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xWindow="0" yWindow="0" windowWidth="20490" windowHeight="7665"/>
  </bookViews>
  <sheets>
    <sheet name="Plan Operativo de Activades" sheetId="5" r:id="rId1"/>
  </sheets>
  <definedNames>
    <definedName name="_xlnm.Print_Area" localSheetId="0">'Plan Operativo de Activades'!$A$2:$AR$1001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I889" i="5" l="1"/>
  <c r="AJ888" i="5" s="1"/>
  <c r="AO888" i="5"/>
  <c r="AL888" i="5"/>
  <c r="AI888" i="5"/>
  <c r="AK888" i="5" s="1"/>
  <c r="AH888" i="5"/>
  <c r="AF888" i="5"/>
  <c r="AD888" i="5"/>
  <c r="AB888" i="5"/>
  <c r="Z888" i="5"/>
  <c r="X888" i="5"/>
  <c r="V888" i="5"/>
  <c r="T888" i="5"/>
  <c r="R888" i="5"/>
  <c r="P888" i="5"/>
  <c r="N888" i="5"/>
  <c r="L888" i="5"/>
  <c r="AI887" i="5"/>
  <c r="AJ886" i="5" s="1"/>
  <c r="AO886" i="5"/>
  <c r="AL886" i="5"/>
  <c r="AI886" i="5"/>
  <c r="AK886" i="5" s="1"/>
  <c r="AH886" i="5"/>
  <c r="AF886" i="5"/>
  <c r="AD886" i="5"/>
  <c r="AB886" i="5"/>
  <c r="Z886" i="5"/>
  <c r="X886" i="5"/>
  <c r="V886" i="5"/>
  <c r="T886" i="5"/>
  <c r="R886" i="5"/>
  <c r="P886" i="5"/>
  <c r="N886" i="5"/>
  <c r="L886" i="5"/>
  <c r="AI879" i="5"/>
  <c r="AJ878" i="5" s="1"/>
  <c r="AO878" i="5"/>
  <c r="AL878" i="5"/>
  <c r="AI878" i="5"/>
  <c r="AK878" i="5" s="1"/>
  <c r="AH878" i="5"/>
  <c r="AF878" i="5"/>
  <c r="AD878" i="5"/>
  <c r="AB878" i="5"/>
  <c r="Z878" i="5"/>
  <c r="X878" i="5"/>
  <c r="V878" i="5"/>
  <c r="T878" i="5"/>
  <c r="R878" i="5"/>
  <c r="P878" i="5"/>
  <c r="N878" i="5"/>
  <c r="L878" i="5"/>
  <c r="AI877" i="5"/>
  <c r="AJ876" i="5" s="1"/>
  <c r="AO876" i="5"/>
  <c r="AL876" i="5"/>
  <c r="AI876" i="5"/>
  <c r="AK876" i="5" s="1"/>
  <c r="AH876" i="5"/>
  <c r="AF876" i="5"/>
  <c r="AD876" i="5"/>
  <c r="AB876" i="5"/>
  <c r="Z876" i="5"/>
  <c r="X876" i="5"/>
  <c r="V876" i="5"/>
  <c r="T876" i="5"/>
  <c r="R876" i="5"/>
  <c r="P876" i="5"/>
  <c r="N876" i="5"/>
  <c r="L876" i="5"/>
  <c r="AI875" i="5"/>
  <c r="AJ874" i="5" s="1"/>
  <c r="AO874" i="5"/>
  <c r="AL874" i="5"/>
  <c r="AI874" i="5"/>
  <c r="AK874" i="5" s="1"/>
  <c r="AH874" i="5"/>
  <c r="AF874" i="5"/>
  <c r="AD874" i="5"/>
  <c r="AB874" i="5"/>
  <c r="Z874" i="5"/>
  <c r="X874" i="5"/>
  <c r="V874" i="5"/>
  <c r="T874" i="5"/>
  <c r="R874" i="5"/>
  <c r="P874" i="5"/>
  <c r="N874" i="5"/>
  <c r="L874" i="5"/>
  <c r="AI873" i="5"/>
  <c r="AJ872" i="5" s="1"/>
  <c r="AO872" i="5"/>
  <c r="AL872" i="5"/>
  <c r="AI872" i="5"/>
  <c r="AK872" i="5" s="1"/>
  <c r="AH872" i="5"/>
  <c r="AF872" i="5"/>
  <c r="AD872" i="5"/>
  <c r="AB872" i="5"/>
  <c r="Z872" i="5"/>
  <c r="X872" i="5"/>
  <c r="V872" i="5"/>
  <c r="T872" i="5"/>
  <c r="R872" i="5"/>
  <c r="P872" i="5"/>
  <c r="N872" i="5"/>
  <c r="L872" i="5"/>
  <c r="AI840" i="5"/>
  <c r="AJ839" i="5" s="1"/>
  <c r="AO839" i="5"/>
  <c r="AI839" i="5"/>
  <c r="AK839" i="5" s="1"/>
  <c r="AH839" i="5"/>
  <c r="AF839" i="5"/>
  <c r="AD839" i="5"/>
  <c r="AB839" i="5"/>
  <c r="Z839" i="5"/>
  <c r="X839" i="5"/>
  <c r="V839" i="5"/>
  <c r="T839" i="5"/>
  <c r="R839" i="5"/>
  <c r="P839" i="5"/>
  <c r="N839" i="5"/>
  <c r="L839" i="5"/>
  <c r="G839" i="5"/>
  <c r="AI838" i="5"/>
  <c r="AJ837" i="5" s="1"/>
  <c r="AO837" i="5"/>
  <c r="AI837" i="5"/>
  <c r="AK837" i="5" s="1"/>
  <c r="AH837" i="5"/>
  <c r="AF837" i="5"/>
  <c r="AD837" i="5"/>
  <c r="AB837" i="5"/>
  <c r="Z837" i="5"/>
  <c r="X837" i="5"/>
  <c r="V837" i="5"/>
  <c r="T837" i="5"/>
  <c r="R837" i="5"/>
  <c r="P837" i="5"/>
  <c r="N837" i="5"/>
  <c r="L837" i="5"/>
  <c r="G837" i="5"/>
  <c r="AI836" i="5"/>
  <c r="AJ835" i="5" s="1"/>
  <c r="AO835" i="5"/>
  <c r="AI835" i="5"/>
  <c r="AK835" i="5" s="1"/>
  <c r="AH835" i="5"/>
  <c r="AF835" i="5"/>
  <c r="AD835" i="5"/>
  <c r="AB835" i="5"/>
  <c r="Z835" i="5"/>
  <c r="X835" i="5"/>
  <c r="V835" i="5"/>
  <c r="T835" i="5"/>
  <c r="R835" i="5"/>
  <c r="P835" i="5"/>
  <c r="N835" i="5"/>
  <c r="L835" i="5"/>
  <c r="G835" i="5"/>
  <c r="AI834" i="5"/>
  <c r="AJ833" i="5" s="1"/>
  <c r="AO833" i="5"/>
  <c r="AI833" i="5"/>
  <c r="AK833" i="5" s="1"/>
  <c r="AH833" i="5"/>
  <c r="AF833" i="5"/>
  <c r="AD833" i="5"/>
  <c r="AB833" i="5"/>
  <c r="Z833" i="5"/>
  <c r="X833" i="5"/>
  <c r="V833" i="5"/>
  <c r="T833" i="5"/>
  <c r="R833" i="5"/>
  <c r="P833" i="5"/>
  <c r="N833" i="5"/>
  <c r="L833" i="5"/>
  <c r="G833" i="5"/>
  <c r="AI832" i="5"/>
  <c r="AJ831" i="5" s="1"/>
  <c r="AO831" i="5"/>
  <c r="AI831" i="5"/>
  <c r="AK831" i="5" s="1"/>
  <c r="AH831" i="5"/>
  <c r="AF831" i="5"/>
  <c r="AD831" i="5"/>
  <c r="AB831" i="5"/>
  <c r="Z831" i="5"/>
  <c r="X831" i="5"/>
  <c r="V831" i="5"/>
  <c r="T831" i="5"/>
  <c r="R831" i="5"/>
  <c r="P831" i="5"/>
  <c r="N831" i="5"/>
  <c r="L831" i="5"/>
  <c r="G831" i="5"/>
  <c r="AI830" i="5"/>
  <c r="AJ829" i="5" s="1"/>
  <c r="AO829" i="5"/>
  <c r="AI829" i="5"/>
  <c r="AK829" i="5" s="1"/>
  <c r="AH829" i="5"/>
  <c r="AF829" i="5"/>
  <c r="AD829" i="5"/>
  <c r="AB829" i="5"/>
  <c r="Z829" i="5"/>
  <c r="X829" i="5"/>
  <c r="V829" i="5"/>
  <c r="T829" i="5"/>
  <c r="R829" i="5"/>
  <c r="P829" i="5"/>
  <c r="N829" i="5"/>
  <c r="L829" i="5"/>
  <c r="G829" i="5"/>
  <c r="AI828" i="5"/>
  <c r="AJ827" i="5" s="1"/>
  <c r="AO827" i="5"/>
  <c r="AI827" i="5"/>
  <c r="AK827" i="5" s="1"/>
  <c r="AH827" i="5"/>
  <c r="AF827" i="5"/>
  <c r="AD827" i="5"/>
  <c r="AB827" i="5"/>
  <c r="Z827" i="5"/>
  <c r="X827" i="5"/>
  <c r="V827" i="5"/>
  <c r="T827" i="5"/>
  <c r="R827" i="5"/>
  <c r="P827" i="5"/>
  <c r="N827" i="5"/>
  <c r="L827" i="5"/>
  <c r="G827" i="5"/>
  <c r="AI826" i="5"/>
  <c r="AJ825" i="5" s="1"/>
  <c r="AO825" i="5"/>
  <c r="AI825" i="5"/>
  <c r="AK825" i="5" s="1"/>
  <c r="AH825" i="5"/>
  <c r="AF825" i="5"/>
  <c r="AD825" i="5"/>
  <c r="AB825" i="5"/>
  <c r="Z825" i="5"/>
  <c r="X825" i="5"/>
  <c r="V825" i="5"/>
  <c r="T825" i="5"/>
  <c r="R825" i="5"/>
  <c r="P825" i="5"/>
  <c r="N825" i="5"/>
  <c r="L825" i="5"/>
  <c r="G825" i="5"/>
  <c r="AI824" i="5"/>
  <c r="AJ823" i="5" s="1"/>
  <c r="AO823" i="5"/>
  <c r="AI823" i="5"/>
  <c r="AK823" i="5" s="1"/>
  <c r="AH823" i="5"/>
  <c r="AF823" i="5"/>
  <c r="AD823" i="5"/>
  <c r="AB823" i="5"/>
  <c r="Z823" i="5"/>
  <c r="X823" i="5"/>
  <c r="V823" i="5"/>
  <c r="T823" i="5"/>
  <c r="R823" i="5"/>
  <c r="P823" i="5"/>
  <c r="N823" i="5"/>
  <c r="L823" i="5"/>
  <c r="G823" i="5"/>
  <c r="AI822" i="5"/>
  <c r="AJ821" i="5" s="1"/>
  <c r="AO821" i="5"/>
  <c r="AI821" i="5"/>
  <c r="AK821" i="5" s="1"/>
  <c r="AH821" i="5"/>
  <c r="AF821" i="5"/>
  <c r="AD821" i="5"/>
  <c r="AB821" i="5"/>
  <c r="Z821" i="5"/>
  <c r="X821" i="5"/>
  <c r="V821" i="5"/>
  <c r="T821" i="5"/>
  <c r="R821" i="5"/>
  <c r="P821" i="5"/>
  <c r="N821" i="5"/>
  <c r="L821" i="5"/>
  <c r="G821" i="5"/>
  <c r="AI820" i="5"/>
  <c r="AJ819" i="5" s="1"/>
  <c r="AO819" i="5"/>
  <c r="AI819" i="5"/>
  <c r="AK819" i="5" s="1"/>
  <c r="AH819" i="5"/>
  <c r="AF819" i="5"/>
  <c r="AD819" i="5"/>
  <c r="AB819" i="5"/>
  <c r="Z819" i="5"/>
  <c r="X819" i="5"/>
  <c r="V819" i="5"/>
  <c r="T819" i="5"/>
  <c r="R819" i="5"/>
  <c r="P819" i="5"/>
  <c r="N819" i="5"/>
  <c r="L819" i="5"/>
  <c r="G819" i="5"/>
  <c r="AI818" i="5"/>
  <c r="AO817" i="5"/>
  <c r="AJ817" i="5"/>
  <c r="AI817" i="5"/>
  <c r="AK817" i="5" s="1"/>
  <c r="AH817" i="5"/>
  <c r="AF817" i="5"/>
  <c r="AD817" i="5"/>
  <c r="AB817" i="5"/>
  <c r="Z817" i="5"/>
  <c r="X817" i="5"/>
  <c r="V817" i="5"/>
  <c r="T817" i="5"/>
  <c r="R817" i="5"/>
  <c r="P817" i="5"/>
  <c r="N817" i="5"/>
  <c r="L817" i="5"/>
  <c r="G817" i="5"/>
  <c r="AI816" i="5"/>
  <c r="AJ815" i="5" s="1"/>
  <c r="AO815" i="5"/>
  <c r="AI815" i="5"/>
  <c r="AK815" i="5" s="1"/>
  <c r="AH815" i="5"/>
  <c r="AF815" i="5"/>
  <c r="AD815" i="5"/>
  <c r="AB815" i="5"/>
  <c r="Z815" i="5"/>
  <c r="X815" i="5"/>
  <c r="V815" i="5"/>
  <c r="T815" i="5"/>
  <c r="R815" i="5"/>
  <c r="P815" i="5"/>
  <c r="N815" i="5"/>
  <c r="L815" i="5"/>
  <c r="G815" i="5"/>
  <c r="AI814" i="5"/>
  <c r="AJ813" i="5" s="1"/>
  <c r="AO813" i="5"/>
  <c r="AI813" i="5"/>
  <c r="AK813" i="5" s="1"/>
  <c r="AH813" i="5"/>
  <c r="AF813" i="5"/>
  <c r="AD813" i="5"/>
  <c r="AB813" i="5"/>
  <c r="Z813" i="5"/>
  <c r="X813" i="5"/>
  <c r="V813" i="5"/>
  <c r="T813" i="5"/>
  <c r="R813" i="5"/>
  <c r="P813" i="5"/>
  <c r="N813" i="5"/>
  <c r="L813" i="5"/>
  <c r="G813" i="5"/>
  <c r="AI812" i="5"/>
  <c r="AJ811" i="5" s="1"/>
  <c r="AO811" i="5"/>
  <c r="AI811" i="5"/>
  <c r="AK811" i="5" s="1"/>
  <c r="AH811" i="5"/>
  <c r="AF811" i="5"/>
  <c r="AD811" i="5"/>
  <c r="AB811" i="5"/>
  <c r="Z811" i="5"/>
  <c r="X811" i="5"/>
  <c r="V811" i="5"/>
  <c r="T811" i="5"/>
  <c r="R811" i="5"/>
  <c r="P811" i="5"/>
  <c r="N811" i="5"/>
  <c r="L811" i="5"/>
  <c r="G811" i="5"/>
  <c r="AI810" i="5"/>
  <c r="AJ809" i="5" s="1"/>
  <c r="AO809" i="5"/>
  <c r="AI809" i="5"/>
  <c r="AK809" i="5" s="1"/>
  <c r="AH809" i="5"/>
  <c r="AF809" i="5"/>
  <c r="AD809" i="5"/>
  <c r="AB809" i="5"/>
  <c r="Z809" i="5"/>
  <c r="X809" i="5"/>
  <c r="V809" i="5"/>
  <c r="T809" i="5"/>
  <c r="R809" i="5"/>
  <c r="P809" i="5"/>
  <c r="N809" i="5"/>
  <c r="L809" i="5"/>
  <c r="G809" i="5"/>
  <c r="AI808" i="5"/>
  <c r="AJ807" i="5" s="1"/>
  <c r="AO807" i="5"/>
  <c r="AI807" i="5"/>
  <c r="AK807" i="5" s="1"/>
  <c r="AH807" i="5"/>
  <c r="AF807" i="5"/>
  <c r="AD807" i="5"/>
  <c r="AB807" i="5"/>
  <c r="Z807" i="5"/>
  <c r="X807" i="5"/>
  <c r="V807" i="5"/>
  <c r="T807" i="5"/>
  <c r="R807" i="5"/>
  <c r="P807" i="5"/>
  <c r="N807" i="5"/>
  <c r="L807" i="5"/>
  <c r="G807" i="5"/>
  <c r="AI806" i="5"/>
  <c r="AJ805" i="5" s="1"/>
  <c r="AO805" i="5"/>
  <c r="AI805" i="5"/>
  <c r="AK805" i="5" s="1"/>
  <c r="AH805" i="5"/>
  <c r="AF805" i="5"/>
  <c r="AD805" i="5"/>
  <c r="AB805" i="5"/>
  <c r="Z805" i="5"/>
  <c r="X805" i="5"/>
  <c r="V805" i="5"/>
  <c r="T805" i="5"/>
  <c r="R805" i="5"/>
  <c r="P805" i="5"/>
  <c r="N805" i="5"/>
  <c r="L805" i="5"/>
  <c r="G805" i="5"/>
  <c r="AI804" i="5"/>
  <c r="AJ803" i="5" s="1"/>
  <c r="AO803" i="5"/>
  <c r="AI803" i="5"/>
  <c r="AK803" i="5" s="1"/>
  <c r="AH803" i="5"/>
  <c r="AF803" i="5"/>
  <c r="AD803" i="5"/>
  <c r="AB803" i="5"/>
  <c r="Z803" i="5"/>
  <c r="X803" i="5"/>
  <c r="V803" i="5"/>
  <c r="T803" i="5"/>
  <c r="R803" i="5"/>
  <c r="P803" i="5"/>
  <c r="N803" i="5"/>
  <c r="L803" i="5"/>
  <c r="G803" i="5"/>
  <c r="AI802" i="5"/>
  <c r="AJ801" i="5" s="1"/>
  <c r="AO801" i="5"/>
  <c r="AI801" i="5"/>
  <c r="AK801" i="5" s="1"/>
  <c r="AH801" i="5"/>
  <c r="AF801" i="5"/>
  <c r="AD801" i="5"/>
  <c r="AB801" i="5"/>
  <c r="Z801" i="5"/>
  <c r="X801" i="5"/>
  <c r="V801" i="5"/>
  <c r="T801" i="5"/>
  <c r="R801" i="5"/>
  <c r="P801" i="5"/>
  <c r="N801" i="5"/>
  <c r="L801" i="5"/>
  <c r="G801" i="5"/>
  <c r="AI800" i="5"/>
  <c r="AJ799" i="5" s="1"/>
  <c r="AO799" i="5"/>
  <c r="AI799" i="5"/>
  <c r="AK799" i="5" s="1"/>
  <c r="AH799" i="5"/>
  <c r="AF799" i="5"/>
  <c r="AD799" i="5"/>
  <c r="AB799" i="5"/>
  <c r="Z799" i="5"/>
  <c r="X799" i="5"/>
  <c r="V799" i="5"/>
  <c r="T799" i="5"/>
  <c r="R799" i="5"/>
  <c r="P799" i="5"/>
  <c r="N799" i="5"/>
  <c r="L799" i="5"/>
  <c r="G799" i="5"/>
  <c r="AI844" i="5"/>
  <c r="AJ843" i="5" s="1"/>
  <c r="AO843" i="5"/>
  <c r="AI843" i="5"/>
  <c r="AK843" i="5" s="1"/>
  <c r="AH843" i="5"/>
  <c r="AF843" i="5"/>
  <c r="AD843" i="5"/>
  <c r="AB843" i="5"/>
  <c r="Z843" i="5"/>
  <c r="X843" i="5"/>
  <c r="V843" i="5"/>
  <c r="T843" i="5"/>
  <c r="R843" i="5"/>
  <c r="P843" i="5"/>
  <c r="N843" i="5"/>
  <c r="L843" i="5"/>
  <c r="G843" i="5"/>
  <c r="AI842" i="5"/>
  <c r="AJ841" i="5" s="1"/>
  <c r="AO841" i="5"/>
  <c r="AI841" i="5"/>
  <c r="AK841" i="5" s="1"/>
  <c r="AH841" i="5"/>
  <c r="AF841" i="5"/>
  <c r="AD841" i="5"/>
  <c r="AB841" i="5"/>
  <c r="Z841" i="5"/>
  <c r="X841" i="5"/>
  <c r="V841" i="5"/>
  <c r="T841" i="5"/>
  <c r="R841" i="5"/>
  <c r="P841" i="5"/>
  <c r="N841" i="5"/>
  <c r="L841" i="5"/>
  <c r="G841" i="5"/>
  <c r="AI798" i="5"/>
  <c r="AJ797" i="5" s="1"/>
  <c r="AO797" i="5"/>
  <c r="AI797" i="5"/>
  <c r="AK797" i="5" s="1"/>
  <c r="AH797" i="5"/>
  <c r="AF797" i="5"/>
  <c r="AD797" i="5"/>
  <c r="AB797" i="5"/>
  <c r="Z797" i="5"/>
  <c r="X797" i="5"/>
  <c r="V797" i="5"/>
  <c r="T797" i="5"/>
  <c r="R797" i="5"/>
  <c r="P797" i="5"/>
  <c r="N797" i="5"/>
  <c r="L797" i="5"/>
  <c r="G797" i="5"/>
  <c r="AI796" i="5"/>
  <c r="AJ795" i="5" s="1"/>
  <c r="AO795" i="5"/>
  <c r="AI795" i="5"/>
  <c r="AK795" i="5" s="1"/>
  <c r="AH795" i="5"/>
  <c r="AF795" i="5"/>
  <c r="AD795" i="5"/>
  <c r="AB795" i="5"/>
  <c r="Z795" i="5"/>
  <c r="X795" i="5"/>
  <c r="V795" i="5"/>
  <c r="T795" i="5"/>
  <c r="R795" i="5"/>
  <c r="P795" i="5"/>
  <c r="N795" i="5"/>
  <c r="L795" i="5"/>
  <c r="G795" i="5"/>
  <c r="AI794" i="5"/>
  <c r="AJ793" i="5" s="1"/>
  <c r="AO793" i="5"/>
  <c r="AI793" i="5"/>
  <c r="AK793" i="5" s="1"/>
  <c r="AH793" i="5"/>
  <c r="AF793" i="5"/>
  <c r="AD793" i="5"/>
  <c r="AB793" i="5"/>
  <c r="Z793" i="5"/>
  <c r="X793" i="5"/>
  <c r="V793" i="5"/>
  <c r="T793" i="5"/>
  <c r="R793" i="5"/>
  <c r="P793" i="5"/>
  <c r="N793" i="5"/>
  <c r="L793" i="5"/>
  <c r="G793" i="5"/>
  <c r="AI792" i="5"/>
  <c r="AJ791" i="5" s="1"/>
  <c r="AO791" i="5"/>
  <c r="AI791" i="5"/>
  <c r="AK791" i="5" s="1"/>
  <c r="AH791" i="5"/>
  <c r="AF791" i="5"/>
  <c r="AD791" i="5"/>
  <c r="AB791" i="5"/>
  <c r="Z791" i="5"/>
  <c r="X791" i="5"/>
  <c r="V791" i="5"/>
  <c r="T791" i="5"/>
  <c r="R791" i="5"/>
  <c r="P791" i="5"/>
  <c r="N791" i="5"/>
  <c r="L791" i="5"/>
  <c r="G791" i="5"/>
  <c r="AI916" i="5"/>
  <c r="AJ915" i="5" s="1"/>
  <c r="AI915" i="5"/>
  <c r="AK915" i="5" s="1"/>
  <c r="AH915" i="5"/>
  <c r="AF915" i="5"/>
  <c r="AD915" i="5"/>
  <c r="AB915" i="5"/>
  <c r="Z915" i="5"/>
  <c r="X915" i="5"/>
  <c r="V915" i="5"/>
  <c r="T915" i="5"/>
  <c r="R915" i="5"/>
  <c r="P915" i="5"/>
  <c r="N915" i="5"/>
  <c r="L915" i="5"/>
  <c r="G915" i="5"/>
  <c r="AI914" i="5"/>
  <c r="AJ913" i="5" s="1"/>
  <c r="AI913" i="5"/>
  <c r="AK913" i="5" s="1"/>
  <c r="AH913" i="5"/>
  <c r="AF913" i="5"/>
  <c r="AD913" i="5"/>
  <c r="AB913" i="5"/>
  <c r="Z913" i="5"/>
  <c r="X913" i="5"/>
  <c r="V913" i="5"/>
  <c r="T913" i="5"/>
  <c r="R913" i="5"/>
  <c r="P913" i="5"/>
  <c r="N913" i="5"/>
  <c r="L913" i="5"/>
  <c r="G913" i="5"/>
  <c r="AI912" i="5"/>
  <c r="AJ911" i="5" s="1"/>
  <c r="AI911" i="5"/>
  <c r="AK911" i="5" s="1"/>
  <c r="AH911" i="5"/>
  <c r="AF911" i="5"/>
  <c r="AD911" i="5"/>
  <c r="AB911" i="5"/>
  <c r="Z911" i="5"/>
  <c r="X911" i="5"/>
  <c r="V911" i="5"/>
  <c r="T911" i="5"/>
  <c r="R911" i="5"/>
  <c r="P911" i="5"/>
  <c r="N911" i="5"/>
  <c r="L911" i="5"/>
  <c r="G911" i="5"/>
  <c r="AI910" i="5"/>
  <c r="AJ909" i="5" s="1"/>
  <c r="AI909" i="5"/>
  <c r="AK909" i="5" s="1"/>
  <c r="AH909" i="5"/>
  <c r="AF909" i="5"/>
  <c r="AD909" i="5"/>
  <c r="AB909" i="5"/>
  <c r="Z909" i="5"/>
  <c r="X909" i="5"/>
  <c r="V909" i="5"/>
  <c r="T909" i="5"/>
  <c r="R909" i="5"/>
  <c r="P909" i="5"/>
  <c r="N909" i="5"/>
  <c r="L909" i="5"/>
  <c r="G909" i="5"/>
  <c r="AI908" i="5"/>
  <c r="AJ907" i="5" s="1"/>
  <c r="AI907" i="5"/>
  <c r="AK907" i="5" s="1"/>
  <c r="AH907" i="5"/>
  <c r="AF907" i="5"/>
  <c r="AD907" i="5"/>
  <c r="AB907" i="5"/>
  <c r="Z907" i="5"/>
  <c r="X907" i="5"/>
  <c r="V907" i="5"/>
  <c r="T907" i="5"/>
  <c r="R907" i="5"/>
  <c r="P907" i="5"/>
  <c r="N907" i="5"/>
  <c r="L907" i="5"/>
  <c r="G907" i="5"/>
  <c r="AI918" i="5"/>
  <c r="AJ917" i="5" s="1"/>
  <c r="AI917" i="5"/>
  <c r="AK917" i="5" s="1"/>
  <c r="AH917" i="5"/>
  <c r="AF917" i="5"/>
  <c r="AD917" i="5"/>
  <c r="AB917" i="5"/>
  <c r="Z917" i="5"/>
  <c r="X917" i="5"/>
  <c r="V917" i="5"/>
  <c r="T917" i="5"/>
  <c r="R917" i="5"/>
  <c r="P917" i="5"/>
  <c r="N917" i="5"/>
  <c r="L917" i="5"/>
  <c r="G917" i="5"/>
  <c r="AI906" i="5"/>
  <c r="AJ905" i="5" s="1"/>
  <c r="AI905" i="5"/>
  <c r="AK905" i="5" s="1"/>
  <c r="AH905" i="5"/>
  <c r="AF905" i="5"/>
  <c r="AD905" i="5"/>
  <c r="AB905" i="5"/>
  <c r="Z905" i="5"/>
  <c r="X905" i="5"/>
  <c r="V905" i="5"/>
  <c r="T905" i="5"/>
  <c r="R905" i="5"/>
  <c r="P905" i="5"/>
  <c r="N905" i="5"/>
  <c r="L905" i="5"/>
  <c r="G905" i="5"/>
  <c r="AI904" i="5"/>
  <c r="AJ903" i="5" s="1"/>
  <c r="AI903" i="5"/>
  <c r="AK903" i="5" s="1"/>
  <c r="AH903" i="5"/>
  <c r="AF903" i="5"/>
  <c r="AD903" i="5"/>
  <c r="AB903" i="5"/>
  <c r="Z903" i="5"/>
  <c r="X903" i="5"/>
  <c r="V903" i="5"/>
  <c r="T903" i="5"/>
  <c r="R903" i="5"/>
  <c r="P903" i="5"/>
  <c r="N903" i="5"/>
  <c r="L903" i="5"/>
  <c r="G903" i="5"/>
  <c r="AI902" i="5"/>
  <c r="AJ901" i="5" s="1"/>
  <c r="AI901" i="5"/>
  <c r="AK901" i="5" s="1"/>
  <c r="AH901" i="5"/>
  <c r="AF901" i="5"/>
  <c r="AD901" i="5"/>
  <c r="AB901" i="5"/>
  <c r="Z901" i="5"/>
  <c r="X901" i="5"/>
  <c r="V901" i="5"/>
  <c r="T901" i="5"/>
  <c r="R901" i="5"/>
  <c r="P901" i="5"/>
  <c r="N901" i="5"/>
  <c r="L901" i="5"/>
  <c r="G901" i="5"/>
  <c r="AI900" i="5"/>
  <c r="AJ899" i="5" s="1"/>
  <c r="AI899" i="5"/>
  <c r="AK899" i="5" s="1"/>
  <c r="AH899" i="5"/>
  <c r="AF899" i="5"/>
  <c r="AD899" i="5"/>
  <c r="AB899" i="5"/>
  <c r="Z899" i="5"/>
  <c r="X899" i="5"/>
  <c r="V899" i="5"/>
  <c r="T899" i="5"/>
  <c r="R899" i="5"/>
  <c r="P899" i="5"/>
  <c r="N899" i="5"/>
  <c r="L899" i="5"/>
  <c r="G899" i="5"/>
  <c r="AI898" i="5"/>
  <c r="AJ897" i="5" s="1"/>
  <c r="AI897" i="5"/>
  <c r="AK897" i="5" s="1"/>
  <c r="AH897" i="5"/>
  <c r="AF897" i="5"/>
  <c r="AD897" i="5"/>
  <c r="AB897" i="5"/>
  <c r="Z897" i="5"/>
  <c r="X897" i="5"/>
  <c r="V897" i="5"/>
  <c r="T897" i="5"/>
  <c r="R897" i="5"/>
  <c r="P897" i="5"/>
  <c r="N897" i="5"/>
  <c r="L897" i="5"/>
  <c r="G897" i="5"/>
  <c r="AI896" i="5"/>
  <c r="AJ895" i="5" s="1"/>
  <c r="AI895" i="5"/>
  <c r="AK895" i="5" s="1"/>
  <c r="AH895" i="5"/>
  <c r="AF895" i="5"/>
  <c r="AD895" i="5"/>
  <c r="AB895" i="5"/>
  <c r="Z895" i="5"/>
  <c r="X895" i="5"/>
  <c r="V895" i="5"/>
  <c r="T895" i="5"/>
  <c r="R895" i="5"/>
  <c r="P895" i="5"/>
  <c r="N895" i="5"/>
  <c r="L895" i="5"/>
  <c r="G895" i="5"/>
  <c r="AI894" i="5"/>
  <c r="AJ893" i="5" s="1"/>
  <c r="AI893" i="5"/>
  <c r="AK893" i="5" s="1"/>
  <c r="AH893" i="5"/>
  <c r="AF893" i="5"/>
  <c r="AD893" i="5"/>
  <c r="AB893" i="5"/>
  <c r="Z893" i="5"/>
  <c r="X893" i="5"/>
  <c r="V893" i="5"/>
  <c r="T893" i="5"/>
  <c r="R893" i="5"/>
  <c r="P893" i="5"/>
  <c r="N893" i="5"/>
  <c r="L893" i="5"/>
  <c r="G893" i="5"/>
  <c r="AI922" i="5"/>
  <c r="AJ921" i="5" s="1"/>
  <c r="AI921" i="5"/>
  <c r="AK921" i="5" s="1"/>
  <c r="AH921" i="5"/>
  <c r="AF921" i="5"/>
  <c r="AD921" i="5"/>
  <c r="AB921" i="5"/>
  <c r="Z921" i="5"/>
  <c r="X921" i="5"/>
  <c r="V921" i="5"/>
  <c r="T921" i="5"/>
  <c r="R921" i="5"/>
  <c r="P921" i="5"/>
  <c r="N921" i="5"/>
  <c r="L921" i="5"/>
  <c r="G921" i="5"/>
  <c r="AI920" i="5"/>
  <c r="AJ919" i="5" s="1"/>
  <c r="AI919" i="5"/>
  <c r="AK919" i="5" s="1"/>
  <c r="AH919" i="5"/>
  <c r="AF919" i="5"/>
  <c r="AD919" i="5"/>
  <c r="AB919" i="5"/>
  <c r="Z919" i="5"/>
  <c r="X919" i="5"/>
  <c r="V919" i="5"/>
  <c r="T919" i="5"/>
  <c r="R919" i="5"/>
  <c r="P919" i="5"/>
  <c r="N919" i="5"/>
  <c r="L919" i="5"/>
  <c r="G919" i="5"/>
  <c r="AI924" i="5"/>
  <c r="AJ923" i="5" s="1"/>
  <c r="AI923" i="5"/>
  <c r="AK923" i="5" s="1"/>
  <c r="AH923" i="5"/>
  <c r="AF923" i="5"/>
  <c r="AD923" i="5"/>
  <c r="AB923" i="5"/>
  <c r="Z923" i="5"/>
  <c r="X923" i="5"/>
  <c r="V923" i="5"/>
  <c r="T923" i="5"/>
  <c r="R923" i="5"/>
  <c r="P923" i="5"/>
  <c r="N923" i="5"/>
  <c r="L923" i="5"/>
  <c r="G923" i="5"/>
  <c r="AI336" i="5"/>
  <c r="AJ335" i="5" s="1"/>
  <c r="AO335" i="5"/>
  <c r="AL335" i="5"/>
  <c r="AI335" i="5"/>
  <c r="AK335" i="5" s="1"/>
  <c r="AH335" i="5"/>
  <c r="AF335" i="5"/>
  <c r="AD335" i="5"/>
  <c r="AB335" i="5"/>
  <c r="Z335" i="5"/>
  <c r="X335" i="5"/>
  <c r="V335" i="5"/>
  <c r="T335" i="5"/>
  <c r="R335" i="5"/>
  <c r="P335" i="5"/>
  <c r="N335" i="5"/>
  <c r="L335" i="5"/>
  <c r="AI334" i="5"/>
  <c r="AJ333" i="5" s="1"/>
  <c r="AO333" i="5"/>
  <c r="AL333" i="5"/>
  <c r="AI333" i="5"/>
  <c r="AK333" i="5" s="1"/>
  <c r="AH333" i="5"/>
  <c r="AF333" i="5"/>
  <c r="AD333" i="5"/>
  <c r="AB333" i="5"/>
  <c r="Z333" i="5"/>
  <c r="X333" i="5"/>
  <c r="V333" i="5"/>
  <c r="T333" i="5"/>
  <c r="R333" i="5"/>
  <c r="P333" i="5"/>
  <c r="N333" i="5"/>
  <c r="L333" i="5"/>
  <c r="AI332" i="5"/>
  <c r="AJ331" i="5" s="1"/>
  <c r="AO331" i="5"/>
  <c r="AL331" i="5"/>
  <c r="AI331" i="5"/>
  <c r="AK331" i="5" s="1"/>
  <c r="AH331" i="5"/>
  <c r="AF331" i="5"/>
  <c r="AD331" i="5"/>
  <c r="AB331" i="5"/>
  <c r="Z331" i="5"/>
  <c r="X331" i="5"/>
  <c r="V331" i="5"/>
  <c r="T331" i="5"/>
  <c r="R331" i="5"/>
  <c r="P331" i="5"/>
  <c r="N331" i="5"/>
  <c r="L331" i="5"/>
  <c r="AI330" i="5"/>
  <c r="AJ329" i="5" s="1"/>
  <c r="AO329" i="5"/>
  <c r="AL329" i="5"/>
  <c r="AI329" i="5"/>
  <c r="AK329" i="5" s="1"/>
  <c r="AH329" i="5"/>
  <c r="AF329" i="5"/>
  <c r="AD329" i="5"/>
  <c r="AB329" i="5"/>
  <c r="Z329" i="5"/>
  <c r="X329" i="5"/>
  <c r="V329" i="5"/>
  <c r="T329" i="5"/>
  <c r="R329" i="5"/>
  <c r="P329" i="5"/>
  <c r="N329" i="5"/>
  <c r="L329" i="5"/>
  <c r="AI328" i="5"/>
  <c r="AJ327" i="5" s="1"/>
  <c r="AO327" i="5"/>
  <c r="AL327" i="5"/>
  <c r="AI327" i="5"/>
  <c r="AK327" i="5" s="1"/>
  <c r="AH327" i="5"/>
  <c r="AF327" i="5"/>
  <c r="AD327" i="5"/>
  <c r="AB327" i="5"/>
  <c r="Z327" i="5"/>
  <c r="X327" i="5"/>
  <c r="V327" i="5"/>
  <c r="T327" i="5"/>
  <c r="R327" i="5"/>
  <c r="P327" i="5"/>
  <c r="N327" i="5"/>
  <c r="L327" i="5"/>
  <c r="AI326" i="5"/>
  <c r="AJ325" i="5" s="1"/>
  <c r="AO325" i="5"/>
  <c r="AL325" i="5"/>
  <c r="AI325" i="5"/>
  <c r="AK325" i="5" s="1"/>
  <c r="AH325" i="5"/>
  <c r="AF325" i="5"/>
  <c r="AD325" i="5"/>
  <c r="AB325" i="5"/>
  <c r="Z325" i="5"/>
  <c r="X325" i="5"/>
  <c r="V325" i="5"/>
  <c r="T325" i="5"/>
  <c r="R325" i="5"/>
  <c r="P325" i="5"/>
  <c r="N325" i="5"/>
  <c r="L325" i="5"/>
  <c r="AI324" i="5"/>
  <c r="AJ323" i="5" s="1"/>
  <c r="AO323" i="5"/>
  <c r="AL323" i="5"/>
  <c r="AI323" i="5"/>
  <c r="AK323" i="5" s="1"/>
  <c r="AH323" i="5"/>
  <c r="AF323" i="5"/>
  <c r="AD323" i="5"/>
  <c r="AB323" i="5"/>
  <c r="Z323" i="5"/>
  <c r="X323" i="5"/>
  <c r="V323" i="5"/>
  <c r="T323" i="5"/>
  <c r="R323" i="5"/>
  <c r="P323" i="5"/>
  <c r="N323" i="5"/>
  <c r="L323" i="5"/>
  <c r="AI322" i="5"/>
  <c r="AJ321" i="5" s="1"/>
  <c r="AO321" i="5"/>
  <c r="AL321" i="5"/>
  <c r="AI321" i="5"/>
  <c r="AK321" i="5" s="1"/>
  <c r="AH321" i="5"/>
  <c r="AF321" i="5"/>
  <c r="AD321" i="5"/>
  <c r="AB321" i="5"/>
  <c r="Z321" i="5"/>
  <c r="X321" i="5"/>
  <c r="V321" i="5"/>
  <c r="T321" i="5"/>
  <c r="R321" i="5"/>
  <c r="P321" i="5"/>
  <c r="N321" i="5"/>
  <c r="L321" i="5"/>
  <c r="AI320" i="5"/>
  <c r="AJ319" i="5" s="1"/>
  <c r="AO319" i="5"/>
  <c r="AL319" i="5"/>
  <c r="AI319" i="5"/>
  <c r="AK319" i="5" s="1"/>
  <c r="AH319" i="5"/>
  <c r="AF319" i="5"/>
  <c r="AD319" i="5"/>
  <c r="AB319" i="5"/>
  <c r="Z319" i="5"/>
  <c r="X319" i="5"/>
  <c r="V319" i="5"/>
  <c r="T319" i="5"/>
  <c r="R319" i="5"/>
  <c r="P319" i="5"/>
  <c r="N319" i="5"/>
  <c r="L319" i="5"/>
  <c r="AI318" i="5"/>
  <c r="AJ317" i="5" s="1"/>
  <c r="AO317" i="5"/>
  <c r="AL317" i="5"/>
  <c r="AI317" i="5"/>
  <c r="AK317" i="5" s="1"/>
  <c r="AH317" i="5"/>
  <c r="AF317" i="5"/>
  <c r="AD317" i="5"/>
  <c r="AB317" i="5"/>
  <c r="Z317" i="5"/>
  <c r="X317" i="5"/>
  <c r="V317" i="5"/>
  <c r="T317" i="5"/>
  <c r="R317" i="5"/>
  <c r="P317" i="5"/>
  <c r="N317" i="5"/>
  <c r="L317" i="5"/>
  <c r="AI316" i="5"/>
  <c r="AJ315" i="5" s="1"/>
  <c r="AO315" i="5"/>
  <c r="AL315" i="5"/>
  <c r="AI315" i="5"/>
  <c r="AK315" i="5" s="1"/>
  <c r="AH315" i="5"/>
  <c r="AF315" i="5"/>
  <c r="AD315" i="5"/>
  <c r="AB315" i="5"/>
  <c r="Z315" i="5"/>
  <c r="X315" i="5"/>
  <c r="V315" i="5"/>
  <c r="T315" i="5"/>
  <c r="R315" i="5"/>
  <c r="P315" i="5"/>
  <c r="N315" i="5"/>
  <c r="L315" i="5"/>
  <c r="AI314" i="5"/>
  <c r="AJ313" i="5" s="1"/>
  <c r="AO313" i="5"/>
  <c r="AL313" i="5"/>
  <c r="AI313" i="5"/>
  <c r="AK313" i="5" s="1"/>
  <c r="AH313" i="5"/>
  <c r="AF313" i="5"/>
  <c r="AD313" i="5"/>
  <c r="AB313" i="5"/>
  <c r="Z313" i="5"/>
  <c r="X313" i="5"/>
  <c r="V313" i="5"/>
  <c r="T313" i="5"/>
  <c r="R313" i="5"/>
  <c r="P313" i="5"/>
  <c r="N313" i="5"/>
  <c r="L313" i="5"/>
  <c r="AI312" i="5"/>
  <c r="AJ311" i="5" s="1"/>
  <c r="AO311" i="5"/>
  <c r="AL311" i="5"/>
  <c r="AI311" i="5"/>
  <c r="AK311" i="5" s="1"/>
  <c r="AH311" i="5"/>
  <c r="AF311" i="5"/>
  <c r="AD311" i="5"/>
  <c r="AB311" i="5"/>
  <c r="Z311" i="5"/>
  <c r="X311" i="5"/>
  <c r="V311" i="5"/>
  <c r="T311" i="5"/>
  <c r="R311" i="5"/>
  <c r="P311" i="5"/>
  <c r="N311" i="5"/>
  <c r="L311" i="5"/>
  <c r="AI310" i="5"/>
  <c r="AJ309" i="5" s="1"/>
  <c r="AO309" i="5"/>
  <c r="AL309" i="5"/>
  <c r="AI309" i="5"/>
  <c r="AK309" i="5" s="1"/>
  <c r="AH309" i="5"/>
  <c r="AF309" i="5"/>
  <c r="AD309" i="5"/>
  <c r="AB309" i="5"/>
  <c r="Z309" i="5"/>
  <c r="X309" i="5"/>
  <c r="V309" i="5"/>
  <c r="T309" i="5"/>
  <c r="R309" i="5"/>
  <c r="P309" i="5"/>
  <c r="N309" i="5"/>
  <c r="L309" i="5"/>
  <c r="AI308" i="5"/>
  <c r="AJ307" i="5" s="1"/>
  <c r="AO307" i="5"/>
  <c r="AL307" i="5"/>
  <c r="AI307" i="5"/>
  <c r="AK307" i="5" s="1"/>
  <c r="AH307" i="5"/>
  <c r="AF307" i="5"/>
  <c r="AD307" i="5"/>
  <c r="AB307" i="5"/>
  <c r="Z307" i="5"/>
  <c r="X307" i="5"/>
  <c r="V307" i="5"/>
  <c r="T307" i="5"/>
  <c r="R307" i="5"/>
  <c r="P307" i="5"/>
  <c r="N307" i="5"/>
  <c r="L307" i="5"/>
  <c r="AI306" i="5"/>
  <c r="AJ305" i="5" s="1"/>
  <c r="AO305" i="5"/>
  <c r="AL305" i="5"/>
  <c r="AI305" i="5"/>
  <c r="AK305" i="5" s="1"/>
  <c r="AH305" i="5"/>
  <c r="AF305" i="5"/>
  <c r="AD305" i="5"/>
  <c r="AB305" i="5"/>
  <c r="Z305" i="5"/>
  <c r="X305" i="5"/>
  <c r="V305" i="5"/>
  <c r="T305" i="5"/>
  <c r="R305" i="5"/>
  <c r="P305" i="5"/>
  <c r="N305" i="5"/>
  <c r="L305" i="5"/>
  <c r="AI304" i="5"/>
  <c r="AJ303" i="5" s="1"/>
  <c r="AO303" i="5"/>
  <c r="AL303" i="5"/>
  <c r="AI303" i="5"/>
  <c r="AK303" i="5" s="1"/>
  <c r="AH303" i="5"/>
  <c r="AF303" i="5"/>
  <c r="AD303" i="5"/>
  <c r="AB303" i="5"/>
  <c r="Z303" i="5"/>
  <c r="X303" i="5"/>
  <c r="V303" i="5"/>
  <c r="T303" i="5"/>
  <c r="R303" i="5"/>
  <c r="P303" i="5"/>
  <c r="N303" i="5"/>
  <c r="L303" i="5"/>
  <c r="AI302" i="5"/>
  <c r="AJ301" i="5" s="1"/>
  <c r="AO301" i="5"/>
  <c r="AL301" i="5"/>
  <c r="AI301" i="5"/>
  <c r="AK301" i="5" s="1"/>
  <c r="AH301" i="5"/>
  <c r="AF301" i="5"/>
  <c r="AD301" i="5"/>
  <c r="AB301" i="5"/>
  <c r="Z301" i="5"/>
  <c r="X301" i="5"/>
  <c r="V301" i="5"/>
  <c r="T301" i="5"/>
  <c r="R301" i="5"/>
  <c r="P301" i="5"/>
  <c r="N301" i="5"/>
  <c r="L301" i="5"/>
  <c r="AI300" i="5"/>
  <c r="AJ299" i="5" s="1"/>
  <c r="AO299" i="5"/>
  <c r="AL299" i="5"/>
  <c r="AI299" i="5"/>
  <c r="AK299" i="5" s="1"/>
  <c r="AH299" i="5"/>
  <c r="AF299" i="5"/>
  <c r="AD299" i="5"/>
  <c r="AB299" i="5"/>
  <c r="Z299" i="5"/>
  <c r="X299" i="5"/>
  <c r="V299" i="5"/>
  <c r="T299" i="5"/>
  <c r="R299" i="5"/>
  <c r="P299" i="5"/>
  <c r="N299" i="5"/>
  <c r="L299" i="5"/>
  <c r="AI298" i="5"/>
  <c r="AJ297" i="5" s="1"/>
  <c r="AO297" i="5"/>
  <c r="AL297" i="5"/>
  <c r="AI297" i="5"/>
  <c r="AK297" i="5" s="1"/>
  <c r="AH297" i="5"/>
  <c r="AF297" i="5"/>
  <c r="AD297" i="5"/>
  <c r="AB297" i="5"/>
  <c r="Z297" i="5"/>
  <c r="X297" i="5"/>
  <c r="V297" i="5"/>
  <c r="T297" i="5"/>
  <c r="R297" i="5"/>
  <c r="P297" i="5"/>
  <c r="N297" i="5"/>
  <c r="L297" i="5"/>
  <c r="AI296" i="5"/>
  <c r="AJ295" i="5" s="1"/>
  <c r="AO295" i="5"/>
  <c r="AL295" i="5"/>
  <c r="AI295" i="5"/>
  <c r="AK295" i="5" s="1"/>
  <c r="AH295" i="5"/>
  <c r="AF295" i="5"/>
  <c r="AD295" i="5"/>
  <c r="AB295" i="5"/>
  <c r="Z295" i="5"/>
  <c r="X295" i="5"/>
  <c r="V295" i="5"/>
  <c r="T295" i="5"/>
  <c r="R295" i="5"/>
  <c r="P295" i="5"/>
  <c r="N295" i="5"/>
  <c r="L295" i="5"/>
  <c r="AI294" i="5"/>
  <c r="AJ293" i="5" s="1"/>
  <c r="AO293" i="5"/>
  <c r="AL293" i="5"/>
  <c r="AI293" i="5"/>
  <c r="AK293" i="5" s="1"/>
  <c r="AH293" i="5"/>
  <c r="AF293" i="5"/>
  <c r="AD293" i="5"/>
  <c r="AB293" i="5"/>
  <c r="Z293" i="5"/>
  <c r="X293" i="5"/>
  <c r="V293" i="5"/>
  <c r="T293" i="5"/>
  <c r="R293" i="5"/>
  <c r="P293" i="5"/>
  <c r="N293" i="5"/>
  <c r="L293" i="5"/>
  <c r="AI292" i="5"/>
  <c r="AJ291" i="5" s="1"/>
  <c r="AO291" i="5"/>
  <c r="AL291" i="5"/>
  <c r="AI291" i="5"/>
  <c r="AK291" i="5" s="1"/>
  <c r="AH291" i="5"/>
  <c r="AF291" i="5"/>
  <c r="AD291" i="5"/>
  <c r="AB291" i="5"/>
  <c r="Z291" i="5"/>
  <c r="X291" i="5"/>
  <c r="V291" i="5"/>
  <c r="T291" i="5"/>
  <c r="R291" i="5"/>
  <c r="P291" i="5"/>
  <c r="N291" i="5"/>
  <c r="L291" i="5"/>
  <c r="AI290" i="5"/>
  <c r="AJ289" i="5" s="1"/>
  <c r="AO289" i="5"/>
  <c r="AL289" i="5"/>
  <c r="AI289" i="5"/>
  <c r="AK289" i="5" s="1"/>
  <c r="AH289" i="5"/>
  <c r="AF289" i="5"/>
  <c r="AD289" i="5"/>
  <c r="AB289" i="5"/>
  <c r="Z289" i="5"/>
  <c r="X289" i="5"/>
  <c r="V289" i="5"/>
  <c r="T289" i="5"/>
  <c r="R289" i="5"/>
  <c r="P289" i="5"/>
  <c r="N289" i="5"/>
  <c r="L289" i="5"/>
  <c r="AI288" i="5"/>
  <c r="AJ287" i="5" s="1"/>
  <c r="AO287" i="5"/>
  <c r="AL287" i="5"/>
  <c r="AI287" i="5"/>
  <c r="AK287" i="5" s="1"/>
  <c r="AH287" i="5"/>
  <c r="AF287" i="5"/>
  <c r="AD287" i="5"/>
  <c r="AB287" i="5"/>
  <c r="Z287" i="5"/>
  <c r="X287" i="5"/>
  <c r="V287" i="5"/>
  <c r="T287" i="5"/>
  <c r="R287" i="5"/>
  <c r="P287" i="5"/>
  <c r="N287" i="5"/>
  <c r="L287" i="5"/>
  <c r="AI286" i="5"/>
  <c r="AJ285" i="5" s="1"/>
  <c r="AO285" i="5"/>
  <c r="AL285" i="5"/>
  <c r="AI285" i="5"/>
  <c r="AK285" i="5" s="1"/>
  <c r="AH285" i="5"/>
  <c r="AF285" i="5"/>
  <c r="AD285" i="5"/>
  <c r="AB285" i="5"/>
  <c r="Z285" i="5"/>
  <c r="X285" i="5"/>
  <c r="V285" i="5"/>
  <c r="T285" i="5"/>
  <c r="R285" i="5"/>
  <c r="P285" i="5"/>
  <c r="N285" i="5"/>
  <c r="L285" i="5"/>
  <c r="AI284" i="5"/>
  <c r="AJ283" i="5" s="1"/>
  <c r="AO283" i="5"/>
  <c r="AL283" i="5"/>
  <c r="AI283" i="5"/>
  <c r="AK283" i="5" s="1"/>
  <c r="AH283" i="5"/>
  <c r="AF283" i="5"/>
  <c r="AD283" i="5"/>
  <c r="AB283" i="5"/>
  <c r="Z283" i="5"/>
  <c r="X283" i="5"/>
  <c r="V283" i="5"/>
  <c r="T283" i="5"/>
  <c r="R283" i="5"/>
  <c r="P283" i="5"/>
  <c r="N283" i="5"/>
  <c r="L283" i="5"/>
  <c r="AI282" i="5"/>
  <c r="AJ281" i="5" s="1"/>
  <c r="AO281" i="5"/>
  <c r="AL281" i="5"/>
  <c r="AI281" i="5"/>
  <c r="AK281" i="5" s="1"/>
  <c r="AH281" i="5"/>
  <c r="AF281" i="5"/>
  <c r="AD281" i="5"/>
  <c r="AB281" i="5"/>
  <c r="Z281" i="5"/>
  <c r="X281" i="5"/>
  <c r="V281" i="5"/>
  <c r="T281" i="5"/>
  <c r="R281" i="5"/>
  <c r="P281" i="5"/>
  <c r="N281" i="5"/>
  <c r="L281" i="5"/>
  <c r="AI280" i="5"/>
  <c r="AJ279" i="5" s="1"/>
  <c r="AO279" i="5"/>
  <c r="AL279" i="5"/>
  <c r="AI279" i="5"/>
  <c r="AK279" i="5" s="1"/>
  <c r="AH279" i="5"/>
  <c r="AF279" i="5"/>
  <c r="AD279" i="5"/>
  <c r="AB279" i="5"/>
  <c r="Z279" i="5"/>
  <c r="X279" i="5"/>
  <c r="V279" i="5"/>
  <c r="T279" i="5"/>
  <c r="R279" i="5"/>
  <c r="P279" i="5"/>
  <c r="N279" i="5"/>
  <c r="L279" i="5"/>
  <c r="AI278" i="5"/>
  <c r="AJ277" i="5" s="1"/>
  <c r="AO277" i="5"/>
  <c r="AL277" i="5"/>
  <c r="AI277" i="5"/>
  <c r="AK277" i="5" s="1"/>
  <c r="AH277" i="5"/>
  <c r="AF277" i="5"/>
  <c r="AD277" i="5"/>
  <c r="AB277" i="5"/>
  <c r="Z277" i="5"/>
  <c r="X277" i="5"/>
  <c r="V277" i="5"/>
  <c r="T277" i="5"/>
  <c r="R277" i="5"/>
  <c r="P277" i="5"/>
  <c r="N277" i="5"/>
  <c r="L277" i="5"/>
  <c r="J9" i="5"/>
  <c r="G309" i="5" s="1"/>
  <c r="AL825" i="5" l="1"/>
  <c r="G886" i="5"/>
  <c r="G888" i="5"/>
  <c r="AL799" i="5"/>
  <c r="G874" i="5"/>
  <c r="G876" i="5"/>
  <c r="G878" i="5"/>
  <c r="AL807" i="5"/>
  <c r="G872" i="5"/>
  <c r="AL811" i="5"/>
  <c r="AL813" i="5"/>
  <c r="AL817" i="5"/>
  <c r="AL835" i="5"/>
  <c r="AL803" i="5"/>
  <c r="AL833" i="5"/>
  <c r="AL827" i="5"/>
  <c r="AL819" i="5"/>
  <c r="AL829" i="5"/>
  <c r="AL837" i="5"/>
  <c r="AL831" i="5"/>
  <c r="AL821" i="5"/>
  <c r="AL839" i="5"/>
  <c r="AL823" i="5"/>
  <c r="AL815" i="5"/>
  <c r="AL801" i="5"/>
  <c r="AL805" i="5"/>
  <c r="AL809" i="5"/>
  <c r="AL841" i="5"/>
  <c r="AL843" i="5"/>
  <c r="AL797" i="5"/>
  <c r="AL795" i="5"/>
  <c r="AL911" i="5"/>
  <c r="AL913" i="5"/>
  <c r="AL791" i="5"/>
  <c r="AL793" i="5"/>
  <c r="AL907" i="5"/>
  <c r="AL909" i="5"/>
  <c r="AL915" i="5"/>
  <c r="AL919" i="5"/>
  <c r="AL895" i="5"/>
  <c r="AL903" i="5"/>
  <c r="AL901" i="5"/>
  <c r="AL905" i="5"/>
  <c r="AL917" i="5"/>
  <c r="AL893" i="5"/>
  <c r="AL897" i="5"/>
  <c r="AL899" i="5"/>
  <c r="AL923" i="5"/>
  <c r="AL921" i="5"/>
  <c r="G311" i="5"/>
  <c r="G319" i="5"/>
  <c r="G291" i="5"/>
  <c r="G329" i="5"/>
  <c r="G303" i="5"/>
  <c r="G277" i="5"/>
  <c r="G295" i="5"/>
  <c r="G313" i="5"/>
  <c r="G321" i="5"/>
  <c r="G331" i="5"/>
  <c r="G285" i="5"/>
  <c r="G287" i="5"/>
  <c r="G297" i="5"/>
  <c r="G305" i="5"/>
  <c r="G323" i="5"/>
  <c r="G333" i="5"/>
  <c r="G279" i="5"/>
  <c r="G281" i="5"/>
  <c r="G315" i="5"/>
  <c r="G299" i="5"/>
  <c r="G307" i="5"/>
  <c r="G317" i="5"/>
  <c r="G325" i="5"/>
  <c r="G293" i="5"/>
  <c r="G283" i="5"/>
  <c r="G289" i="5"/>
  <c r="G327" i="5"/>
  <c r="G335" i="5"/>
  <c r="G301" i="5"/>
  <c r="AH846" i="5" l="1"/>
  <c r="AF846" i="5"/>
  <c r="AD846" i="5"/>
  <c r="AB846" i="5"/>
  <c r="Z846" i="5"/>
  <c r="X846" i="5"/>
  <c r="V846" i="5"/>
  <c r="T846" i="5"/>
  <c r="R846" i="5"/>
  <c r="P846" i="5"/>
  <c r="N846" i="5"/>
  <c r="L846" i="5"/>
  <c r="AH349" i="5" l="1"/>
  <c r="AH347" i="5"/>
  <c r="AH345" i="5"/>
  <c r="AH343" i="5"/>
  <c r="AH341" i="5"/>
  <c r="AH339" i="5"/>
  <c r="AH337" i="5"/>
  <c r="AH275" i="5"/>
  <c r="AH273" i="5"/>
  <c r="AH271" i="5"/>
  <c r="AH269" i="5"/>
  <c r="AH267" i="5"/>
  <c r="AH265" i="5"/>
  <c r="AH263" i="5"/>
  <c r="AH261" i="5"/>
  <c r="AH259" i="5"/>
  <c r="AH257" i="5"/>
  <c r="AH255" i="5"/>
  <c r="AH253" i="5"/>
  <c r="AH251" i="5"/>
  <c r="AH249" i="5"/>
  <c r="AH247" i="5"/>
  <c r="AH245" i="5"/>
  <c r="AH243" i="5"/>
  <c r="AH241" i="5"/>
  <c r="AH239" i="5"/>
  <c r="AH237" i="5"/>
  <c r="AH235" i="5"/>
  <c r="AH233" i="5"/>
  <c r="AH231" i="5"/>
  <c r="AH229" i="5"/>
  <c r="AH227" i="5"/>
  <c r="AH225" i="5"/>
  <c r="AH223" i="5"/>
  <c r="AH221" i="5"/>
  <c r="AH219" i="5"/>
  <c r="AH217" i="5"/>
  <c r="AH215" i="5"/>
  <c r="AH213" i="5"/>
  <c r="AH211" i="5"/>
  <c r="AH209" i="5"/>
  <c r="AH207" i="5"/>
  <c r="AH205" i="5"/>
  <c r="AH203" i="5"/>
  <c r="AH201" i="5"/>
  <c r="AH199" i="5"/>
  <c r="AH197" i="5"/>
  <c r="AH195" i="5"/>
  <c r="AH193" i="5"/>
  <c r="AH191" i="5"/>
  <c r="AH189" i="5"/>
  <c r="AH187" i="5"/>
  <c r="AH185" i="5"/>
  <c r="AH183" i="5"/>
  <c r="AH181" i="5"/>
  <c r="AH179" i="5"/>
  <c r="AH177" i="5"/>
  <c r="AH175" i="5"/>
  <c r="AH173" i="5"/>
  <c r="AH171" i="5"/>
  <c r="AH169" i="5"/>
  <c r="AH167" i="5"/>
  <c r="AH165" i="5"/>
  <c r="AH163" i="5"/>
  <c r="AH161" i="5"/>
  <c r="AH159" i="5"/>
  <c r="AH157" i="5"/>
  <c r="AH155" i="5"/>
  <c r="AH153" i="5"/>
  <c r="AH151" i="5"/>
  <c r="AH149" i="5"/>
  <c r="AH147" i="5"/>
  <c r="AH145" i="5"/>
  <c r="AH143" i="5"/>
  <c r="AH141" i="5"/>
  <c r="AH139" i="5"/>
  <c r="AH137" i="5"/>
  <c r="AH135" i="5"/>
  <c r="AH133" i="5"/>
  <c r="AH131" i="5"/>
  <c r="AH129" i="5"/>
  <c r="AH127" i="5"/>
  <c r="AH125" i="5"/>
  <c r="AH123" i="5"/>
  <c r="AH121" i="5"/>
  <c r="AH119" i="5"/>
  <c r="AH117" i="5"/>
  <c r="AH115" i="5"/>
  <c r="AH113" i="5"/>
  <c r="AH111" i="5"/>
  <c r="AH109" i="5"/>
  <c r="AH107" i="5"/>
  <c r="AH105" i="5"/>
  <c r="AH103" i="5"/>
  <c r="AH101" i="5"/>
  <c r="AH99" i="5"/>
  <c r="AH97" i="5"/>
  <c r="AH95" i="5"/>
  <c r="AH93" i="5"/>
  <c r="AH91" i="5"/>
  <c r="AH89" i="5"/>
  <c r="AH87" i="5"/>
  <c r="AH85" i="5"/>
  <c r="AH83" i="5"/>
  <c r="AH81" i="5"/>
  <c r="AH79" i="5"/>
  <c r="AH77" i="5"/>
  <c r="AH75" i="5"/>
  <c r="AH73" i="5"/>
  <c r="AH71" i="5"/>
  <c r="AH69" i="5"/>
  <c r="AH67" i="5"/>
  <c r="AH65" i="5"/>
  <c r="AH63" i="5"/>
  <c r="AH61" i="5"/>
  <c r="AH59" i="5"/>
  <c r="AH57" i="5"/>
  <c r="AH55" i="5"/>
  <c r="AH53" i="5"/>
  <c r="AH51" i="5"/>
  <c r="AH49" i="5"/>
  <c r="AH47" i="5"/>
  <c r="AF349" i="5"/>
  <c r="AF347" i="5"/>
  <c r="AF345" i="5"/>
  <c r="AF343" i="5"/>
  <c r="AF341" i="5"/>
  <c r="AF339" i="5"/>
  <c r="AF337" i="5"/>
  <c r="AF275" i="5"/>
  <c r="AF273" i="5"/>
  <c r="AF271" i="5"/>
  <c r="AF269" i="5"/>
  <c r="AF267" i="5"/>
  <c r="AF265" i="5"/>
  <c r="AF263" i="5"/>
  <c r="AF261" i="5"/>
  <c r="AF259" i="5"/>
  <c r="AF257" i="5"/>
  <c r="AF255" i="5"/>
  <c r="AF253" i="5"/>
  <c r="AF251" i="5"/>
  <c r="AF249" i="5"/>
  <c r="AF247" i="5"/>
  <c r="AF245" i="5"/>
  <c r="AF243" i="5"/>
  <c r="AF241" i="5"/>
  <c r="AF239" i="5"/>
  <c r="AF237" i="5"/>
  <c r="AF235" i="5"/>
  <c r="AF233" i="5"/>
  <c r="AF231" i="5"/>
  <c r="AF229" i="5"/>
  <c r="AF227" i="5"/>
  <c r="AF225" i="5"/>
  <c r="AF223" i="5"/>
  <c r="AF221" i="5"/>
  <c r="AF219" i="5"/>
  <c r="AF217" i="5"/>
  <c r="AF215" i="5"/>
  <c r="AF213" i="5"/>
  <c r="AF211" i="5"/>
  <c r="AF209" i="5"/>
  <c r="AF207" i="5"/>
  <c r="AF205" i="5"/>
  <c r="AF203" i="5"/>
  <c r="AF201" i="5"/>
  <c r="AF199" i="5"/>
  <c r="AF197" i="5"/>
  <c r="AF195" i="5"/>
  <c r="AF193" i="5"/>
  <c r="AF191" i="5"/>
  <c r="AF189" i="5"/>
  <c r="AF187" i="5"/>
  <c r="AF185" i="5"/>
  <c r="AF183" i="5"/>
  <c r="AF181" i="5"/>
  <c r="AF179" i="5"/>
  <c r="AF177" i="5"/>
  <c r="AF175" i="5"/>
  <c r="AF173" i="5"/>
  <c r="AF171" i="5"/>
  <c r="AF169" i="5"/>
  <c r="AF167" i="5"/>
  <c r="AF165" i="5"/>
  <c r="AF163" i="5"/>
  <c r="AF161" i="5"/>
  <c r="AF159" i="5"/>
  <c r="AF157" i="5"/>
  <c r="AF155" i="5"/>
  <c r="AF153" i="5"/>
  <c r="AF151" i="5"/>
  <c r="AF149" i="5"/>
  <c r="AF147" i="5"/>
  <c r="AF145" i="5"/>
  <c r="AF143" i="5"/>
  <c r="AF141" i="5"/>
  <c r="AF139" i="5"/>
  <c r="AF137" i="5"/>
  <c r="AF135" i="5"/>
  <c r="AF133" i="5"/>
  <c r="AF131" i="5"/>
  <c r="AF129" i="5"/>
  <c r="AF127" i="5"/>
  <c r="AF125" i="5"/>
  <c r="AF123" i="5"/>
  <c r="AF121" i="5"/>
  <c r="AF119" i="5"/>
  <c r="AF117" i="5"/>
  <c r="AF115" i="5"/>
  <c r="AF113" i="5"/>
  <c r="AF111" i="5"/>
  <c r="AF109" i="5"/>
  <c r="AF107" i="5"/>
  <c r="AF105" i="5"/>
  <c r="AF103" i="5"/>
  <c r="AF101" i="5"/>
  <c r="AF99" i="5"/>
  <c r="AF97" i="5"/>
  <c r="AF95" i="5"/>
  <c r="AF93" i="5"/>
  <c r="AF91" i="5"/>
  <c r="AF89" i="5"/>
  <c r="AF87" i="5"/>
  <c r="AF85" i="5"/>
  <c r="AF83" i="5"/>
  <c r="AF81" i="5"/>
  <c r="AF79" i="5"/>
  <c r="AF77" i="5"/>
  <c r="AF75" i="5"/>
  <c r="AF73" i="5"/>
  <c r="AF71" i="5"/>
  <c r="AF69" i="5"/>
  <c r="AF67" i="5"/>
  <c r="AF65" i="5"/>
  <c r="AF63" i="5"/>
  <c r="AF61" i="5"/>
  <c r="AF59" i="5"/>
  <c r="AF57" i="5"/>
  <c r="AF55" i="5"/>
  <c r="AF53" i="5"/>
  <c r="AF51" i="5"/>
  <c r="AF49" i="5"/>
  <c r="AF47" i="5"/>
  <c r="AD349" i="5"/>
  <c r="AD347" i="5"/>
  <c r="AD345" i="5"/>
  <c r="AD343" i="5"/>
  <c r="AD341" i="5"/>
  <c r="AD339" i="5"/>
  <c r="AD337" i="5"/>
  <c r="AD275" i="5"/>
  <c r="AD273" i="5"/>
  <c r="AD271" i="5"/>
  <c r="AD269" i="5"/>
  <c r="AD267" i="5"/>
  <c r="AD265" i="5"/>
  <c r="AD263" i="5"/>
  <c r="AD261" i="5"/>
  <c r="AD259" i="5"/>
  <c r="AD257" i="5"/>
  <c r="AD255" i="5"/>
  <c r="AD253" i="5"/>
  <c r="AD251" i="5"/>
  <c r="AD249" i="5"/>
  <c r="AD247" i="5"/>
  <c r="AD245" i="5"/>
  <c r="AD243" i="5"/>
  <c r="AD241" i="5"/>
  <c r="AD239" i="5"/>
  <c r="AD237" i="5"/>
  <c r="AD235" i="5"/>
  <c r="AD233" i="5"/>
  <c r="AD231" i="5"/>
  <c r="AD229" i="5"/>
  <c r="AD227" i="5"/>
  <c r="AD225" i="5"/>
  <c r="AD223" i="5"/>
  <c r="AD221" i="5"/>
  <c r="AD219" i="5"/>
  <c r="AD217" i="5"/>
  <c r="AD215" i="5"/>
  <c r="AD213" i="5"/>
  <c r="AD211" i="5"/>
  <c r="AD209" i="5"/>
  <c r="AD207" i="5"/>
  <c r="AD205" i="5"/>
  <c r="AD203" i="5"/>
  <c r="AD201" i="5"/>
  <c r="AD199" i="5"/>
  <c r="AD197" i="5"/>
  <c r="AD195" i="5"/>
  <c r="AD193" i="5"/>
  <c r="AD191" i="5"/>
  <c r="AD189" i="5"/>
  <c r="AD187" i="5"/>
  <c r="AD185" i="5"/>
  <c r="AD183" i="5"/>
  <c r="AD181" i="5"/>
  <c r="AD179" i="5"/>
  <c r="AD177" i="5"/>
  <c r="AD175" i="5"/>
  <c r="AD173" i="5"/>
  <c r="AD171" i="5"/>
  <c r="AD169" i="5"/>
  <c r="AD167" i="5"/>
  <c r="AD165" i="5"/>
  <c r="AD163" i="5"/>
  <c r="AD161" i="5"/>
  <c r="AD159" i="5"/>
  <c r="AD157" i="5"/>
  <c r="AD155" i="5"/>
  <c r="AD153" i="5"/>
  <c r="AD151" i="5"/>
  <c r="AD149" i="5"/>
  <c r="AD147" i="5"/>
  <c r="AD145" i="5"/>
  <c r="AD143" i="5"/>
  <c r="AD141" i="5"/>
  <c r="AD139" i="5"/>
  <c r="AD137" i="5"/>
  <c r="AD135" i="5"/>
  <c r="AD133" i="5"/>
  <c r="AD131" i="5"/>
  <c r="AD129" i="5"/>
  <c r="AD127" i="5"/>
  <c r="AD125" i="5"/>
  <c r="AD123" i="5"/>
  <c r="AD121" i="5"/>
  <c r="AD119" i="5"/>
  <c r="AD117" i="5"/>
  <c r="AD115" i="5"/>
  <c r="AD113" i="5"/>
  <c r="AD111" i="5"/>
  <c r="AD109" i="5"/>
  <c r="AD107" i="5"/>
  <c r="AD105" i="5"/>
  <c r="AD103" i="5"/>
  <c r="AD101" i="5"/>
  <c r="AD99" i="5"/>
  <c r="AD97" i="5"/>
  <c r="AD95" i="5"/>
  <c r="AD93" i="5"/>
  <c r="AD91" i="5"/>
  <c r="AD89" i="5"/>
  <c r="AD87" i="5"/>
  <c r="AD85" i="5"/>
  <c r="AD83" i="5"/>
  <c r="AD81" i="5"/>
  <c r="AD79" i="5"/>
  <c r="AD77" i="5"/>
  <c r="AD75" i="5"/>
  <c r="AD73" i="5"/>
  <c r="AD71" i="5"/>
  <c r="AD69" i="5"/>
  <c r="AD67" i="5"/>
  <c r="AD65" i="5"/>
  <c r="AD63" i="5"/>
  <c r="AD61" i="5"/>
  <c r="AD59" i="5"/>
  <c r="AD57" i="5"/>
  <c r="AD55" i="5"/>
  <c r="AD53" i="5"/>
  <c r="AD51" i="5"/>
  <c r="AD49" i="5"/>
  <c r="AD47" i="5"/>
  <c r="AB349" i="5"/>
  <c r="AB347" i="5"/>
  <c r="AB345" i="5"/>
  <c r="AB343" i="5"/>
  <c r="AB341" i="5"/>
  <c r="AB339" i="5"/>
  <c r="AB337" i="5"/>
  <c r="AB275" i="5"/>
  <c r="AB273" i="5"/>
  <c r="AB271" i="5"/>
  <c r="AB269" i="5"/>
  <c r="AB267" i="5"/>
  <c r="AB265" i="5"/>
  <c r="AB263" i="5"/>
  <c r="AB261" i="5"/>
  <c r="AB259" i="5"/>
  <c r="AB257" i="5"/>
  <c r="AB255" i="5"/>
  <c r="AB253" i="5"/>
  <c r="AB251" i="5"/>
  <c r="AB249" i="5"/>
  <c r="AB247" i="5"/>
  <c r="AB245" i="5"/>
  <c r="AB243" i="5"/>
  <c r="AB241" i="5"/>
  <c r="AB239" i="5"/>
  <c r="AB237" i="5"/>
  <c r="AB235" i="5"/>
  <c r="AB233" i="5"/>
  <c r="AB231" i="5"/>
  <c r="AB229" i="5"/>
  <c r="AB227" i="5"/>
  <c r="AB225" i="5"/>
  <c r="AB223" i="5"/>
  <c r="AB221" i="5"/>
  <c r="AB219" i="5"/>
  <c r="AB217" i="5"/>
  <c r="AB215" i="5"/>
  <c r="AB213" i="5"/>
  <c r="AB211" i="5"/>
  <c r="AB209" i="5"/>
  <c r="AB207" i="5"/>
  <c r="AB205" i="5"/>
  <c r="AB203" i="5"/>
  <c r="AB201" i="5"/>
  <c r="AB199" i="5"/>
  <c r="AB197" i="5"/>
  <c r="AB195" i="5"/>
  <c r="AB193" i="5"/>
  <c r="AB191" i="5"/>
  <c r="AB189" i="5"/>
  <c r="AB187" i="5"/>
  <c r="AB185" i="5"/>
  <c r="AB183" i="5"/>
  <c r="AB181" i="5"/>
  <c r="AB179" i="5"/>
  <c r="AB177" i="5"/>
  <c r="AB175" i="5"/>
  <c r="AB173" i="5"/>
  <c r="AB171" i="5"/>
  <c r="AB169" i="5"/>
  <c r="AB167" i="5"/>
  <c r="AB165" i="5"/>
  <c r="AB163" i="5"/>
  <c r="AB161" i="5"/>
  <c r="AB159" i="5"/>
  <c r="AB157" i="5"/>
  <c r="AB155" i="5"/>
  <c r="AB153" i="5"/>
  <c r="AB151" i="5"/>
  <c r="AB149" i="5"/>
  <c r="AB147" i="5"/>
  <c r="AB145" i="5"/>
  <c r="AB143" i="5"/>
  <c r="AB141" i="5"/>
  <c r="AB139" i="5"/>
  <c r="AB137" i="5"/>
  <c r="AB135" i="5"/>
  <c r="AB133" i="5"/>
  <c r="AB131" i="5"/>
  <c r="AB129" i="5"/>
  <c r="AB127" i="5"/>
  <c r="AB125" i="5"/>
  <c r="AB123" i="5"/>
  <c r="AB121" i="5"/>
  <c r="AB119" i="5"/>
  <c r="AB117" i="5"/>
  <c r="AB115" i="5"/>
  <c r="AB113" i="5"/>
  <c r="AB111" i="5"/>
  <c r="AB109" i="5"/>
  <c r="AB107" i="5"/>
  <c r="AB105" i="5"/>
  <c r="AB103" i="5"/>
  <c r="AB101" i="5"/>
  <c r="AB99" i="5"/>
  <c r="AB97" i="5"/>
  <c r="AB95" i="5"/>
  <c r="AB93" i="5"/>
  <c r="AB91" i="5"/>
  <c r="AB89" i="5"/>
  <c r="AB87" i="5"/>
  <c r="AB85" i="5"/>
  <c r="AB83" i="5"/>
  <c r="AB81" i="5"/>
  <c r="AB79" i="5"/>
  <c r="AB77" i="5"/>
  <c r="AB75" i="5"/>
  <c r="AB73" i="5"/>
  <c r="AB71" i="5"/>
  <c r="AB69" i="5"/>
  <c r="AB67" i="5"/>
  <c r="AB65" i="5"/>
  <c r="AB63" i="5"/>
  <c r="AB61" i="5"/>
  <c r="AB59" i="5"/>
  <c r="AB57" i="5"/>
  <c r="AB55" i="5"/>
  <c r="AB53" i="5"/>
  <c r="AB51" i="5"/>
  <c r="AB49" i="5"/>
  <c r="AB47" i="5"/>
  <c r="Z349" i="5"/>
  <c r="Z347" i="5"/>
  <c r="Z345" i="5"/>
  <c r="Z343" i="5"/>
  <c r="Z341" i="5"/>
  <c r="Z339" i="5"/>
  <c r="Z337" i="5"/>
  <c r="Z275" i="5"/>
  <c r="Z273" i="5"/>
  <c r="Z271" i="5"/>
  <c r="Z269" i="5"/>
  <c r="Z267" i="5"/>
  <c r="Z265" i="5"/>
  <c r="Z263" i="5"/>
  <c r="Z261" i="5"/>
  <c r="Z259" i="5"/>
  <c r="Z257" i="5"/>
  <c r="Z255" i="5"/>
  <c r="Z253" i="5"/>
  <c r="Z251" i="5"/>
  <c r="Z249" i="5"/>
  <c r="Z247" i="5"/>
  <c r="Z245" i="5"/>
  <c r="Z243" i="5"/>
  <c r="Z241" i="5"/>
  <c r="Z239" i="5"/>
  <c r="Z237" i="5"/>
  <c r="Z235" i="5"/>
  <c r="Z233" i="5"/>
  <c r="Z231" i="5"/>
  <c r="Z229" i="5"/>
  <c r="Z227" i="5"/>
  <c r="Z225" i="5"/>
  <c r="Z223" i="5"/>
  <c r="Z221" i="5"/>
  <c r="Z219" i="5"/>
  <c r="Z217" i="5"/>
  <c r="Z215" i="5"/>
  <c r="Z213" i="5"/>
  <c r="Z211" i="5"/>
  <c r="Z209" i="5"/>
  <c r="Z207" i="5"/>
  <c r="Z205" i="5"/>
  <c r="Z203" i="5"/>
  <c r="Z201" i="5"/>
  <c r="Z199" i="5"/>
  <c r="Z197" i="5"/>
  <c r="Z195" i="5"/>
  <c r="Z193" i="5"/>
  <c r="Z191" i="5"/>
  <c r="Z189" i="5"/>
  <c r="Z187" i="5"/>
  <c r="Z185" i="5"/>
  <c r="Z183" i="5"/>
  <c r="Z181" i="5"/>
  <c r="Z179" i="5"/>
  <c r="Z177" i="5"/>
  <c r="Z175" i="5"/>
  <c r="Z173" i="5"/>
  <c r="Z171" i="5"/>
  <c r="Z169" i="5"/>
  <c r="Z167" i="5"/>
  <c r="Z165" i="5"/>
  <c r="Z163" i="5"/>
  <c r="Z161" i="5"/>
  <c r="Z159" i="5"/>
  <c r="Z157" i="5"/>
  <c r="Z155" i="5"/>
  <c r="Z153" i="5"/>
  <c r="Z151" i="5"/>
  <c r="Z149" i="5"/>
  <c r="Z147" i="5"/>
  <c r="Z145" i="5"/>
  <c r="Z143" i="5"/>
  <c r="Z141" i="5"/>
  <c r="Z139" i="5"/>
  <c r="Z137" i="5"/>
  <c r="Z135" i="5"/>
  <c r="Z133" i="5"/>
  <c r="Z131" i="5"/>
  <c r="Z129" i="5"/>
  <c r="Z127" i="5"/>
  <c r="Z125" i="5"/>
  <c r="Z123" i="5"/>
  <c r="Z121" i="5"/>
  <c r="Z119" i="5"/>
  <c r="Z117" i="5"/>
  <c r="Z115" i="5"/>
  <c r="Z113" i="5"/>
  <c r="Z111" i="5"/>
  <c r="Z109" i="5"/>
  <c r="Z107" i="5"/>
  <c r="Z105" i="5"/>
  <c r="Z103" i="5"/>
  <c r="Z101" i="5"/>
  <c r="Z99" i="5"/>
  <c r="Z97" i="5"/>
  <c r="Z95" i="5"/>
  <c r="Z93" i="5"/>
  <c r="Z91" i="5"/>
  <c r="Z89" i="5"/>
  <c r="Z87" i="5"/>
  <c r="Z85" i="5"/>
  <c r="Z83" i="5"/>
  <c r="Z81" i="5"/>
  <c r="Z79" i="5"/>
  <c r="Z77" i="5"/>
  <c r="Z75" i="5"/>
  <c r="Z73" i="5"/>
  <c r="Z71" i="5"/>
  <c r="Z69" i="5"/>
  <c r="Z67" i="5"/>
  <c r="Z65" i="5"/>
  <c r="Z63" i="5"/>
  <c r="Z61" i="5"/>
  <c r="Z59" i="5"/>
  <c r="Z57" i="5"/>
  <c r="Z55" i="5"/>
  <c r="Z53" i="5"/>
  <c r="Z51" i="5"/>
  <c r="Z49" i="5"/>
  <c r="Z47" i="5"/>
  <c r="X349" i="5"/>
  <c r="X347" i="5"/>
  <c r="X345" i="5"/>
  <c r="X343" i="5"/>
  <c r="X341" i="5"/>
  <c r="X339" i="5"/>
  <c r="X337" i="5"/>
  <c r="X275" i="5"/>
  <c r="X273" i="5"/>
  <c r="X271" i="5"/>
  <c r="X269" i="5"/>
  <c r="X267" i="5"/>
  <c r="X265" i="5"/>
  <c r="X263" i="5"/>
  <c r="X261" i="5"/>
  <c r="X259" i="5"/>
  <c r="X257" i="5"/>
  <c r="X255" i="5"/>
  <c r="X253" i="5"/>
  <c r="X251" i="5"/>
  <c r="X249" i="5"/>
  <c r="X247" i="5"/>
  <c r="X245" i="5"/>
  <c r="X243" i="5"/>
  <c r="X241" i="5"/>
  <c r="X239" i="5"/>
  <c r="X237" i="5"/>
  <c r="X235" i="5"/>
  <c r="X233" i="5"/>
  <c r="X231" i="5"/>
  <c r="X229" i="5"/>
  <c r="X227" i="5"/>
  <c r="X225" i="5"/>
  <c r="X223" i="5"/>
  <c r="X221" i="5"/>
  <c r="X219" i="5"/>
  <c r="X217" i="5"/>
  <c r="X215" i="5"/>
  <c r="X213" i="5"/>
  <c r="X211" i="5"/>
  <c r="X209" i="5"/>
  <c r="X207" i="5"/>
  <c r="X205" i="5"/>
  <c r="X203" i="5"/>
  <c r="X201" i="5"/>
  <c r="X199" i="5"/>
  <c r="X197" i="5"/>
  <c r="X195" i="5"/>
  <c r="X193" i="5"/>
  <c r="X191" i="5"/>
  <c r="X189" i="5"/>
  <c r="X187" i="5"/>
  <c r="X185" i="5"/>
  <c r="X183" i="5"/>
  <c r="X181" i="5"/>
  <c r="X179" i="5"/>
  <c r="X177" i="5"/>
  <c r="X175" i="5"/>
  <c r="X173" i="5"/>
  <c r="X171" i="5"/>
  <c r="X169" i="5"/>
  <c r="X167" i="5"/>
  <c r="X165" i="5"/>
  <c r="X163" i="5"/>
  <c r="X161" i="5"/>
  <c r="X159" i="5"/>
  <c r="X157" i="5"/>
  <c r="X155" i="5"/>
  <c r="X153" i="5"/>
  <c r="X151" i="5"/>
  <c r="X149" i="5"/>
  <c r="X147" i="5"/>
  <c r="X145" i="5"/>
  <c r="X143" i="5"/>
  <c r="X141" i="5"/>
  <c r="X139" i="5"/>
  <c r="X137" i="5"/>
  <c r="X135" i="5"/>
  <c r="X133" i="5"/>
  <c r="X131" i="5"/>
  <c r="X129" i="5"/>
  <c r="X127" i="5"/>
  <c r="X125" i="5"/>
  <c r="X123" i="5"/>
  <c r="X121" i="5"/>
  <c r="X119" i="5"/>
  <c r="X117" i="5"/>
  <c r="X115" i="5"/>
  <c r="X113" i="5"/>
  <c r="X111" i="5"/>
  <c r="X109" i="5"/>
  <c r="X107" i="5"/>
  <c r="X105" i="5"/>
  <c r="X103" i="5"/>
  <c r="X101" i="5"/>
  <c r="X99" i="5"/>
  <c r="X97" i="5"/>
  <c r="X95" i="5"/>
  <c r="X93" i="5"/>
  <c r="X91" i="5"/>
  <c r="X89" i="5"/>
  <c r="X87" i="5"/>
  <c r="X85" i="5"/>
  <c r="X83" i="5"/>
  <c r="X81" i="5"/>
  <c r="X79" i="5"/>
  <c r="X77" i="5"/>
  <c r="X75" i="5"/>
  <c r="X73" i="5"/>
  <c r="X71" i="5"/>
  <c r="X69" i="5"/>
  <c r="X67" i="5"/>
  <c r="X65" i="5"/>
  <c r="X63" i="5"/>
  <c r="X61" i="5"/>
  <c r="X59" i="5"/>
  <c r="X57" i="5"/>
  <c r="X55" i="5"/>
  <c r="X53" i="5"/>
  <c r="X51" i="5"/>
  <c r="X49" i="5"/>
  <c r="X47" i="5"/>
  <c r="V349" i="5"/>
  <c r="V347" i="5"/>
  <c r="V345" i="5"/>
  <c r="V343" i="5"/>
  <c r="V341" i="5"/>
  <c r="V339" i="5"/>
  <c r="V337" i="5"/>
  <c r="V275" i="5"/>
  <c r="V273" i="5"/>
  <c r="V271" i="5"/>
  <c r="V269" i="5"/>
  <c r="V267" i="5"/>
  <c r="V265" i="5"/>
  <c r="V263" i="5"/>
  <c r="V261" i="5"/>
  <c r="V259" i="5"/>
  <c r="V257" i="5"/>
  <c r="V255" i="5"/>
  <c r="V253" i="5"/>
  <c r="V251" i="5"/>
  <c r="V249" i="5"/>
  <c r="V247" i="5"/>
  <c r="V245" i="5"/>
  <c r="V243" i="5"/>
  <c r="V241" i="5"/>
  <c r="V239" i="5"/>
  <c r="V237" i="5"/>
  <c r="V235" i="5"/>
  <c r="V233" i="5"/>
  <c r="V231" i="5"/>
  <c r="V229" i="5"/>
  <c r="V227" i="5"/>
  <c r="V225" i="5"/>
  <c r="V223" i="5"/>
  <c r="V221" i="5"/>
  <c r="V219" i="5"/>
  <c r="V217" i="5"/>
  <c r="V215" i="5"/>
  <c r="V213" i="5"/>
  <c r="V211" i="5"/>
  <c r="V209" i="5"/>
  <c r="V207" i="5"/>
  <c r="V205" i="5"/>
  <c r="V203" i="5"/>
  <c r="V201" i="5"/>
  <c r="V199" i="5"/>
  <c r="V197" i="5"/>
  <c r="V195" i="5"/>
  <c r="V193" i="5"/>
  <c r="V191" i="5"/>
  <c r="V189" i="5"/>
  <c r="V187" i="5"/>
  <c r="V185" i="5"/>
  <c r="V183" i="5"/>
  <c r="V181" i="5"/>
  <c r="V179" i="5"/>
  <c r="V177" i="5"/>
  <c r="V175" i="5"/>
  <c r="V173" i="5"/>
  <c r="V171" i="5"/>
  <c r="V169" i="5"/>
  <c r="V167" i="5"/>
  <c r="V165" i="5"/>
  <c r="V163" i="5"/>
  <c r="V161" i="5"/>
  <c r="V159" i="5"/>
  <c r="V157" i="5"/>
  <c r="V155" i="5"/>
  <c r="V153" i="5"/>
  <c r="V151" i="5"/>
  <c r="V149" i="5"/>
  <c r="V147" i="5"/>
  <c r="V145" i="5"/>
  <c r="V143" i="5"/>
  <c r="V141" i="5"/>
  <c r="V139" i="5"/>
  <c r="V137" i="5"/>
  <c r="V135" i="5"/>
  <c r="V133" i="5"/>
  <c r="V131" i="5"/>
  <c r="V129" i="5"/>
  <c r="V127" i="5"/>
  <c r="V125" i="5"/>
  <c r="V123" i="5"/>
  <c r="V121" i="5"/>
  <c r="V119" i="5"/>
  <c r="V117" i="5"/>
  <c r="V115" i="5"/>
  <c r="V113" i="5"/>
  <c r="V111" i="5"/>
  <c r="V109" i="5"/>
  <c r="V107" i="5"/>
  <c r="V105" i="5"/>
  <c r="V103" i="5"/>
  <c r="V101" i="5"/>
  <c r="V99" i="5"/>
  <c r="V97" i="5"/>
  <c r="V95" i="5"/>
  <c r="V93" i="5"/>
  <c r="V91" i="5"/>
  <c r="V89" i="5"/>
  <c r="V87" i="5"/>
  <c r="V85" i="5"/>
  <c r="V83" i="5"/>
  <c r="V81" i="5"/>
  <c r="V79" i="5"/>
  <c r="V77" i="5"/>
  <c r="V75" i="5"/>
  <c r="V73" i="5"/>
  <c r="V71" i="5"/>
  <c r="V69" i="5"/>
  <c r="V67" i="5"/>
  <c r="V65" i="5"/>
  <c r="V63" i="5"/>
  <c r="V61" i="5"/>
  <c r="V59" i="5"/>
  <c r="V57" i="5"/>
  <c r="V55" i="5"/>
  <c r="V53" i="5"/>
  <c r="V51" i="5"/>
  <c r="V49" i="5"/>
  <c r="V47" i="5"/>
  <c r="T349" i="5"/>
  <c r="T347" i="5"/>
  <c r="T345" i="5"/>
  <c r="T343" i="5"/>
  <c r="T341" i="5"/>
  <c r="T339" i="5"/>
  <c r="T337" i="5"/>
  <c r="T275" i="5"/>
  <c r="T273" i="5"/>
  <c r="T271" i="5"/>
  <c r="T269" i="5"/>
  <c r="T267" i="5"/>
  <c r="T265" i="5"/>
  <c r="T263" i="5"/>
  <c r="T261" i="5"/>
  <c r="T259" i="5"/>
  <c r="T257" i="5"/>
  <c r="T255" i="5"/>
  <c r="T253" i="5"/>
  <c r="T251" i="5"/>
  <c r="T249" i="5"/>
  <c r="T247" i="5"/>
  <c r="T245" i="5"/>
  <c r="T243" i="5"/>
  <c r="T241" i="5"/>
  <c r="T239" i="5"/>
  <c r="T237" i="5"/>
  <c r="T235" i="5"/>
  <c r="T233" i="5"/>
  <c r="T231" i="5"/>
  <c r="T229" i="5"/>
  <c r="T227" i="5"/>
  <c r="T225" i="5"/>
  <c r="T223" i="5"/>
  <c r="T221" i="5"/>
  <c r="T219" i="5"/>
  <c r="T217" i="5"/>
  <c r="T215" i="5"/>
  <c r="T213" i="5"/>
  <c r="T211" i="5"/>
  <c r="T209" i="5"/>
  <c r="T207" i="5"/>
  <c r="T205" i="5"/>
  <c r="T203" i="5"/>
  <c r="T201" i="5"/>
  <c r="T199" i="5"/>
  <c r="T197" i="5"/>
  <c r="T195" i="5"/>
  <c r="T193" i="5"/>
  <c r="T191" i="5"/>
  <c r="T189" i="5"/>
  <c r="T187" i="5"/>
  <c r="T185" i="5"/>
  <c r="T183" i="5"/>
  <c r="T181" i="5"/>
  <c r="T179" i="5"/>
  <c r="T177" i="5"/>
  <c r="T175" i="5"/>
  <c r="T173" i="5"/>
  <c r="T171" i="5"/>
  <c r="T169" i="5"/>
  <c r="T167" i="5"/>
  <c r="T165" i="5"/>
  <c r="T163" i="5"/>
  <c r="T161" i="5"/>
  <c r="T159" i="5"/>
  <c r="T157" i="5"/>
  <c r="T155" i="5"/>
  <c r="T153" i="5"/>
  <c r="T151" i="5"/>
  <c r="T149" i="5"/>
  <c r="T147" i="5"/>
  <c r="T145" i="5"/>
  <c r="T143" i="5"/>
  <c r="T141" i="5"/>
  <c r="T139" i="5"/>
  <c r="T137" i="5"/>
  <c r="T135" i="5"/>
  <c r="T133" i="5"/>
  <c r="T131" i="5"/>
  <c r="T129" i="5"/>
  <c r="T127" i="5"/>
  <c r="T125" i="5"/>
  <c r="T123" i="5"/>
  <c r="T121" i="5"/>
  <c r="T119" i="5"/>
  <c r="T117" i="5"/>
  <c r="T115" i="5"/>
  <c r="T113" i="5"/>
  <c r="T111" i="5"/>
  <c r="T109" i="5"/>
  <c r="T107" i="5"/>
  <c r="T105" i="5"/>
  <c r="T103" i="5"/>
  <c r="T101" i="5"/>
  <c r="T99" i="5"/>
  <c r="T97" i="5"/>
  <c r="T95" i="5"/>
  <c r="T93" i="5"/>
  <c r="T91" i="5"/>
  <c r="T89" i="5"/>
  <c r="T87" i="5"/>
  <c r="T85" i="5"/>
  <c r="T83" i="5"/>
  <c r="T81" i="5"/>
  <c r="T79" i="5"/>
  <c r="T77" i="5"/>
  <c r="T75" i="5"/>
  <c r="T73" i="5"/>
  <c r="T71" i="5"/>
  <c r="T69" i="5"/>
  <c r="T67" i="5"/>
  <c r="T65" i="5"/>
  <c r="T63" i="5"/>
  <c r="T61" i="5"/>
  <c r="T59" i="5"/>
  <c r="T57" i="5"/>
  <c r="T55" i="5"/>
  <c r="T53" i="5"/>
  <c r="T51" i="5"/>
  <c r="T49" i="5"/>
  <c r="T47" i="5"/>
  <c r="R349" i="5"/>
  <c r="R347" i="5"/>
  <c r="R345" i="5"/>
  <c r="R343" i="5"/>
  <c r="R341" i="5"/>
  <c r="R339" i="5"/>
  <c r="R337" i="5"/>
  <c r="R275" i="5"/>
  <c r="R273" i="5"/>
  <c r="R271" i="5"/>
  <c r="R269" i="5"/>
  <c r="R267" i="5"/>
  <c r="R265" i="5"/>
  <c r="R263" i="5"/>
  <c r="R261" i="5"/>
  <c r="R259" i="5"/>
  <c r="R257" i="5"/>
  <c r="R255" i="5"/>
  <c r="R253" i="5"/>
  <c r="R251" i="5"/>
  <c r="R249" i="5"/>
  <c r="R247" i="5"/>
  <c r="R245" i="5"/>
  <c r="R243" i="5"/>
  <c r="R241" i="5"/>
  <c r="R239" i="5"/>
  <c r="R237" i="5"/>
  <c r="R235" i="5"/>
  <c r="R233" i="5"/>
  <c r="R231" i="5"/>
  <c r="R229" i="5"/>
  <c r="R227" i="5"/>
  <c r="R225" i="5"/>
  <c r="R223" i="5"/>
  <c r="R221" i="5"/>
  <c r="R219" i="5"/>
  <c r="R217" i="5"/>
  <c r="R215" i="5"/>
  <c r="R213" i="5"/>
  <c r="R211" i="5"/>
  <c r="R209" i="5"/>
  <c r="R207" i="5"/>
  <c r="R205" i="5"/>
  <c r="R203" i="5"/>
  <c r="R201" i="5"/>
  <c r="R199" i="5"/>
  <c r="R197" i="5"/>
  <c r="R195" i="5"/>
  <c r="R193" i="5"/>
  <c r="R191" i="5"/>
  <c r="R189" i="5"/>
  <c r="R187" i="5"/>
  <c r="R185" i="5"/>
  <c r="R183" i="5"/>
  <c r="R181" i="5"/>
  <c r="R179" i="5"/>
  <c r="R177" i="5"/>
  <c r="R175" i="5"/>
  <c r="R173" i="5"/>
  <c r="R171" i="5"/>
  <c r="R169" i="5"/>
  <c r="R167" i="5"/>
  <c r="R165" i="5"/>
  <c r="R163" i="5"/>
  <c r="R161" i="5"/>
  <c r="R159" i="5"/>
  <c r="R157" i="5"/>
  <c r="R155" i="5"/>
  <c r="R153" i="5"/>
  <c r="R151" i="5"/>
  <c r="R149" i="5"/>
  <c r="R147" i="5"/>
  <c r="R145" i="5"/>
  <c r="R143" i="5"/>
  <c r="R141" i="5"/>
  <c r="R139" i="5"/>
  <c r="R137" i="5"/>
  <c r="R135" i="5"/>
  <c r="R133" i="5"/>
  <c r="R131" i="5"/>
  <c r="R129" i="5"/>
  <c r="R127" i="5"/>
  <c r="R125" i="5"/>
  <c r="R123" i="5"/>
  <c r="R121" i="5"/>
  <c r="R119" i="5"/>
  <c r="R117" i="5"/>
  <c r="R115" i="5"/>
  <c r="R113" i="5"/>
  <c r="R111" i="5"/>
  <c r="R109" i="5"/>
  <c r="R107" i="5"/>
  <c r="R105" i="5"/>
  <c r="R103" i="5"/>
  <c r="R101" i="5"/>
  <c r="R99" i="5"/>
  <c r="R97" i="5"/>
  <c r="R95" i="5"/>
  <c r="R93" i="5"/>
  <c r="R91" i="5"/>
  <c r="R89" i="5"/>
  <c r="R87" i="5"/>
  <c r="R85" i="5"/>
  <c r="R83" i="5"/>
  <c r="R81" i="5"/>
  <c r="R79" i="5"/>
  <c r="R77" i="5"/>
  <c r="R75" i="5"/>
  <c r="R73" i="5"/>
  <c r="R71" i="5"/>
  <c r="R69" i="5"/>
  <c r="R67" i="5"/>
  <c r="R65" i="5"/>
  <c r="R63" i="5"/>
  <c r="R61" i="5"/>
  <c r="R59" i="5"/>
  <c r="R57" i="5"/>
  <c r="R55" i="5"/>
  <c r="R53" i="5"/>
  <c r="R51" i="5"/>
  <c r="R49" i="5"/>
  <c r="R47" i="5"/>
  <c r="P349" i="5"/>
  <c r="P347" i="5"/>
  <c r="P345" i="5"/>
  <c r="P343" i="5"/>
  <c r="P341" i="5"/>
  <c r="P339" i="5"/>
  <c r="P337" i="5"/>
  <c r="P275" i="5"/>
  <c r="P273" i="5"/>
  <c r="P271" i="5"/>
  <c r="P269" i="5"/>
  <c r="P267" i="5"/>
  <c r="P265" i="5"/>
  <c r="P263" i="5"/>
  <c r="P261" i="5"/>
  <c r="P259" i="5"/>
  <c r="P257" i="5"/>
  <c r="P255" i="5"/>
  <c r="P253" i="5"/>
  <c r="P251" i="5"/>
  <c r="P249" i="5"/>
  <c r="P247" i="5"/>
  <c r="P245" i="5"/>
  <c r="P243" i="5"/>
  <c r="P241" i="5"/>
  <c r="P239" i="5"/>
  <c r="P237" i="5"/>
  <c r="P235" i="5"/>
  <c r="P233" i="5"/>
  <c r="P231" i="5"/>
  <c r="P229" i="5"/>
  <c r="P227" i="5"/>
  <c r="P225" i="5"/>
  <c r="P223" i="5"/>
  <c r="P221" i="5"/>
  <c r="P219" i="5"/>
  <c r="P217" i="5"/>
  <c r="P215" i="5"/>
  <c r="P213" i="5"/>
  <c r="P211" i="5"/>
  <c r="P209" i="5"/>
  <c r="P207" i="5"/>
  <c r="P205" i="5"/>
  <c r="P203" i="5"/>
  <c r="P201" i="5"/>
  <c r="P199" i="5"/>
  <c r="P197" i="5"/>
  <c r="P195" i="5"/>
  <c r="P193" i="5"/>
  <c r="P191" i="5"/>
  <c r="P189" i="5"/>
  <c r="P187" i="5"/>
  <c r="P185" i="5"/>
  <c r="P183" i="5"/>
  <c r="P181" i="5"/>
  <c r="P179" i="5"/>
  <c r="P177" i="5"/>
  <c r="P175" i="5"/>
  <c r="P173" i="5"/>
  <c r="P171" i="5"/>
  <c r="P169" i="5"/>
  <c r="P167" i="5"/>
  <c r="P165" i="5"/>
  <c r="P163" i="5"/>
  <c r="P161" i="5"/>
  <c r="P159" i="5"/>
  <c r="P157" i="5"/>
  <c r="P155" i="5"/>
  <c r="P153" i="5"/>
  <c r="P151" i="5"/>
  <c r="P149" i="5"/>
  <c r="P147" i="5"/>
  <c r="P145" i="5"/>
  <c r="P143" i="5"/>
  <c r="P141" i="5"/>
  <c r="P139" i="5"/>
  <c r="P137" i="5"/>
  <c r="P135" i="5"/>
  <c r="P133" i="5"/>
  <c r="P131" i="5"/>
  <c r="P129" i="5"/>
  <c r="P127" i="5"/>
  <c r="P125" i="5"/>
  <c r="P123" i="5"/>
  <c r="P121" i="5"/>
  <c r="P119" i="5"/>
  <c r="P117" i="5"/>
  <c r="P115" i="5"/>
  <c r="P113" i="5"/>
  <c r="P111" i="5"/>
  <c r="P109" i="5"/>
  <c r="P107" i="5"/>
  <c r="P105" i="5"/>
  <c r="P103" i="5"/>
  <c r="P101" i="5"/>
  <c r="P99" i="5"/>
  <c r="P97" i="5"/>
  <c r="P95" i="5"/>
  <c r="P93" i="5"/>
  <c r="P91" i="5"/>
  <c r="P89" i="5"/>
  <c r="P87" i="5"/>
  <c r="P85" i="5"/>
  <c r="P83" i="5"/>
  <c r="P81" i="5"/>
  <c r="P79" i="5"/>
  <c r="P77" i="5"/>
  <c r="P75" i="5"/>
  <c r="P73" i="5"/>
  <c r="P71" i="5"/>
  <c r="P69" i="5"/>
  <c r="P67" i="5"/>
  <c r="P65" i="5"/>
  <c r="P63" i="5"/>
  <c r="P61" i="5"/>
  <c r="P59" i="5"/>
  <c r="P57" i="5"/>
  <c r="P55" i="5"/>
  <c r="P53" i="5"/>
  <c r="P51" i="5"/>
  <c r="P49" i="5"/>
  <c r="P47" i="5"/>
  <c r="L349" i="5"/>
  <c r="L347" i="5"/>
  <c r="L345" i="5"/>
  <c r="L343" i="5"/>
  <c r="L341" i="5"/>
  <c r="L339" i="5"/>
  <c r="L337" i="5"/>
  <c r="L275" i="5"/>
  <c r="L273" i="5"/>
  <c r="L271" i="5"/>
  <c r="L269" i="5"/>
  <c r="L267" i="5"/>
  <c r="L265" i="5"/>
  <c r="L263" i="5"/>
  <c r="L261" i="5"/>
  <c r="L259" i="5"/>
  <c r="L257" i="5"/>
  <c r="L255" i="5"/>
  <c r="L253" i="5"/>
  <c r="L251" i="5"/>
  <c r="L249" i="5"/>
  <c r="L247" i="5"/>
  <c r="L245" i="5"/>
  <c r="L243" i="5"/>
  <c r="L241" i="5"/>
  <c r="L239" i="5"/>
  <c r="L237" i="5"/>
  <c r="L235" i="5"/>
  <c r="L233" i="5"/>
  <c r="L231" i="5"/>
  <c r="L229" i="5"/>
  <c r="L227" i="5"/>
  <c r="L225" i="5"/>
  <c r="L223" i="5"/>
  <c r="L221" i="5"/>
  <c r="L219" i="5"/>
  <c r="L217" i="5"/>
  <c r="L215" i="5"/>
  <c r="L213" i="5"/>
  <c r="L211" i="5"/>
  <c r="L209" i="5"/>
  <c r="L207" i="5"/>
  <c r="L205" i="5"/>
  <c r="L203" i="5"/>
  <c r="L201" i="5"/>
  <c r="L199" i="5"/>
  <c r="L197" i="5"/>
  <c r="L195" i="5"/>
  <c r="L193" i="5"/>
  <c r="L191" i="5"/>
  <c r="L189" i="5"/>
  <c r="L187" i="5"/>
  <c r="L185" i="5"/>
  <c r="L183" i="5"/>
  <c r="L181" i="5"/>
  <c r="L179" i="5"/>
  <c r="L177" i="5"/>
  <c r="L175" i="5"/>
  <c r="L173" i="5"/>
  <c r="L171" i="5"/>
  <c r="L169" i="5"/>
  <c r="L167" i="5"/>
  <c r="L165" i="5"/>
  <c r="L163" i="5"/>
  <c r="L161" i="5"/>
  <c r="L159" i="5"/>
  <c r="L157" i="5"/>
  <c r="L155" i="5"/>
  <c r="L153" i="5"/>
  <c r="L151" i="5"/>
  <c r="L149" i="5"/>
  <c r="L147" i="5"/>
  <c r="L145" i="5"/>
  <c r="L143" i="5"/>
  <c r="L141" i="5"/>
  <c r="L139" i="5"/>
  <c r="L137" i="5"/>
  <c r="L135" i="5"/>
  <c r="L133" i="5"/>
  <c r="L131" i="5"/>
  <c r="L129" i="5"/>
  <c r="L127" i="5"/>
  <c r="L125" i="5"/>
  <c r="L123" i="5"/>
  <c r="L121" i="5"/>
  <c r="L119" i="5"/>
  <c r="L117" i="5"/>
  <c r="L115" i="5"/>
  <c r="L113" i="5"/>
  <c r="L111" i="5"/>
  <c r="L109" i="5"/>
  <c r="L107" i="5"/>
  <c r="L105" i="5"/>
  <c r="L103" i="5"/>
  <c r="L101" i="5"/>
  <c r="L99" i="5"/>
  <c r="L97" i="5"/>
  <c r="L95" i="5"/>
  <c r="L93" i="5"/>
  <c r="L91" i="5"/>
  <c r="L89" i="5"/>
  <c r="L87" i="5"/>
  <c r="L85" i="5"/>
  <c r="L83" i="5"/>
  <c r="L81" i="5"/>
  <c r="L79" i="5"/>
  <c r="L77" i="5"/>
  <c r="L75" i="5"/>
  <c r="L73" i="5"/>
  <c r="L71" i="5"/>
  <c r="L69" i="5"/>
  <c r="L67" i="5"/>
  <c r="L65" i="5"/>
  <c r="L63" i="5"/>
  <c r="L61" i="5"/>
  <c r="L59" i="5"/>
  <c r="L57" i="5"/>
  <c r="L55" i="5"/>
  <c r="L53" i="5"/>
  <c r="L51" i="5"/>
  <c r="L49" i="5"/>
  <c r="L47" i="5"/>
  <c r="N55" i="5"/>
  <c r="N57" i="5"/>
  <c r="N59" i="5"/>
  <c r="N61" i="5"/>
  <c r="N63" i="5"/>
  <c r="N65" i="5"/>
  <c r="N67" i="5"/>
  <c r="N69" i="5"/>
  <c r="N71" i="5"/>
  <c r="N73" i="5"/>
  <c r="N75" i="5"/>
  <c r="N77" i="5"/>
  <c r="N79" i="5"/>
  <c r="N81" i="5"/>
  <c r="N83" i="5"/>
  <c r="N85" i="5"/>
  <c r="N87" i="5"/>
  <c r="N89" i="5"/>
  <c r="N91" i="5"/>
  <c r="N93" i="5"/>
  <c r="N95" i="5"/>
  <c r="N97" i="5"/>
  <c r="N99" i="5"/>
  <c r="N101" i="5"/>
  <c r="N103" i="5"/>
  <c r="N105" i="5"/>
  <c r="N107" i="5"/>
  <c r="N109" i="5"/>
  <c r="N111" i="5"/>
  <c r="N113" i="5"/>
  <c r="N115" i="5"/>
  <c r="N117" i="5"/>
  <c r="N119" i="5"/>
  <c r="N121" i="5"/>
  <c r="N123" i="5"/>
  <c r="N125" i="5"/>
  <c r="N127" i="5"/>
  <c r="N129" i="5"/>
  <c r="N131" i="5"/>
  <c r="N133" i="5"/>
  <c r="N135" i="5"/>
  <c r="N137" i="5"/>
  <c r="N139" i="5"/>
  <c r="N141" i="5"/>
  <c r="N143" i="5"/>
  <c r="N145" i="5"/>
  <c r="N147" i="5"/>
  <c r="N149" i="5"/>
  <c r="N151" i="5"/>
  <c r="N153" i="5"/>
  <c r="N155" i="5"/>
  <c r="N157" i="5"/>
  <c r="N159" i="5"/>
  <c r="N161" i="5"/>
  <c r="N163" i="5"/>
  <c r="N165" i="5"/>
  <c r="N167" i="5"/>
  <c r="N169" i="5"/>
  <c r="N171" i="5"/>
  <c r="N173" i="5"/>
  <c r="N175" i="5"/>
  <c r="N177" i="5"/>
  <c r="N179" i="5"/>
  <c r="N181" i="5"/>
  <c r="N183" i="5"/>
  <c r="N185" i="5"/>
  <c r="N187" i="5"/>
  <c r="N189" i="5"/>
  <c r="N191" i="5"/>
  <c r="N193" i="5"/>
  <c r="N195" i="5"/>
  <c r="N197" i="5"/>
  <c r="N199" i="5"/>
  <c r="N201" i="5"/>
  <c r="N203" i="5"/>
  <c r="N205" i="5"/>
  <c r="N207" i="5"/>
  <c r="N209" i="5"/>
  <c r="N211" i="5"/>
  <c r="N213" i="5"/>
  <c r="N215" i="5"/>
  <c r="N217" i="5"/>
  <c r="N219" i="5"/>
  <c r="N221" i="5"/>
  <c r="N223" i="5"/>
  <c r="N225" i="5"/>
  <c r="N227" i="5"/>
  <c r="N229" i="5"/>
  <c r="N231" i="5"/>
  <c r="N233" i="5"/>
  <c r="N235" i="5"/>
  <c r="N237" i="5"/>
  <c r="N239" i="5"/>
  <c r="N241" i="5"/>
  <c r="N243" i="5"/>
  <c r="N245" i="5"/>
  <c r="N247" i="5"/>
  <c r="N249" i="5"/>
  <c r="N251" i="5"/>
  <c r="N253" i="5"/>
  <c r="N255" i="5"/>
  <c r="N257" i="5"/>
  <c r="N259" i="5"/>
  <c r="N261" i="5"/>
  <c r="N263" i="5"/>
  <c r="N265" i="5"/>
  <c r="N267" i="5"/>
  <c r="N269" i="5"/>
  <c r="N271" i="5"/>
  <c r="N273" i="5"/>
  <c r="N275" i="5"/>
  <c r="N337" i="5"/>
  <c r="N339" i="5"/>
  <c r="N341" i="5"/>
  <c r="N343" i="5"/>
  <c r="N345" i="5"/>
  <c r="N347" i="5"/>
  <c r="N349" i="5"/>
  <c r="N49" i="5"/>
  <c r="N51" i="5"/>
  <c r="N53" i="5"/>
  <c r="AI76" i="5"/>
  <c r="AJ75" i="5" s="1"/>
  <c r="AO75" i="5"/>
  <c r="AI75" i="5"/>
  <c r="AK75" i="5" s="1"/>
  <c r="G75" i="5"/>
  <c r="AI78" i="5"/>
  <c r="AJ77" i="5" s="1"/>
  <c r="AO77" i="5"/>
  <c r="AI77" i="5"/>
  <c r="AK77" i="5" s="1"/>
  <c r="G77" i="5"/>
  <c r="AI787" i="5"/>
  <c r="AJ786" i="5" s="1"/>
  <c r="AO786" i="5"/>
  <c r="AL786" i="5"/>
  <c r="AI786" i="5"/>
  <c r="AK786" i="5" s="1"/>
  <c r="AH786" i="5"/>
  <c r="AF786" i="5"/>
  <c r="AD786" i="5"/>
  <c r="AB786" i="5"/>
  <c r="Z786" i="5"/>
  <c r="X786" i="5"/>
  <c r="V786" i="5"/>
  <c r="T786" i="5"/>
  <c r="R786" i="5"/>
  <c r="P786" i="5"/>
  <c r="N786" i="5"/>
  <c r="L786" i="5"/>
  <c r="AI773" i="5"/>
  <c r="AJ772" i="5" s="1"/>
  <c r="AO772" i="5"/>
  <c r="AL772" i="5"/>
  <c r="AI772" i="5"/>
  <c r="AK772" i="5" s="1"/>
  <c r="AH772" i="5"/>
  <c r="AF772" i="5"/>
  <c r="AD772" i="5"/>
  <c r="AB772" i="5"/>
  <c r="Z772" i="5"/>
  <c r="X772" i="5"/>
  <c r="V772" i="5"/>
  <c r="T772" i="5"/>
  <c r="R772" i="5"/>
  <c r="P772" i="5"/>
  <c r="N772" i="5"/>
  <c r="L772" i="5"/>
  <c r="AI771" i="5"/>
  <c r="AJ770" i="5" s="1"/>
  <c r="AO770" i="5"/>
  <c r="AL770" i="5"/>
  <c r="AI770" i="5"/>
  <c r="AK770" i="5" s="1"/>
  <c r="AH770" i="5"/>
  <c r="AF770" i="5"/>
  <c r="AD770" i="5"/>
  <c r="AB770" i="5"/>
  <c r="Z770" i="5"/>
  <c r="X770" i="5"/>
  <c r="V770" i="5"/>
  <c r="T770" i="5"/>
  <c r="R770" i="5"/>
  <c r="P770" i="5"/>
  <c r="N770" i="5"/>
  <c r="L770" i="5"/>
  <c r="AI769" i="5"/>
  <c r="AJ768" i="5" s="1"/>
  <c r="AO768" i="5"/>
  <c r="AL768" i="5"/>
  <c r="AI768" i="5"/>
  <c r="AK768" i="5" s="1"/>
  <c r="AH768" i="5"/>
  <c r="AF768" i="5"/>
  <c r="AD768" i="5"/>
  <c r="AB768" i="5"/>
  <c r="Z768" i="5"/>
  <c r="X768" i="5"/>
  <c r="V768" i="5"/>
  <c r="T768" i="5"/>
  <c r="R768" i="5"/>
  <c r="P768" i="5"/>
  <c r="N768" i="5"/>
  <c r="L768" i="5"/>
  <c r="AI767" i="5"/>
  <c r="AJ766" i="5" s="1"/>
  <c r="AO766" i="5"/>
  <c r="AL766" i="5"/>
  <c r="AI766" i="5"/>
  <c r="AK766" i="5" s="1"/>
  <c r="AH766" i="5"/>
  <c r="AF766" i="5"/>
  <c r="AD766" i="5"/>
  <c r="AB766" i="5"/>
  <c r="Z766" i="5"/>
  <c r="X766" i="5"/>
  <c r="V766" i="5"/>
  <c r="T766" i="5"/>
  <c r="R766" i="5"/>
  <c r="P766" i="5"/>
  <c r="N766" i="5"/>
  <c r="L766" i="5"/>
  <c r="AI765" i="5"/>
  <c r="AJ764" i="5" s="1"/>
  <c r="AO764" i="5"/>
  <c r="AL764" i="5"/>
  <c r="AI764" i="5"/>
  <c r="AK764" i="5" s="1"/>
  <c r="AH764" i="5"/>
  <c r="AF764" i="5"/>
  <c r="AD764" i="5"/>
  <c r="AB764" i="5"/>
  <c r="Z764" i="5"/>
  <c r="X764" i="5"/>
  <c r="V764" i="5"/>
  <c r="T764" i="5"/>
  <c r="R764" i="5"/>
  <c r="P764" i="5"/>
  <c r="N764" i="5"/>
  <c r="L764" i="5"/>
  <c r="AI763" i="5"/>
  <c r="AJ762" i="5" s="1"/>
  <c r="AO762" i="5"/>
  <c r="AL762" i="5"/>
  <c r="AI762" i="5"/>
  <c r="AK762" i="5" s="1"/>
  <c r="AH762" i="5"/>
  <c r="AF762" i="5"/>
  <c r="AD762" i="5"/>
  <c r="AB762" i="5"/>
  <c r="Z762" i="5"/>
  <c r="X762" i="5"/>
  <c r="V762" i="5"/>
  <c r="T762" i="5"/>
  <c r="R762" i="5"/>
  <c r="P762" i="5"/>
  <c r="N762" i="5"/>
  <c r="L762" i="5"/>
  <c r="AI761" i="5"/>
  <c r="AJ760" i="5" s="1"/>
  <c r="AO760" i="5"/>
  <c r="AL760" i="5"/>
  <c r="AI760" i="5"/>
  <c r="AK760" i="5" s="1"/>
  <c r="AH760" i="5"/>
  <c r="AF760" i="5"/>
  <c r="AD760" i="5"/>
  <c r="AB760" i="5"/>
  <c r="Z760" i="5"/>
  <c r="X760" i="5"/>
  <c r="V760" i="5"/>
  <c r="T760" i="5"/>
  <c r="R760" i="5"/>
  <c r="P760" i="5"/>
  <c r="N760" i="5"/>
  <c r="L760" i="5"/>
  <c r="AI759" i="5"/>
  <c r="AJ758" i="5" s="1"/>
  <c r="AO758" i="5"/>
  <c r="AL758" i="5"/>
  <c r="AI758" i="5"/>
  <c r="AK758" i="5" s="1"/>
  <c r="AH758" i="5"/>
  <c r="AF758" i="5"/>
  <c r="AD758" i="5"/>
  <c r="AB758" i="5"/>
  <c r="Z758" i="5"/>
  <c r="X758" i="5"/>
  <c r="V758" i="5"/>
  <c r="T758" i="5"/>
  <c r="R758" i="5"/>
  <c r="P758" i="5"/>
  <c r="N758" i="5"/>
  <c r="L758" i="5"/>
  <c r="AI757" i="5"/>
  <c r="AJ756" i="5" s="1"/>
  <c r="AO756" i="5"/>
  <c r="AL756" i="5"/>
  <c r="AI756" i="5"/>
  <c r="AK756" i="5" s="1"/>
  <c r="AH756" i="5"/>
  <c r="AF756" i="5"/>
  <c r="AD756" i="5"/>
  <c r="AB756" i="5"/>
  <c r="Z756" i="5"/>
  <c r="X756" i="5"/>
  <c r="V756" i="5"/>
  <c r="T756" i="5"/>
  <c r="R756" i="5"/>
  <c r="P756" i="5"/>
  <c r="N756" i="5"/>
  <c r="L756" i="5"/>
  <c r="AI755" i="5"/>
  <c r="AJ754" i="5" s="1"/>
  <c r="AO754" i="5"/>
  <c r="AL754" i="5"/>
  <c r="AI754" i="5"/>
  <c r="AK754" i="5" s="1"/>
  <c r="AH754" i="5"/>
  <c r="AF754" i="5"/>
  <c r="AD754" i="5"/>
  <c r="AB754" i="5"/>
  <c r="Z754" i="5"/>
  <c r="X754" i="5"/>
  <c r="V754" i="5"/>
  <c r="T754" i="5"/>
  <c r="R754" i="5"/>
  <c r="P754" i="5"/>
  <c r="N754" i="5"/>
  <c r="L754" i="5"/>
  <c r="AI753" i="5"/>
  <c r="AJ752" i="5" s="1"/>
  <c r="AO752" i="5"/>
  <c r="AL752" i="5"/>
  <c r="AI752" i="5"/>
  <c r="AK752" i="5" s="1"/>
  <c r="AH752" i="5"/>
  <c r="AF752" i="5"/>
  <c r="AD752" i="5"/>
  <c r="AB752" i="5"/>
  <c r="Z752" i="5"/>
  <c r="X752" i="5"/>
  <c r="V752" i="5"/>
  <c r="T752" i="5"/>
  <c r="R752" i="5"/>
  <c r="P752" i="5"/>
  <c r="N752" i="5"/>
  <c r="L752" i="5"/>
  <c r="AI751" i="5"/>
  <c r="AJ750" i="5" s="1"/>
  <c r="AO750" i="5"/>
  <c r="AL750" i="5"/>
  <c r="AI750" i="5"/>
  <c r="AK750" i="5" s="1"/>
  <c r="AH750" i="5"/>
  <c r="AF750" i="5"/>
  <c r="AD750" i="5"/>
  <c r="AB750" i="5"/>
  <c r="Z750" i="5"/>
  <c r="X750" i="5"/>
  <c r="V750" i="5"/>
  <c r="T750" i="5"/>
  <c r="R750" i="5"/>
  <c r="P750" i="5"/>
  <c r="N750" i="5"/>
  <c r="L750" i="5"/>
  <c r="AI749" i="5"/>
  <c r="AJ748" i="5" s="1"/>
  <c r="AO748" i="5"/>
  <c r="AL748" i="5"/>
  <c r="AI748" i="5"/>
  <c r="AK748" i="5" s="1"/>
  <c r="AH748" i="5"/>
  <c r="AF748" i="5"/>
  <c r="AD748" i="5"/>
  <c r="AB748" i="5"/>
  <c r="Z748" i="5"/>
  <c r="X748" i="5"/>
  <c r="V748" i="5"/>
  <c r="T748" i="5"/>
  <c r="R748" i="5"/>
  <c r="P748" i="5"/>
  <c r="N748" i="5"/>
  <c r="L748" i="5"/>
  <c r="AI747" i="5"/>
  <c r="AJ746" i="5" s="1"/>
  <c r="AO746" i="5"/>
  <c r="AL746" i="5"/>
  <c r="AI746" i="5"/>
  <c r="AK746" i="5" s="1"/>
  <c r="AH746" i="5"/>
  <c r="AF746" i="5"/>
  <c r="AD746" i="5"/>
  <c r="AB746" i="5"/>
  <c r="Z746" i="5"/>
  <c r="X746" i="5"/>
  <c r="V746" i="5"/>
  <c r="T746" i="5"/>
  <c r="R746" i="5"/>
  <c r="P746" i="5"/>
  <c r="N746" i="5"/>
  <c r="L746" i="5"/>
  <c r="AI745" i="5"/>
  <c r="AJ744" i="5" s="1"/>
  <c r="AO744" i="5"/>
  <c r="AL744" i="5"/>
  <c r="AI744" i="5"/>
  <c r="AK744" i="5" s="1"/>
  <c r="AH744" i="5"/>
  <c r="AF744" i="5"/>
  <c r="AD744" i="5"/>
  <c r="AB744" i="5"/>
  <c r="Z744" i="5"/>
  <c r="X744" i="5"/>
  <c r="V744" i="5"/>
  <c r="T744" i="5"/>
  <c r="R744" i="5"/>
  <c r="P744" i="5"/>
  <c r="N744" i="5"/>
  <c r="L744" i="5"/>
  <c r="AI743" i="5"/>
  <c r="AJ742" i="5" s="1"/>
  <c r="AO742" i="5"/>
  <c r="AL742" i="5"/>
  <c r="AI742" i="5"/>
  <c r="AK742" i="5" s="1"/>
  <c r="AH742" i="5"/>
  <c r="AF742" i="5"/>
  <c r="AD742" i="5"/>
  <c r="AB742" i="5"/>
  <c r="Z742" i="5"/>
  <c r="X742" i="5"/>
  <c r="V742" i="5"/>
  <c r="T742" i="5"/>
  <c r="R742" i="5"/>
  <c r="P742" i="5"/>
  <c r="N742" i="5"/>
  <c r="L742" i="5"/>
  <c r="AI741" i="5"/>
  <c r="AJ740" i="5" s="1"/>
  <c r="AO740" i="5"/>
  <c r="AL740" i="5"/>
  <c r="AI740" i="5"/>
  <c r="AK740" i="5" s="1"/>
  <c r="AH740" i="5"/>
  <c r="AF740" i="5"/>
  <c r="AD740" i="5"/>
  <c r="AB740" i="5"/>
  <c r="Z740" i="5"/>
  <c r="X740" i="5"/>
  <c r="V740" i="5"/>
  <c r="T740" i="5"/>
  <c r="R740" i="5"/>
  <c r="P740" i="5"/>
  <c r="N740" i="5"/>
  <c r="L740" i="5"/>
  <c r="AI739" i="5"/>
  <c r="AJ738" i="5" s="1"/>
  <c r="AO738" i="5"/>
  <c r="AL738" i="5"/>
  <c r="AI738" i="5"/>
  <c r="AK738" i="5" s="1"/>
  <c r="AH738" i="5"/>
  <c r="AF738" i="5"/>
  <c r="AD738" i="5"/>
  <c r="AB738" i="5"/>
  <c r="Z738" i="5"/>
  <c r="X738" i="5"/>
  <c r="V738" i="5"/>
  <c r="T738" i="5"/>
  <c r="R738" i="5"/>
  <c r="P738" i="5"/>
  <c r="N738" i="5"/>
  <c r="L738" i="5"/>
  <c r="AI737" i="5"/>
  <c r="AJ736" i="5" s="1"/>
  <c r="AO736" i="5"/>
  <c r="AL736" i="5"/>
  <c r="AI736" i="5"/>
  <c r="AK736" i="5" s="1"/>
  <c r="AH736" i="5"/>
  <c r="AF736" i="5"/>
  <c r="AD736" i="5"/>
  <c r="AB736" i="5"/>
  <c r="Z736" i="5"/>
  <c r="X736" i="5"/>
  <c r="V736" i="5"/>
  <c r="T736" i="5"/>
  <c r="R736" i="5"/>
  <c r="P736" i="5"/>
  <c r="N736" i="5"/>
  <c r="L736" i="5"/>
  <c r="AI735" i="5"/>
  <c r="AJ734" i="5" s="1"/>
  <c r="AO734" i="5"/>
  <c r="AL734" i="5"/>
  <c r="AI734" i="5"/>
  <c r="AK734" i="5" s="1"/>
  <c r="AH734" i="5"/>
  <c r="AF734" i="5"/>
  <c r="AD734" i="5"/>
  <c r="AB734" i="5"/>
  <c r="Z734" i="5"/>
  <c r="X734" i="5"/>
  <c r="V734" i="5"/>
  <c r="T734" i="5"/>
  <c r="R734" i="5"/>
  <c r="P734" i="5"/>
  <c r="N734" i="5"/>
  <c r="L734" i="5"/>
  <c r="AI733" i="5"/>
  <c r="AJ732" i="5" s="1"/>
  <c r="AO732" i="5"/>
  <c r="AL732" i="5"/>
  <c r="AI732" i="5"/>
  <c r="AK732" i="5" s="1"/>
  <c r="AH732" i="5"/>
  <c r="AF732" i="5"/>
  <c r="AD732" i="5"/>
  <c r="AB732" i="5"/>
  <c r="Z732" i="5"/>
  <c r="X732" i="5"/>
  <c r="V732" i="5"/>
  <c r="T732" i="5"/>
  <c r="R732" i="5"/>
  <c r="P732" i="5"/>
  <c r="N732" i="5"/>
  <c r="L732" i="5"/>
  <c r="AI731" i="5"/>
  <c r="AJ730" i="5" s="1"/>
  <c r="AO730" i="5"/>
  <c r="AL730" i="5"/>
  <c r="AI730" i="5"/>
  <c r="AK730" i="5" s="1"/>
  <c r="AH730" i="5"/>
  <c r="AF730" i="5"/>
  <c r="AD730" i="5"/>
  <c r="AB730" i="5"/>
  <c r="Z730" i="5"/>
  <c r="X730" i="5"/>
  <c r="V730" i="5"/>
  <c r="T730" i="5"/>
  <c r="R730" i="5"/>
  <c r="P730" i="5"/>
  <c r="N730" i="5"/>
  <c r="L730" i="5"/>
  <c r="AI729" i="5"/>
  <c r="AJ728" i="5" s="1"/>
  <c r="AO728" i="5"/>
  <c r="AL728" i="5"/>
  <c r="AI728" i="5"/>
  <c r="AK728" i="5" s="1"/>
  <c r="AH728" i="5"/>
  <c r="AF728" i="5"/>
  <c r="AD728" i="5"/>
  <c r="AB728" i="5"/>
  <c r="Z728" i="5"/>
  <c r="X728" i="5"/>
  <c r="V728" i="5"/>
  <c r="T728" i="5"/>
  <c r="R728" i="5"/>
  <c r="P728" i="5"/>
  <c r="N728" i="5"/>
  <c r="L728" i="5"/>
  <c r="AI727" i="5"/>
  <c r="AJ726" i="5" s="1"/>
  <c r="AO726" i="5"/>
  <c r="AL726" i="5"/>
  <c r="AI726" i="5"/>
  <c r="AK726" i="5" s="1"/>
  <c r="AH726" i="5"/>
  <c r="AF726" i="5"/>
  <c r="AD726" i="5"/>
  <c r="AB726" i="5"/>
  <c r="Z726" i="5"/>
  <c r="X726" i="5"/>
  <c r="V726" i="5"/>
  <c r="T726" i="5"/>
  <c r="R726" i="5"/>
  <c r="P726" i="5"/>
  <c r="N726" i="5"/>
  <c r="L726" i="5"/>
  <c r="AI725" i="5"/>
  <c r="AJ724" i="5" s="1"/>
  <c r="AO724" i="5"/>
  <c r="AL724" i="5"/>
  <c r="AI724" i="5"/>
  <c r="AK724" i="5" s="1"/>
  <c r="AH724" i="5"/>
  <c r="AF724" i="5"/>
  <c r="AD724" i="5"/>
  <c r="AB724" i="5"/>
  <c r="Z724" i="5"/>
  <c r="X724" i="5"/>
  <c r="V724" i="5"/>
  <c r="T724" i="5"/>
  <c r="R724" i="5"/>
  <c r="P724" i="5"/>
  <c r="N724" i="5"/>
  <c r="L724" i="5"/>
  <c r="AI723" i="5"/>
  <c r="AJ722" i="5" s="1"/>
  <c r="AO722" i="5"/>
  <c r="AL722" i="5"/>
  <c r="AI722" i="5"/>
  <c r="AK722" i="5" s="1"/>
  <c r="AH722" i="5"/>
  <c r="AF722" i="5"/>
  <c r="AD722" i="5"/>
  <c r="AB722" i="5"/>
  <c r="Z722" i="5"/>
  <c r="X722" i="5"/>
  <c r="V722" i="5"/>
  <c r="T722" i="5"/>
  <c r="R722" i="5"/>
  <c r="P722" i="5"/>
  <c r="N722" i="5"/>
  <c r="L722" i="5"/>
  <c r="AI721" i="5"/>
  <c r="AJ720" i="5" s="1"/>
  <c r="AO720" i="5"/>
  <c r="AL720" i="5"/>
  <c r="AI720" i="5"/>
  <c r="AK720" i="5" s="1"/>
  <c r="AH720" i="5"/>
  <c r="AF720" i="5"/>
  <c r="AD720" i="5"/>
  <c r="AB720" i="5"/>
  <c r="Z720" i="5"/>
  <c r="X720" i="5"/>
  <c r="V720" i="5"/>
  <c r="T720" i="5"/>
  <c r="R720" i="5"/>
  <c r="P720" i="5"/>
  <c r="N720" i="5"/>
  <c r="L720" i="5"/>
  <c r="AI719" i="5"/>
  <c r="AJ718" i="5" s="1"/>
  <c r="AO718" i="5"/>
  <c r="AL718" i="5"/>
  <c r="AI718" i="5"/>
  <c r="AK718" i="5" s="1"/>
  <c r="AH718" i="5"/>
  <c r="AF718" i="5"/>
  <c r="AD718" i="5"/>
  <c r="AB718" i="5"/>
  <c r="Z718" i="5"/>
  <c r="X718" i="5"/>
  <c r="V718" i="5"/>
  <c r="T718" i="5"/>
  <c r="R718" i="5"/>
  <c r="P718" i="5"/>
  <c r="N718" i="5"/>
  <c r="L718" i="5"/>
  <c r="AI717" i="5"/>
  <c r="AJ716" i="5" s="1"/>
  <c r="AO716" i="5"/>
  <c r="AL716" i="5"/>
  <c r="AI716" i="5"/>
  <c r="AK716" i="5" s="1"/>
  <c r="AH716" i="5"/>
  <c r="AF716" i="5"/>
  <c r="AD716" i="5"/>
  <c r="AB716" i="5"/>
  <c r="Z716" i="5"/>
  <c r="X716" i="5"/>
  <c r="V716" i="5"/>
  <c r="T716" i="5"/>
  <c r="R716" i="5"/>
  <c r="P716" i="5"/>
  <c r="N716" i="5"/>
  <c r="L716" i="5"/>
  <c r="AI715" i="5"/>
  <c r="AJ714" i="5" s="1"/>
  <c r="AO714" i="5"/>
  <c r="AL714" i="5"/>
  <c r="AI714" i="5"/>
  <c r="AK714" i="5" s="1"/>
  <c r="AH714" i="5"/>
  <c r="AF714" i="5"/>
  <c r="AD714" i="5"/>
  <c r="AB714" i="5"/>
  <c r="Z714" i="5"/>
  <c r="X714" i="5"/>
  <c r="V714" i="5"/>
  <c r="T714" i="5"/>
  <c r="R714" i="5"/>
  <c r="P714" i="5"/>
  <c r="N714" i="5"/>
  <c r="L714" i="5"/>
  <c r="AI713" i="5"/>
  <c r="AJ712" i="5" s="1"/>
  <c r="AO712" i="5"/>
  <c r="AL712" i="5"/>
  <c r="AI712" i="5"/>
  <c r="AK712" i="5" s="1"/>
  <c r="AH712" i="5"/>
  <c r="AF712" i="5"/>
  <c r="AD712" i="5"/>
  <c r="AB712" i="5"/>
  <c r="Z712" i="5"/>
  <c r="X712" i="5"/>
  <c r="V712" i="5"/>
  <c r="T712" i="5"/>
  <c r="R712" i="5"/>
  <c r="P712" i="5"/>
  <c r="N712" i="5"/>
  <c r="L712" i="5"/>
  <c r="AI711" i="5"/>
  <c r="AJ710" i="5" s="1"/>
  <c r="AO710" i="5"/>
  <c r="AL710" i="5"/>
  <c r="AI710" i="5"/>
  <c r="AK710" i="5" s="1"/>
  <c r="AH710" i="5"/>
  <c r="AF710" i="5"/>
  <c r="AD710" i="5"/>
  <c r="AB710" i="5"/>
  <c r="Z710" i="5"/>
  <c r="X710" i="5"/>
  <c r="V710" i="5"/>
  <c r="T710" i="5"/>
  <c r="R710" i="5"/>
  <c r="P710" i="5"/>
  <c r="N710" i="5"/>
  <c r="L710" i="5"/>
  <c r="AI709" i="5"/>
  <c r="AJ708" i="5" s="1"/>
  <c r="AO708" i="5"/>
  <c r="AL708" i="5"/>
  <c r="AI708" i="5"/>
  <c r="AK708" i="5" s="1"/>
  <c r="AH708" i="5"/>
  <c r="AF708" i="5"/>
  <c r="AD708" i="5"/>
  <c r="AB708" i="5"/>
  <c r="Z708" i="5"/>
  <c r="X708" i="5"/>
  <c r="V708" i="5"/>
  <c r="T708" i="5"/>
  <c r="R708" i="5"/>
  <c r="P708" i="5"/>
  <c r="N708" i="5"/>
  <c r="L708" i="5"/>
  <c r="AI707" i="5"/>
  <c r="AJ706" i="5" s="1"/>
  <c r="AO706" i="5"/>
  <c r="AL706" i="5"/>
  <c r="AI706" i="5"/>
  <c r="AK706" i="5" s="1"/>
  <c r="AH706" i="5"/>
  <c r="AF706" i="5"/>
  <c r="AD706" i="5"/>
  <c r="AB706" i="5"/>
  <c r="Z706" i="5"/>
  <c r="X706" i="5"/>
  <c r="V706" i="5"/>
  <c r="T706" i="5"/>
  <c r="R706" i="5"/>
  <c r="P706" i="5"/>
  <c r="N706" i="5"/>
  <c r="L706" i="5"/>
  <c r="AI705" i="5"/>
  <c r="AJ704" i="5" s="1"/>
  <c r="AO704" i="5"/>
  <c r="AL704" i="5"/>
  <c r="AI704" i="5"/>
  <c r="AK704" i="5" s="1"/>
  <c r="AH704" i="5"/>
  <c r="AF704" i="5"/>
  <c r="AD704" i="5"/>
  <c r="AB704" i="5"/>
  <c r="Z704" i="5"/>
  <c r="X704" i="5"/>
  <c r="V704" i="5"/>
  <c r="T704" i="5"/>
  <c r="R704" i="5"/>
  <c r="P704" i="5"/>
  <c r="N704" i="5"/>
  <c r="L704" i="5"/>
  <c r="AI703" i="5"/>
  <c r="AJ702" i="5" s="1"/>
  <c r="AO702" i="5"/>
  <c r="AL702" i="5"/>
  <c r="AI702" i="5"/>
  <c r="AK702" i="5" s="1"/>
  <c r="AH702" i="5"/>
  <c r="AF702" i="5"/>
  <c r="AD702" i="5"/>
  <c r="AB702" i="5"/>
  <c r="Z702" i="5"/>
  <c r="X702" i="5"/>
  <c r="V702" i="5"/>
  <c r="T702" i="5"/>
  <c r="R702" i="5"/>
  <c r="P702" i="5"/>
  <c r="N702" i="5"/>
  <c r="L702" i="5"/>
  <c r="AI701" i="5"/>
  <c r="AJ700" i="5" s="1"/>
  <c r="AO700" i="5"/>
  <c r="AL700" i="5"/>
  <c r="AI700" i="5"/>
  <c r="AK700" i="5" s="1"/>
  <c r="AH700" i="5"/>
  <c r="AF700" i="5"/>
  <c r="AD700" i="5"/>
  <c r="AB700" i="5"/>
  <c r="Z700" i="5"/>
  <c r="X700" i="5"/>
  <c r="V700" i="5"/>
  <c r="T700" i="5"/>
  <c r="R700" i="5"/>
  <c r="P700" i="5"/>
  <c r="N700" i="5"/>
  <c r="L700" i="5"/>
  <c r="AI699" i="5"/>
  <c r="AJ698" i="5" s="1"/>
  <c r="AO698" i="5"/>
  <c r="AL698" i="5"/>
  <c r="AI698" i="5"/>
  <c r="AK698" i="5" s="1"/>
  <c r="AH698" i="5"/>
  <c r="AF698" i="5"/>
  <c r="AD698" i="5"/>
  <c r="AB698" i="5"/>
  <c r="Z698" i="5"/>
  <c r="X698" i="5"/>
  <c r="V698" i="5"/>
  <c r="T698" i="5"/>
  <c r="R698" i="5"/>
  <c r="P698" i="5"/>
  <c r="N698" i="5"/>
  <c r="L698" i="5"/>
  <c r="AI697" i="5"/>
  <c r="AJ696" i="5" s="1"/>
  <c r="AO696" i="5"/>
  <c r="AL696" i="5"/>
  <c r="AI696" i="5"/>
  <c r="AK696" i="5" s="1"/>
  <c r="AH696" i="5"/>
  <c r="AF696" i="5"/>
  <c r="AD696" i="5"/>
  <c r="AB696" i="5"/>
  <c r="Z696" i="5"/>
  <c r="X696" i="5"/>
  <c r="V696" i="5"/>
  <c r="T696" i="5"/>
  <c r="R696" i="5"/>
  <c r="P696" i="5"/>
  <c r="N696" i="5"/>
  <c r="L696" i="5"/>
  <c r="AI695" i="5"/>
  <c r="AJ694" i="5" s="1"/>
  <c r="AO694" i="5"/>
  <c r="AL694" i="5"/>
  <c r="AI694" i="5"/>
  <c r="AK694" i="5" s="1"/>
  <c r="AH694" i="5"/>
  <c r="AF694" i="5"/>
  <c r="AD694" i="5"/>
  <c r="AB694" i="5"/>
  <c r="Z694" i="5"/>
  <c r="X694" i="5"/>
  <c r="V694" i="5"/>
  <c r="T694" i="5"/>
  <c r="R694" i="5"/>
  <c r="P694" i="5"/>
  <c r="N694" i="5"/>
  <c r="L694" i="5"/>
  <c r="AI693" i="5"/>
  <c r="AJ692" i="5" s="1"/>
  <c r="AO692" i="5"/>
  <c r="AL692" i="5"/>
  <c r="AI692" i="5"/>
  <c r="AK692" i="5" s="1"/>
  <c r="AH692" i="5"/>
  <c r="AF692" i="5"/>
  <c r="AD692" i="5"/>
  <c r="AB692" i="5"/>
  <c r="Z692" i="5"/>
  <c r="X692" i="5"/>
  <c r="V692" i="5"/>
  <c r="T692" i="5"/>
  <c r="R692" i="5"/>
  <c r="P692" i="5"/>
  <c r="N692" i="5"/>
  <c r="L692" i="5"/>
  <c r="AI691" i="5"/>
  <c r="AJ690" i="5" s="1"/>
  <c r="AO690" i="5"/>
  <c r="AL690" i="5"/>
  <c r="AI690" i="5"/>
  <c r="AK690" i="5" s="1"/>
  <c r="AH690" i="5"/>
  <c r="AF690" i="5"/>
  <c r="AD690" i="5"/>
  <c r="AB690" i="5"/>
  <c r="Z690" i="5"/>
  <c r="X690" i="5"/>
  <c r="V690" i="5"/>
  <c r="T690" i="5"/>
  <c r="R690" i="5"/>
  <c r="P690" i="5"/>
  <c r="N690" i="5"/>
  <c r="L690" i="5"/>
  <c r="AI689" i="5"/>
  <c r="AJ688" i="5" s="1"/>
  <c r="AO688" i="5"/>
  <c r="AL688" i="5"/>
  <c r="AI688" i="5"/>
  <c r="AK688" i="5" s="1"/>
  <c r="AH688" i="5"/>
  <c r="AF688" i="5"/>
  <c r="AD688" i="5"/>
  <c r="AB688" i="5"/>
  <c r="Z688" i="5"/>
  <c r="X688" i="5"/>
  <c r="V688" i="5"/>
  <c r="T688" i="5"/>
  <c r="R688" i="5"/>
  <c r="P688" i="5"/>
  <c r="N688" i="5"/>
  <c r="L688" i="5"/>
  <c r="AI687" i="5"/>
  <c r="AJ686" i="5" s="1"/>
  <c r="AO686" i="5"/>
  <c r="AL686" i="5"/>
  <c r="AI686" i="5"/>
  <c r="AK686" i="5" s="1"/>
  <c r="AH686" i="5"/>
  <c r="AF686" i="5"/>
  <c r="AD686" i="5"/>
  <c r="AB686" i="5"/>
  <c r="Z686" i="5"/>
  <c r="X686" i="5"/>
  <c r="V686" i="5"/>
  <c r="T686" i="5"/>
  <c r="R686" i="5"/>
  <c r="P686" i="5"/>
  <c r="N686" i="5"/>
  <c r="L686" i="5"/>
  <c r="AI685" i="5"/>
  <c r="AJ684" i="5" s="1"/>
  <c r="AO684" i="5"/>
  <c r="AL684" i="5"/>
  <c r="AI684" i="5"/>
  <c r="AK684" i="5" s="1"/>
  <c r="AH684" i="5"/>
  <c r="AF684" i="5"/>
  <c r="AD684" i="5"/>
  <c r="AB684" i="5"/>
  <c r="Z684" i="5"/>
  <c r="X684" i="5"/>
  <c r="V684" i="5"/>
  <c r="T684" i="5"/>
  <c r="R684" i="5"/>
  <c r="P684" i="5"/>
  <c r="N684" i="5"/>
  <c r="L684" i="5"/>
  <c r="AI683" i="5"/>
  <c r="AJ682" i="5" s="1"/>
  <c r="AO682" i="5"/>
  <c r="AL682" i="5"/>
  <c r="AI682" i="5"/>
  <c r="AK682" i="5" s="1"/>
  <c r="AH682" i="5"/>
  <c r="AF682" i="5"/>
  <c r="AD682" i="5"/>
  <c r="AB682" i="5"/>
  <c r="Z682" i="5"/>
  <c r="X682" i="5"/>
  <c r="V682" i="5"/>
  <c r="T682" i="5"/>
  <c r="R682" i="5"/>
  <c r="P682" i="5"/>
  <c r="N682" i="5"/>
  <c r="L682" i="5"/>
  <c r="AI681" i="5"/>
  <c r="AJ680" i="5" s="1"/>
  <c r="AO680" i="5"/>
  <c r="AL680" i="5"/>
  <c r="AI680" i="5"/>
  <c r="AK680" i="5" s="1"/>
  <c r="AH680" i="5"/>
  <c r="AF680" i="5"/>
  <c r="AD680" i="5"/>
  <c r="AB680" i="5"/>
  <c r="Z680" i="5"/>
  <c r="X680" i="5"/>
  <c r="V680" i="5"/>
  <c r="T680" i="5"/>
  <c r="R680" i="5"/>
  <c r="P680" i="5"/>
  <c r="N680" i="5"/>
  <c r="L680" i="5"/>
  <c r="AI679" i="5"/>
  <c r="AJ678" i="5" s="1"/>
  <c r="AO678" i="5"/>
  <c r="AL678" i="5"/>
  <c r="AI678" i="5"/>
  <c r="AK678" i="5" s="1"/>
  <c r="AH678" i="5"/>
  <c r="AF678" i="5"/>
  <c r="AD678" i="5"/>
  <c r="AB678" i="5"/>
  <c r="Z678" i="5"/>
  <c r="X678" i="5"/>
  <c r="V678" i="5"/>
  <c r="T678" i="5"/>
  <c r="R678" i="5"/>
  <c r="P678" i="5"/>
  <c r="N678" i="5"/>
  <c r="L678" i="5"/>
  <c r="AI677" i="5"/>
  <c r="AJ676" i="5" s="1"/>
  <c r="AO676" i="5"/>
  <c r="AL676" i="5"/>
  <c r="AI676" i="5"/>
  <c r="AK676" i="5" s="1"/>
  <c r="AH676" i="5"/>
  <c r="AF676" i="5"/>
  <c r="AD676" i="5"/>
  <c r="AB676" i="5"/>
  <c r="Z676" i="5"/>
  <c r="X676" i="5"/>
  <c r="V676" i="5"/>
  <c r="T676" i="5"/>
  <c r="R676" i="5"/>
  <c r="P676" i="5"/>
  <c r="N676" i="5"/>
  <c r="L676" i="5"/>
  <c r="AI675" i="5"/>
  <c r="AJ674" i="5" s="1"/>
  <c r="AO674" i="5"/>
  <c r="AL674" i="5"/>
  <c r="AI674" i="5"/>
  <c r="AK674" i="5" s="1"/>
  <c r="AH674" i="5"/>
  <c r="AF674" i="5"/>
  <c r="AD674" i="5"/>
  <c r="AB674" i="5"/>
  <c r="Z674" i="5"/>
  <c r="X674" i="5"/>
  <c r="V674" i="5"/>
  <c r="T674" i="5"/>
  <c r="R674" i="5"/>
  <c r="P674" i="5"/>
  <c r="N674" i="5"/>
  <c r="L674" i="5"/>
  <c r="AI673" i="5"/>
  <c r="AJ672" i="5" s="1"/>
  <c r="AO672" i="5"/>
  <c r="AL672" i="5"/>
  <c r="AI672" i="5"/>
  <c r="AK672" i="5" s="1"/>
  <c r="AH672" i="5"/>
  <c r="AF672" i="5"/>
  <c r="AD672" i="5"/>
  <c r="AB672" i="5"/>
  <c r="Z672" i="5"/>
  <c r="X672" i="5"/>
  <c r="V672" i="5"/>
  <c r="T672" i="5"/>
  <c r="R672" i="5"/>
  <c r="P672" i="5"/>
  <c r="N672" i="5"/>
  <c r="L672" i="5"/>
  <c r="AI671" i="5"/>
  <c r="AJ670" i="5" s="1"/>
  <c r="AO670" i="5"/>
  <c r="AL670" i="5"/>
  <c r="AI670" i="5"/>
  <c r="AK670" i="5" s="1"/>
  <c r="AH670" i="5"/>
  <c r="AF670" i="5"/>
  <c r="AD670" i="5"/>
  <c r="AB670" i="5"/>
  <c r="Z670" i="5"/>
  <c r="X670" i="5"/>
  <c r="V670" i="5"/>
  <c r="T670" i="5"/>
  <c r="R670" i="5"/>
  <c r="P670" i="5"/>
  <c r="N670" i="5"/>
  <c r="L670" i="5"/>
  <c r="AI669" i="5"/>
  <c r="AJ668" i="5" s="1"/>
  <c r="AO668" i="5"/>
  <c r="AL668" i="5"/>
  <c r="AI668" i="5"/>
  <c r="AK668" i="5" s="1"/>
  <c r="AH668" i="5"/>
  <c r="AF668" i="5"/>
  <c r="AD668" i="5"/>
  <c r="AB668" i="5"/>
  <c r="Z668" i="5"/>
  <c r="X668" i="5"/>
  <c r="V668" i="5"/>
  <c r="T668" i="5"/>
  <c r="R668" i="5"/>
  <c r="P668" i="5"/>
  <c r="N668" i="5"/>
  <c r="L668" i="5"/>
  <c r="AI667" i="5"/>
  <c r="AJ666" i="5" s="1"/>
  <c r="AO666" i="5"/>
  <c r="AL666" i="5"/>
  <c r="AI666" i="5"/>
  <c r="AK666" i="5" s="1"/>
  <c r="AH666" i="5"/>
  <c r="AF666" i="5"/>
  <c r="AD666" i="5"/>
  <c r="AB666" i="5"/>
  <c r="Z666" i="5"/>
  <c r="X666" i="5"/>
  <c r="V666" i="5"/>
  <c r="T666" i="5"/>
  <c r="R666" i="5"/>
  <c r="P666" i="5"/>
  <c r="N666" i="5"/>
  <c r="L666" i="5"/>
  <c r="AI665" i="5"/>
  <c r="AJ664" i="5" s="1"/>
  <c r="AO664" i="5"/>
  <c r="AL664" i="5"/>
  <c r="AI664" i="5"/>
  <c r="AK664" i="5" s="1"/>
  <c r="AH664" i="5"/>
  <c r="AF664" i="5"/>
  <c r="AD664" i="5"/>
  <c r="AB664" i="5"/>
  <c r="Z664" i="5"/>
  <c r="X664" i="5"/>
  <c r="V664" i="5"/>
  <c r="T664" i="5"/>
  <c r="R664" i="5"/>
  <c r="P664" i="5"/>
  <c r="N664" i="5"/>
  <c r="L664" i="5"/>
  <c r="AI663" i="5"/>
  <c r="AJ662" i="5" s="1"/>
  <c r="AO662" i="5"/>
  <c r="AL662" i="5"/>
  <c r="AI662" i="5"/>
  <c r="AK662" i="5" s="1"/>
  <c r="AH662" i="5"/>
  <c r="AF662" i="5"/>
  <c r="AD662" i="5"/>
  <c r="AB662" i="5"/>
  <c r="Z662" i="5"/>
  <c r="X662" i="5"/>
  <c r="V662" i="5"/>
  <c r="T662" i="5"/>
  <c r="R662" i="5"/>
  <c r="P662" i="5"/>
  <c r="N662" i="5"/>
  <c r="L662" i="5"/>
  <c r="AI661" i="5"/>
  <c r="AJ660" i="5" s="1"/>
  <c r="AO660" i="5"/>
  <c r="AL660" i="5"/>
  <c r="AI660" i="5"/>
  <c r="AK660" i="5" s="1"/>
  <c r="AH660" i="5"/>
  <c r="AF660" i="5"/>
  <c r="AD660" i="5"/>
  <c r="AB660" i="5"/>
  <c r="Z660" i="5"/>
  <c r="X660" i="5"/>
  <c r="V660" i="5"/>
  <c r="T660" i="5"/>
  <c r="R660" i="5"/>
  <c r="P660" i="5"/>
  <c r="N660" i="5"/>
  <c r="L660" i="5"/>
  <c r="AI659" i="5"/>
  <c r="AJ658" i="5" s="1"/>
  <c r="AO658" i="5"/>
  <c r="AL658" i="5"/>
  <c r="AI658" i="5"/>
  <c r="AK658" i="5" s="1"/>
  <c r="AH658" i="5"/>
  <c r="AF658" i="5"/>
  <c r="AD658" i="5"/>
  <c r="AB658" i="5"/>
  <c r="Z658" i="5"/>
  <c r="X658" i="5"/>
  <c r="V658" i="5"/>
  <c r="T658" i="5"/>
  <c r="R658" i="5"/>
  <c r="P658" i="5"/>
  <c r="N658" i="5"/>
  <c r="L658" i="5"/>
  <c r="AI657" i="5"/>
  <c r="AJ656" i="5" s="1"/>
  <c r="AO656" i="5"/>
  <c r="AL656" i="5"/>
  <c r="AI656" i="5"/>
  <c r="AK656" i="5" s="1"/>
  <c r="AH656" i="5"/>
  <c r="AF656" i="5"/>
  <c r="AD656" i="5"/>
  <c r="AB656" i="5"/>
  <c r="Z656" i="5"/>
  <c r="X656" i="5"/>
  <c r="V656" i="5"/>
  <c r="T656" i="5"/>
  <c r="R656" i="5"/>
  <c r="P656" i="5"/>
  <c r="N656" i="5"/>
  <c r="L656" i="5"/>
  <c r="AI655" i="5"/>
  <c r="AJ654" i="5" s="1"/>
  <c r="AO654" i="5"/>
  <c r="AL654" i="5"/>
  <c r="AI654" i="5"/>
  <c r="AK654" i="5" s="1"/>
  <c r="AH654" i="5"/>
  <c r="AF654" i="5"/>
  <c r="AD654" i="5"/>
  <c r="AB654" i="5"/>
  <c r="Z654" i="5"/>
  <c r="X654" i="5"/>
  <c r="V654" i="5"/>
  <c r="T654" i="5"/>
  <c r="R654" i="5"/>
  <c r="P654" i="5"/>
  <c r="N654" i="5"/>
  <c r="L654" i="5"/>
  <c r="AI653" i="5"/>
  <c r="AJ652" i="5" s="1"/>
  <c r="AO652" i="5"/>
  <c r="AL652" i="5"/>
  <c r="AI652" i="5"/>
  <c r="AK652" i="5" s="1"/>
  <c r="AH652" i="5"/>
  <c r="AF652" i="5"/>
  <c r="AD652" i="5"/>
  <c r="AB652" i="5"/>
  <c r="Z652" i="5"/>
  <c r="X652" i="5"/>
  <c r="V652" i="5"/>
  <c r="T652" i="5"/>
  <c r="R652" i="5"/>
  <c r="P652" i="5"/>
  <c r="N652" i="5"/>
  <c r="L652" i="5"/>
  <c r="AI651" i="5"/>
  <c r="AJ650" i="5" s="1"/>
  <c r="AO650" i="5"/>
  <c r="AL650" i="5"/>
  <c r="AI650" i="5"/>
  <c r="AK650" i="5" s="1"/>
  <c r="AH650" i="5"/>
  <c r="AF650" i="5"/>
  <c r="AD650" i="5"/>
  <c r="AB650" i="5"/>
  <c r="Z650" i="5"/>
  <c r="X650" i="5"/>
  <c r="V650" i="5"/>
  <c r="T650" i="5"/>
  <c r="R650" i="5"/>
  <c r="P650" i="5"/>
  <c r="N650" i="5"/>
  <c r="L650" i="5"/>
  <c r="AI649" i="5"/>
  <c r="AJ648" i="5" s="1"/>
  <c r="AO648" i="5"/>
  <c r="AL648" i="5"/>
  <c r="AI648" i="5"/>
  <c r="AK648" i="5" s="1"/>
  <c r="AH648" i="5"/>
  <c r="AF648" i="5"/>
  <c r="AD648" i="5"/>
  <c r="AB648" i="5"/>
  <c r="Z648" i="5"/>
  <c r="X648" i="5"/>
  <c r="V648" i="5"/>
  <c r="T648" i="5"/>
  <c r="R648" i="5"/>
  <c r="P648" i="5"/>
  <c r="N648" i="5"/>
  <c r="L648" i="5"/>
  <c r="AI647" i="5"/>
  <c r="AJ646" i="5" s="1"/>
  <c r="AO646" i="5"/>
  <c r="AL646" i="5"/>
  <c r="AI646" i="5"/>
  <c r="AK646" i="5" s="1"/>
  <c r="AH646" i="5"/>
  <c r="AF646" i="5"/>
  <c r="AD646" i="5"/>
  <c r="AB646" i="5"/>
  <c r="Z646" i="5"/>
  <c r="X646" i="5"/>
  <c r="V646" i="5"/>
  <c r="T646" i="5"/>
  <c r="R646" i="5"/>
  <c r="P646" i="5"/>
  <c r="N646" i="5"/>
  <c r="L646" i="5"/>
  <c r="AI645" i="5"/>
  <c r="AJ644" i="5" s="1"/>
  <c r="AO644" i="5"/>
  <c r="AL644" i="5"/>
  <c r="AI644" i="5"/>
  <c r="AK644" i="5" s="1"/>
  <c r="AH644" i="5"/>
  <c r="AF644" i="5"/>
  <c r="AD644" i="5"/>
  <c r="AB644" i="5"/>
  <c r="Z644" i="5"/>
  <c r="X644" i="5"/>
  <c r="V644" i="5"/>
  <c r="T644" i="5"/>
  <c r="R644" i="5"/>
  <c r="P644" i="5"/>
  <c r="N644" i="5"/>
  <c r="L644" i="5"/>
  <c r="AI643" i="5"/>
  <c r="AJ642" i="5" s="1"/>
  <c r="AO642" i="5"/>
  <c r="AL642" i="5"/>
  <c r="AI642" i="5"/>
  <c r="AK642" i="5" s="1"/>
  <c r="AH642" i="5"/>
  <c r="AF642" i="5"/>
  <c r="AD642" i="5"/>
  <c r="AB642" i="5"/>
  <c r="Z642" i="5"/>
  <c r="X642" i="5"/>
  <c r="V642" i="5"/>
  <c r="T642" i="5"/>
  <c r="R642" i="5"/>
  <c r="P642" i="5"/>
  <c r="N642" i="5"/>
  <c r="L642" i="5"/>
  <c r="AI641" i="5"/>
  <c r="AJ640" i="5" s="1"/>
  <c r="AO640" i="5"/>
  <c r="AL640" i="5"/>
  <c r="AI640" i="5"/>
  <c r="AK640" i="5" s="1"/>
  <c r="AH640" i="5"/>
  <c r="AF640" i="5"/>
  <c r="AD640" i="5"/>
  <c r="AB640" i="5"/>
  <c r="Z640" i="5"/>
  <c r="X640" i="5"/>
  <c r="V640" i="5"/>
  <c r="T640" i="5"/>
  <c r="R640" i="5"/>
  <c r="P640" i="5"/>
  <c r="N640" i="5"/>
  <c r="L640" i="5"/>
  <c r="AI639" i="5"/>
  <c r="AJ638" i="5" s="1"/>
  <c r="AO638" i="5"/>
  <c r="AL638" i="5"/>
  <c r="AI638" i="5"/>
  <c r="AK638" i="5" s="1"/>
  <c r="AH638" i="5"/>
  <c r="AF638" i="5"/>
  <c r="AD638" i="5"/>
  <c r="AB638" i="5"/>
  <c r="Z638" i="5"/>
  <c r="X638" i="5"/>
  <c r="V638" i="5"/>
  <c r="T638" i="5"/>
  <c r="R638" i="5"/>
  <c r="P638" i="5"/>
  <c r="N638" i="5"/>
  <c r="L638" i="5"/>
  <c r="AI637" i="5"/>
  <c r="AJ636" i="5" s="1"/>
  <c r="AO636" i="5"/>
  <c r="AL636" i="5"/>
  <c r="AI636" i="5"/>
  <c r="AK636" i="5" s="1"/>
  <c r="AH636" i="5"/>
  <c r="AF636" i="5"/>
  <c r="AD636" i="5"/>
  <c r="AB636" i="5"/>
  <c r="Z636" i="5"/>
  <c r="X636" i="5"/>
  <c r="V636" i="5"/>
  <c r="T636" i="5"/>
  <c r="R636" i="5"/>
  <c r="P636" i="5"/>
  <c r="N636" i="5"/>
  <c r="L636" i="5"/>
  <c r="AI635" i="5"/>
  <c r="AJ634" i="5" s="1"/>
  <c r="AO634" i="5"/>
  <c r="AL634" i="5"/>
  <c r="AI634" i="5"/>
  <c r="AK634" i="5" s="1"/>
  <c r="AH634" i="5"/>
  <c r="AF634" i="5"/>
  <c r="AD634" i="5"/>
  <c r="AB634" i="5"/>
  <c r="Z634" i="5"/>
  <c r="X634" i="5"/>
  <c r="V634" i="5"/>
  <c r="T634" i="5"/>
  <c r="R634" i="5"/>
  <c r="P634" i="5"/>
  <c r="N634" i="5"/>
  <c r="L634" i="5"/>
  <c r="AI633" i="5"/>
  <c r="AJ632" i="5" s="1"/>
  <c r="AO632" i="5"/>
  <c r="AL632" i="5"/>
  <c r="AI632" i="5"/>
  <c r="AK632" i="5" s="1"/>
  <c r="AH632" i="5"/>
  <c r="AF632" i="5"/>
  <c r="AD632" i="5"/>
  <c r="AB632" i="5"/>
  <c r="Z632" i="5"/>
  <c r="X632" i="5"/>
  <c r="V632" i="5"/>
  <c r="T632" i="5"/>
  <c r="R632" i="5"/>
  <c r="P632" i="5"/>
  <c r="N632" i="5"/>
  <c r="L632" i="5"/>
  <c r="AI631" i="5"/>
  <c r="AJ630" i="5" s="1"/>
  <c r="AO630" i="5"/>
  <c r="AL630" i="5"/>
  <c r="AI630" i="5"/>
  <c r="AK630" i="5" s="1"/>
  <c r="AH630" i="5"/>
  <c r="AF630" i="5"/>
  <c r="AD630" i="5"/>
  <c r="AB630" i="5"/>
  <c r="Z630" i="5"/>
  <c r="X630" i="5"/>
  <c r="V630" i="5"/>
  <c r="T630" i="5"/>
  <c r="R630" i="5"/>
  <c r="P630" i="5"/>
  <c r="N630" i="5"/>
  <c r="L630" i="5"/>
  <c r="AI629" i="5"/>
  <c r="AJ628" i="5" s="1"/>
  <c r="AO628" i="5"/>
  <c r="AL628" i="5"/>
  <c r="AI628" i="5"/>
  <c r="AK628" i="5" s="1"/>
  <c r="AH628" i="5"/>
  <c r="AF628" i="5"/>
  <c r="AD628" i="5"/>
  <c r="AB628" i="5"/>
  <c r="Z628" i="5"/>
  <c r="X628" i="5"/>
  <c r="V628" i="5"/>
  <c r="T628" i="5"/>
  <c r="R628" i="5"/>
  <c r="P628" i="5"/>
  <c r="N628" i="5"/>
  <c r="L628" i="5"/>
  <c r="AI627" i="5"/>
  <c r="AJ626" i="5" s="1"/>
  <c r="AO626" i="5"/>
  <c r="AL626" i="5"/>
  <c r="AI626" i="5"/>
  <c r="AK626" i="5" s="1"/>
  <c r="AH626" i="5"/>
  <c r="AF626" i="5"/>
  <c r="AD626" i="5"/>
  <c r="AB626" i="5"/>
  <c r="Z626" i="5"/>
  <c r="X626" i="5"/>
  <c r="V626" i="5"/>
  <c r="T626" i="5"/>
  <c r="R626" i="5"/>
  <c r="P626" i="5"/>
  <c r="N626" i="5"/>
  <c r="L626" i="5"/>
  <c r="AI625" i="5"/>
  <c r="AJ624" i="5" s="1"/>
  <c r="AO624" i="5"/>
  <c r="AL624" i="5"/>
  <c r="AI624" i="5"/>
  <c r="AK624" i="5" s="1"/>
  <c r="AH624" i="5"/>
  <c r="AF624" i="5"/>
  <c r="AD624" i="5"/>
  <c r="AB624" i="5"/>
  <c r="Z624" i="5"/>
  <c r="X624" i="5"/>
  <c r="V624" i="5"/>
  <c r="T624" i="5"/>
  <c r="R624" i="5"/>
  <c r="P624" i="5"/>
  <c r="N624" i="5"/>
  <c r="L624" i="5"/>
  <c r="AI623" i="5"/>
  <c r="AJ622" i="5" s="1"/>
  <c r="AO622" i="5"/>
  <c r="AL622" i="5"/>
  <c r="AI622" i="5"/>
  <c r="AK622" i="5" s="1"/>
  <c r="AH622" i="5"/>
  <c r="AF622" i="5"/>
  <c r="AD622" i="5"/>
  <c r="AB622" i="5"/>
  <c r="Z622" i="5"/>
  <c r="X622" i="5"/>
  <c r="V622" i="5"/>
  <c r="T622" i="5"/>
  <c r="R622" i="5"/>
  <c r="P622" i="5"/>
  <c r="N622" i="5"/>
  <c r="L622" i="5"/>
  <c r="AI621" i="5"/>
  <c r="AJ620" i="5" s="1"/>
  <c r="AO620" i="5"/>
  <c r="AL620" i="5"/>
  <c r="AI620" i="5"/>
  <c r="AK620" i="5" s="1"/>
  <c r="AH620" i="5"/>
  <c r="AF620" i="5"/>
  <c r="AD620" i="5"/>
  <c r="AB620" i="5"/>
  <c r="Z620" i="5"/>
  <c r="X620" i="5"/>
  <c r="V620" i="5"/>
  <c r="T620" i="5"/>
  <c r="R620" i="5"/>
  <c r="P620" i="5"/>
  <c r="N620" i="5"/>
  <c r="L620" i="5"/>
  <c r="AI619" i="5"/>
  <c r="AJ618" i="5" s="1"/>
  <c r="AO618" i="5"/>
  <c r="AL618" i="5"/>
  <c r="AI618" i="5"/>
  <c r="AK618" i="5" s="1"/>
  <c r="AH618" i="5"/>
  <c r="AF618" i="5"/>
  <c r="AD618" i="5"/>
  <c r="AB618" i="5"/>
  <c r="Z618" i="5"/>
  <c r="X618" i="5"/>
  <c r="V618" i="5"/>
  <c r="T618" i="5"/>
  <c r="R618" i="5"/>
  <c r="P618" i="5"/>
  <c r="N618" i="5"/>
  <c r="L618" i="5"/>
  <c r="AI617" i="5"/>
  <c r="AJ616" i="5" s="1"/>
  <c r="AO616" i="5"/>
  <c r="AL616" i="5"/>
  <c r="AI616" i="5"/>
  <c r="AK616" i="5" s="1"/>
  <c r="AH616" i="5"/>
  <c r="AF616" i="5"/>
  <c r="AD616" i="5"/>
  <c r="AB616" i="5"/>
  <c r="Z616" i="5"/>
  <c r="X616" i="5"/>
  <c r="V616" i="5"/>
  <c r="T616" i="5"/>
  <c r="R616" i="5"/>
  <c r="P616" i="5"/>
  <c r="N616" i="5"/>
  <c r="L616" i="5"/>
  <c r="AI615" i="5"/>
  <c r="AJ614" i="5" s="1"/>
  <c r="AO614" i="5"/>
  <c r="AL614" i="5"/>
  <c r="AI614" i="5"/>
  <c r="AK614" i="5" s="1"/>
  <c r="AH614" i="5"/>
  <c r="AF614" i="5"/>
  <c r="AD614" i="5"/>
  <c r="AB614" i="5"/>
  <c r="Z614" i="5"/>
  <c r="X614" i="5"/>
  <c r="V614" i="5"/>
  <c r="T614" i="5"/>
  <c r="R614" i="5"/>
  <c r="P614" i="5"/>
  <c r="N614" i="5"/>
  <c r="L614" i="5"/>
  <c r="AI613" i="5"/>
  <c r="AJ612" i="5" s="1"/>
  <c r="AO612" i="5"/>
  <c r="AL612" i="5"/>
  <c r="AI612" i="5"/>
  <c r="AK612" i="5" s="1"/>
  <c r="AH612" i="5"/>
  <c r="AF612" i="5"/>
  <c r="AD612" i="5"/>
  <c r="AB612" i="5"/>
  <c r="Z612" i="5"/>
  <c r="X612" i="5"/>
  <c r="V612" i="5"/>
  <c r="T612" i="5"/>
  <c r="R612" i="5"/>
  <c r="P612" i="5"/>
  <c r="N612" i="5"/>
  <c r="L612" i="5"/>
  <c r="AI611" i="5"/>
  <c r="AJ610" i="5" s="1"/>
  <c r="AO610" i="5"/>
  <c r="AL610" i="5"/>
  <c r="AI610" i="5"/>
  <c r="AK610" i="5" s="1"/>
  <c r="AH610" i="5"/>
  <c r="AF610" i="5"/>
  <c r="AD610" i="5"/>
  <c r="AB610" i="5"/>
  <c r="Z610" i="5"/>
  <c r="X610" i="5"/>
  <c r="V610" i="5"/>
  <c r="T610" i="5"/>
  <c r="R610" i="5"/>
  <c r="P610" i="5"/>
  <c r="N610" i="5"/>
  <c r="L610" i="5"/>
  <c r="AI571" i="5"/>
  <c r="AJ570" i="5" s="1"/>
  <c r="AO570" i="5"/>
  <c r="AL570" i="5"/>
  <c r="AI570" i="5"/>
  <c r="AK570" i="5" s="1"/>
  <c r="AH570" i="5"/>
  <c r="AF570" i="5"/>
  <c r="AD570" i="5"/>
  <c r="AB570" i="5"/>
  <c r="Z570" i="5"/>
  <c r="X570" i="5"/>
  <c r="V570" i="5"/>
  <c r="T570" i="5"/>
  <c r="R570" i="5"/>
  <c r="P570" i="5"/>
  <c r="N570" i="5"/>
  <c r="L570" i="5"/>
  <c r="AI569" i="5"/>
  <c r="AJ568" i="5" s="1"/>
  <c r="AO568" i="5"/>
  <c r="AL568" i="5"/>
  <c r="AI568" i="5"/>
  <c r="AK568" i="5" s="1"/>
  <c r="AH568" i="5"/>
  <c r="AF568" i="5"/>
  <c r="AD568" i="5"/>
  <c r="AB568" i="5"/>
  <c r="Z568" i="5"/>
  <c r="X568" i="5"/>
  <c r="V568" i="5"/>
  <c r="T568" i="5"/>
  <c r="R568" i="5"/>
  <c r="P568" i="5"/>
  <c r="N568" i="5"/>
  <c r="L568" i="5"/>
  <c r="AI567" i="5"/>
  <c r="AJ566" i="5" s="1"/>
  <c r="AO566" i="5"/>
  <c r="AL566" i="5"/>
  <c r="AI566" i="5"/>
  <c r="AK566" i="5" s="1"/>
  <c r="AH566" i="5"/>
  <c r="AF566" i="5"/>
  <c r="AD566" i="5"/>
  <c r="AB566" i="5"/>
  <c r="Z566" i="5"/>
  <c r="X566" i="5"/>
  <c r="V566" i="5"/>
  <c r="T566" i="5"/>
  <c r="R566" i="5"/>
  <c r="P566" i="5"/>
  <c r="N566" i="5"/>
  <c r="L566" i="5"/>
  <c r="AI565" i="5"/>
  <c r="AJ564" i="5" s="1"/>
  <c r="AO564" i="5"/>
  <c r="AL564" i="5"/>
  <c r="AI564" i="5"/>
  <c r="AK564" i="5" s="1"/>
  <c r="AH564" i="5"/>
  <c r="AF564" i="5"/>
  <c r="AD564" i="5"/>
  <c r="AB564" i="5"/>
  <c r="Z564" i="5"/>
  <c r="X564" i="5"/>
  <c r="V564" i="5"/>
  <c r="T564" i="5"/>
  <c r="R564" i="5"/>
  <c r="P564" i="5"/>
  <c r="N564" i="5"/>
  <c r="L564" i="5"/>
  <c r="AI563" i="5"/>
  <c r="AJ562" i="5" s="1"/>
  <c r="AO562" i="5"/>
  <c r="AL562" i="5"/>
  <c r="AI562" i="5"/>
  <c r="AK562" i="5" s="1"/>
  <c r="AH562" i="5"/>
  <c r="AF562" i="5"/>
  <c r="AD562" i="5"/>
  <c r="AB562" i="5"/>
  <c r="Z562" i="5"/>
  <c r="X562" i="5"/>
  <c r="V562" i="5"/>
  <c r="T562" i="5"/>
  <c r="R562" i="5"/>
  <c r="P562" i="5"/>
  <c r="N562" i="5"/>
  <c r="L562" i="5"/>
  <c r="AI561" i="5"/>
  <c r="AJ560" i="5" s="1"/>
  <c r="AO560" i="5"/>
  <c r="AL560" i="5"/>
  <c r="AI560" i="5"/>
  <c r="AK560" i="5" s="1"/>
  <c r="AH560" i="5"/>
  <c r="AF560" i="5"/>
  <c r="AD560" i="5"/>
  <c r="AB560" i="5"/>
  <c r="Z560" i="5"/>
  <c r="X560" i="5"/>
  <c r="V560" i="5"/>
  <c r="T560" i="5"/>
  <c r="R560" i="5"/>
  <c r="P560" i="5"/>
  <c r="N560" i="5"/>
  <c r="L560" i="5"/>
  <c r="AI607" i="5"/>
  <c r="AJ606" i="5" s="1"/>
  <c r="AO606" i="5"/>
  <c r="AL606" i="5"/>
  <c r="AI606" i="5"/>
  <c r="AK606" i="5" s="1"/>
  <c r="AH606" i="5"/>
  <c r="AF606" i="5"/>
  <c r="AD606" i="5"/>
  <c r="AB606" i="5"/>
  <c r="Z606" i="5"/>
  <c r="X606" i="5"/>
  <c r="V606" i="5"/>
  <c r="T606" i="5"/>
  <c r="R606" i="5"/>
  <c r="P606" i="5"/>
  <c r="N606" i="5"/>
  <c r="L606" i="5"/>
  <c r="AI605" i="5"/>
  <c r="AJ604" i="5" s="1"/>
  <c r="AO604" i="5"/>
  <c r="AL604" i="5"/>
  <c r="AI604" i="5"/>
  <c r="AK604" i="5" s="1"/>
  <c r="AH604" i="5"/>
  <c r="AF604" i="5"/>
  <c r="AD604" i="5"/>
  <c r="AB604" i="5"/>
  <c r="Z604" i="5"/>
  <c r="X604" i="5"/>
  <c r="V604" i="5"/>
  <c r="T604" i="5"/>
  <c r="R604" i="5"/>
  <c r="P604" i="5"/>
  <c r="N604" i="5"/>
  <c r="L604" i="5"/>
  <c r="AI603" i="5"/>
  <c r="AJ602" i="5" s="1"/>
  <c r="AO602" i="5"/>
  <c r="AL602" i="5"/>
  <c r="AI602" i="5"/>
  <c r="AK602" i="5" s="1"/>
  <c r="AH602" i="5"/>
  <c r="AF602" i="5"/>
  <c r="AD602" i="5"/>
  <c r="AB602" i="5"/>
  <c r="Z602" i="5"/>
  <c r="X602" i="5"/>
  <c r="V602" i="5"/>
  <c r="T602" i="5"/>
  <c r="R602" i="5"/>
  <c r="P602" i="5"/>
  <c r="N602" i="5"/>
  <c r="L602" i="5"/>
  <c r="AI601" i="5"/>
  <c r="AJ600" i="5" s="1"/>
  <c r="AO600" i="5"/>
  <c r="AL600" i="5"/>
  <c r="AI600" i="5"/>
  <c r="AK600" i="5" s="1"/>
  <c r="AH600" i="5"/>
  <c r="AF600" i="5"/>
  <c r="AD600" i="5"/>
  <c r="AB600" i="5"/>
  <c r="Z600" i="5"/>
  <c r="X600" i="5"/>
  <c r="V600" i="5"/>
  <c r="T600" i="5"/>
  <c r="R600" i="5"/>
  <c r="P600" i="5"/>
  <c r="N600" i="5"/>
  <c r="L600" i="5"/>
  <c r="AI599" i="5"/>
  <c r="AJ598" i="5" s="1"/>
  <c r="AO598" i="5"/>
  <c r="AL598" i="5"/>
  <c r="AI598" i="5"/>
  <c r="AK598" i="5" s="1"/>
  <c r="AH598" i="5"/>
  <c r="AF598" i="5"/>
  <c r="AD598" i="5"/>
  <c r="AB598" i="5"/>
  <c r="Z598" i="5"/>
  <c r="X598" i="5"/>
  <c r="V598" i="5"/>
  <c r="T598" i="5"/>
  <c r="R598" i="5"/>
  <c r="P598" i="5"/>
  <c r="N598" i="5"/>
  <c r="L598" i="5"/>
  <c r="AI597" i="5"/>
  <c r="AJ596" i="5" s="1"/>
  <c r="AO596" i="5"/>
  <c r="AL596" i="5"/>
  <c r="AI596" i="5"/>
  <c r="AK596" i="5" s="1"/>
  <c r="AH596" i="5"/>
  <c r="AF596" i="5"/>
  <c r="AD596" i="5"/>
  <c r="AB596" i="5"/>
  <c r="Z596" i="5"/>
  <c r="X596" i="5"/>
  <c r="V596" i="5"/>
  <c r="T596" i="5"/>
  <c r="R596" i="5"/>
  <c r="P596" i="5"/>
  <c r="N596" i="5"/>
  <c r="L596" i="5"/>
  <c r="AI595" i="5"/>
  <c r="AJ594" i="5" s="1"/>
  <c r="AO594" i="5"/>
  <c r="AL594" i="5"/>
  <c r="AI594" i="5"/>
  <c r="AK594" i="5" s="1"/>
  <c r="AH594" i="5"/>
  <c r="AF594" i="5"/>
  <c r="AD594" i="5"/>
  <c r="AB594" i="5"/>
  <c r="Z594" i="5"/>
  <c r="X594" i="5"/>
  <c r="V594" i="5"/>
  <c r="T594" i="5"/>
  <c r="R594" i="5"/>
  <c r="P594" i="5"/>
  <c r="N594" i="5"/>
  <c r="L594" i="5"/>
  <c r="AI593" i="5"/>
  <c r="AJ592" i="5" s="1"/>
  <c r="AO592" i="5"/>
  <c r="AL592" i="5"/>
  <c r="AI592" i="5"/>
  <c r="AK592" i="5" s="1"/>
  <c r="AH592" i="5"/>
  <c r="AF592" i="5"/>
  <c r="AD592" i="5"/>
  <c r="AB592" i="5"/>
  <c r="Z592" i="5"/>
  <c r="X592" i="5"/>
  <c r="V592" i="5"/>
  <c r="T592" i="5"/>
  <c r="R592" i="5"/>
  <c r="P592" i="5"/>
  <c r="N592" i="5"/>
  <c r="L592" i="5"/>
  <c r="AI591" i="5"/>
  <c r="AJ590" i="5" s="1"/>
  <c r="AO590" i="5"/>
  <c r="AL590" i="5"/>
  <c r="AI590" i="5"/>
  <c r="AK590" i="5" s="1"/>
  <c r="AH590" i="5"/>
  <c r="AF590" i="5"/>
  <c r="AD590" i="5"/>
  <c r="AB590" i="5"/>
  <c r="Z590" i="5"/>
  <c r="X590" i="5"/>
  <c r="V590" i="5"/>
  <c r="T590" i="5"/>
  <c r="R590" i="5"/>
  <c r="P590" i="5"/>
  <c r="N590" i="5"/>
  <c r="L590" i="5"/>
  <c r="AI589" i="5"/>
  <c r="AJ588" i="5" s="1"/>
  <c r="AO588" i="5"/>
  <c r="AL588" i="5"/>
  <c r="AI588" i="5"/>
  <c r="AK588" i="5" s="1"/>
  <c r="AH588" i="5"/>
  <c r="AF588" i="5"/>
  <c r="AD588" i="5"/>
  <c r="AB588" i="5"/>
  <c r="Z588" i="5"/>
  <c r="X588" i="5"/>
  <c r="V588" i="5"/>
  <c r="T588" i="5"/>
  <c r="R588" i="5"/>
  <c r="P588" i="5"/>
  <c r="N588" i="5"/>
  <c r="L588" i="5"/>
  <c r="AI587" i="5"/>
  <c r="AJ586" i="5" s="1"/>
  <c r="AO586" i="5"/>
  <c r="AL586" i="5"/>
  <c r="AI586" i="5"/>
  <c r="AK586" i="5" s="1"/>
  <c r="AH586" i="5"/>
  <c r="AF586" i="5"/>
  <c r="AD586" i="5"/>
  <c r="AB586" i="5"/>
  <c r="Z586" i="5"/>
  <c r="X586" i="5"/>
  <c r="V586" i="5"/>
  <c r="T586" i="5"/>
  <c r="R586" i="5"/>
  <c r="P586" i="5"/>
  <c r="N586" i="5"/>
  <c r="L586" i="5"/>
  <c r="AI585" i="5"/>
  <c r="AJ584" i="5" s="1"/>
  <c r="AO584" i="5"/>
  <c r="AL584" i="5"/>
  <c r="AI584" i="5"/>
  <c r="AK584" i="5" s="1"/>
  <c r="AH584" i="5"/>
  <c r="AF584" i="5"/>
  <c r="AD584" i="5"/>
  <c r="AB584" i="5"/>
  <c r="Z584" i="5"/>
  <c r="X584" i="5"/>
  <c r="V584" i="5"/>
  <c r="T584" i="5"/>
  <c r="R584" i="5"/>
  <c r="P584" i="5"/>
  <c r="N584" i="5"/>
  <c r="L584" i="5"/>
  <c r="AI583" i="5"/>
  <c r="AJ582" i="5" s="1"/>
  <c r="AO582" i="5"/>
  <c r="AL582" i="5"/>
  <c r="AI582" i="5"/>
  <c r="AK582" i="5" s="1"/>
  <c r="AH582" i="5"/>
  <c r="AF582" i="5"/>
  <c r="AD582" i="5"/>
  <c r="AB582" i="5"/>
  <c r="Z582" i="5"/>
  <c r="X582" i="5"/>
  <c r="V582" i="5"/>
  <c r="T582" i="5"/>
  <c r="R582" i="5"/>
  <c r="P582" i="5"/>
  <c r="N582" i="5"/>
  <c r="L582" i="5"/>
  <c r="AI581" i="5"/>
  <c r="AJ580" i="5" s="1"/>
  <c r="AO580" i="5"/>
  <c r="AL580" i="5"/>
  <c r="AI580" i="5"/>
  <c r="AK580" i="5" s="1"/>
  <c r="AH580" i="5"/>
  <c r="AF580" i="5"/>
  <c r="AD580" i="5"/>
  <c r="AB580" i="5"/>
  <c r="Z580" i="5"/>
  <c r="X580" i="5"/>
  <c r="V580" i="5"/>
  <c r="T580" i="5"/>
  <c r="R580" i="5"/>
  <c r="P580" i="5"/>
  <c r="N580" i="5"/>
  <c r="L580" i="5"/>
  <c r="AI579" i="5"/>
  <c r="AJ578" i="5" s="1"/>
  <c r="AO578" i="5"/>
  <c r="AL578" i="5"/>
  <c r="AI578" i="5"/>
  <c r="AK578" i="5" s="1"/>
  <c r="AH578" i="5"/>
  <c r="AF578" i="5"/>
  <c r="AD578" i="5"/>
  <c r="AB578" i="5"/>
  <c r="Z578" i="5"/>
  <c r="X578" i="5"/>
  <c r="V578" i="5"/>
  <c r="T578" i="5"/>
  <c r="R578" i="5"/>
  <c r="P578" i="5"/>
  <c r="N578" i="5"/>
  <c r="L578" i="5"/>
  <c r="AI577" i="5"/>
  <c r="AJ576" i="5" s="1"/>
  <c r="AO576" i="5"/>
  <c r="AL576" i="5"/>
  <c r="AI576" i="5"/>
  <c r="AK576" i="5" s="1"/>
  <c r="AH576" i="5"/>
  <c r="AF576" i="5"/>
  <c r="AD576" i="5"/>
  <c r="AB576" i="5"/>
  <c r="Z576" i="5"/>
  <c r="X576" i="5"/>
  <c r="V576" i="5"/>
  <c r="T576" i="5"/>
  <c r="R576" i="5"/>
  <c r="P576" i="5"/>
  <c r="N576" i="5"/>
  <c r="L576" i="5"/>
  <c r="AI575" i="5"/>
  <c r="AJ574" i="5" s="1"/>
  <c r="AO574" i="5"/>
  <c r="AL574" i="5"/>
  <c r="AI574" i="5"/>
  <c r="AK574" i="5" s="1"/>
  <c r="AH574" i="5"/>
  <c r="AF574" i="5"/>
  <c r="AD574" i="5"/>
  <c r="AB574" i="5"/>
  <c r="Z574" i="5"/>
  <c r="X574" i="5"/>
  <c r="V574" i="5"/>
  <c r="T574" i="5"/>
  <c r="R574" i="5"/>
  <c r="P574" i="5"/>
  <c r="N574" i="5"/>
  <c r="L574" i="5"/>
  <c r="AI573" i="5"/>
  <c r="AJ572" i="5" s="1"/>
  <c r="AO572" i="5"/>
  <c r="AL572" i="5"/>
  <c r="AI572" i="5"/>
  <c r="AK572" i="5" s="1"/>
  <c r="AH572" i="5"/>
  <c r="AF572" i="5"/>
  <c r="AD572" i="5"/>
  <c r="AB572" i="5"/>
  <c r="Z572" i="5"/>
  <c r="X572" i="5"/>
  <c r="V572" i="5"/>
  <c r="T572" i="5"/>
  <c r="R572" i="5"/>
  <c r="P572" i="5"/>
  <c r="N572" i="5"/>
  <c r="L572" i="5"/>
  <c r="AI559" i="5"/>
  <c r="AJ558" i="5" s="1"/>
  <c r="AO558" i="5"/>
  <c r="AL558" i="5"/>
  <c r="AI558" i="5"/>
  <c r="AK558" i="5" s="1"/>
  <c r="AH558" i="5"/>
  <c r="AF558" i="5"/>
  <c r="AD558" i="5"/>
  <c r="AB558" i="5"/>
  <c r="Z558" i="5"/>
  <c r="X558" i="5"/>
  <c r="V558" i="5"/>
  <c r="T558" i="5"/>
  <c r="R558" i="5"/>
  <c r="P558" i="5"/>
  <c r="N558" i="5"/>
  <c r="L558" i="5"/>
  <c r="AI789" i="5"/>
  <c r="AJ788" i="5" s="1"/>
  <c r="AO788" i="5"/>
  <c r="AL788" i="5"/>
  <c r="AI788" i="5"/>
  <c r="AK788" i="5" s="1"/>
  <c r="AH788" i="5"/>
  <c r="AF788" i="5"/>
  <c r="AD788" i="5"/>
  <c r="AB788" i="5"/>
  <c r="Z788" i="5"/>
  <c r="X788" i="5"/>
  <c r="V788" i="5"/>
  <c r="T788" i="5"/>
  <c r="R788" i="5"/>
  <c r="P788" i="5"/>
  <c r="N788" i="5"/>
  <c r="L788" i="5"/>
  <c r="AI785" i="5"/>
  <c r="AJ784" i="5" s="1"/>
  <c r="AO784" i="5"/>
  <c r="AL784" i="5"/>
  <c r="AI784" i="5"/>
  <c r="AK784" i="5" s="1"/>
  <c r="AH784" i="5"/>
  <c r="AF784" i="5"/>
  <c r="AD784" i="5"/>
  <c r="AB784" i="5"/>
  <c r="Z784" i="5"/>
  <c r="X784" i="5"/>
  <c r="V784" i="5"/>
  <c r="T784" i="5"/>
  <c r="R784" i="5"/>
  <c r="P784" i="5"/>
  <c r="N784" i="5"/>
  <c r="L784" i="5"/>
  <c r="AI783" i="5"/>
  <c r="AJ782" i="5" s="1"/>
  <c r="AO782" i="5"/>
  <c r="AL782" i="5"/>
  <c r="AI782" i="5"/>
  <c r="AK782" i="5" s="1"/>
  <c r="AH782" i="5"/>
  <c r="AF782" i="5"/>
  <c r="AD782" i="5"/>
  <c r="AB782" i="5"/>
  <c r="Z782" i="5"/>
  <c r="X782" i="5"/>
  <c r="V782" i="5"/>
  <c r="T782" i="5"/>
  <c r="R782" i="5"/>
  <c r="P782" i="5"/>
  <c r="N782" i="5"/>
  <c r="L782" i="5"/>
  <c r="AI781" i="5"/>
  <c r="AJ780" i="5" s="1"/>
  <c r="AO780" i="5"/>
  <c r="AL780" i="5"/>
  <c r="AI780" i="5"/>
  <c r="AK780" i="5" s="1"/>
  <c r="AH780" i="5"/>
  <c r="AF780" i="5"/>
  <c r="AD780" i="5"/>
  <c r="AB780" i="5"/>
  <c r="Z780" i="5"/>
  <c r="X780" i="5"/>
  <c r="V780" i="5"/>
  <c r="T780" i="5"/>
  <c r="R780" i="5"/>
  <c r="P780" i="5"/>
  <c r="N780" i="5"/>
  <c r="L780" i="5"/>
  <c r="AI779" i="5"/>
  <c r="AJ778" i="5" s="1"/>
  <c r="AO778" i="5"/>
  <c r="AL778" i="5"/>
  <c r="AI778" i="5"/>
  <c r="AK778" i="5" s="1"/>
  <c r="AH778" i="5"/>
  <c r="AF778" i="5"/>
  <c r="AD778" i="5"/>
  <c r="AB778" i="5"/>
  <c r="Z778" i="5"/>
  <c r="X778" i="5"/>
  <c r="V778" i="5"/>
  <c r="T778" i="5"/>
  <c r="R778" i="5"/>
  <c r="P778" i="5"/>
  <c r="N778" i="5"/>
  <c r="L778" i="5"/>
  <c r="AI777" i="5"/>
  <c r="AJ776" i="5" s="1"/>
  <c r="AO776" i="5"/>
  <c r="AL776" i="5"/>
  <c r="AI776" i="5"/>
  <c r="AK776" i="5" s="1"/>
  <c r="AH776" i="5"/>
  <c r="AF776" i="5"/>
  <c r="AD776" i="5"/>
  <c r="AB776" i="5"/>
  <c r="Z776" i="5"/>
  <c r="X776" i="5"/>
  <c r="V776" i="5"/>
  <c r="T776" i="5"/>
  <c r="R776" i="5"/>
  <c r="P776" i="5"/>
  <c r="N776" i="5"/>
  <c r="L776" i="5"/>
  <c r="AI775" i="5"/>
  <c r="AJ774" i="5" s="1"/>
  <c r="AO774" i="5"/>
  <c r="AL774" i="5"/>
  <c r="AI774" i="5"/>
  <c r="AK774" i="5" s="1"/>
  <c r="AH774" i="5"/>
  <c r="AF774" i="5"/>
  <c r="AD774" i="5"/>
  <c r="AB774" i="5"/>
  <c r="Z774" i="5"/>
  <c r="X774" i="5"/>
  <c r="V774" i="5"/>
  <c r="T774" i="5"/>
  <c r="R774" i="5"/>
  <c r="P774" i="5"/>
  <c r="N774" i="5"/>
  <c r="L774" i="5"/>
  <c r="AI609" i="5"/>
  <c r="AJ608" i="5" s="1"/>
  <c r="AO608" i="5"/>
  <c r="AL608" i="5"/>
  <c r="AI608" i="5"/>
  <c r="AK608" i="5" s="1"/>
  <c r="AH608" i="5"/>
  <c r="AF608" i="5"/>
  <c r="AD608" i="5"/>
  <c r="AB608" i="5"/>
  <c r="Z608" i="5"/>
  <c r="X608" i="5"/>
  <c r="V608" i="5"/>
  <c r="T608" i="5"/>
  <c r="R608" i="5"/>
  <c r="P608" i="5"/>
  <c r="N608" i="5"/>
  <c r="L608" i="5"/>
  <c r="AI557" i="5"/>
  <c r="AJ556" i="5" s="1"/>
  <c r="AO556" i="5"/>
  <c r="AL556" i="5"/>
  <c r="AI556" i="5"/>
  <c r="AK556" i="5" s="1"/>
  <c r="AH556" i="5"/>
  <c r="AF556" i="5"/>
  <c r="AD556" i="5"/>
  <c r="AB556" i="5"/>
  <c r="Z556" i="5"/>
  <c r="X556" i="5"/>
  <c r="V556" i="5"/>
  <c r="T556" i="5"/>
  <c r="R556" i="5"/>
  <c r="P556" i="5"/>
  <c r="N556" i="5"/>
  <c r="L556" i="5"/>
  <c r="AI555" i="5"/>
  <c r="AJ554" i="5" s="1"/>
  <c r="AO554" i="5"/>
  <c r="AL554" i="5"/>
  <c r="AI554" i="5"/>
  <c r="AK554" i="5" s="1"/>
  <c r="AH554" i="5"/>
  <c r="AF554" i="5"/>
  <c r="AD554" i="5"/>
  <c r="AB554" i="5"/>
  <c r="Z554" i="5"/>
  <c r="X554" i="5"/>
  <c r="V554" i="5"/>
  <c r="T554" i="5"/>
  <c r="R554" i="5"/>
  <c r="P554" i="5"/>
  <c r="N554" i="5"/>
  <c r="L554" i="5"/>
  <c r="AI553" i="5"/>
  <c r="AJ552" i="5" s="1"/>
  <c r="AO552" i="5"/>
  <c r="AL552" i="5"/>
  <c r="AI552" i="5"/>
  <c r="AK552" i="5" s="1"/>
  <c r="AH552" i="5"/>
  <c r="AF552" i="5"/>
  <c r="AD552" i="5"/>
  <c r="AB552" i="5"/>
  <c r="Z552" i="5"/>
  <c r="X552" i="5"/>
  <c r="V552" i="5"/>
  <c r="T552" i="5"/>
  <c r="R552" i="5"/>
  <c r="P552" i="5"/>
  <c r="N552" i="5"/>
  <c r="L552" i="5"/>
  <c r="AI551" i="5"/>
  <c r="AJ550" i="5" s="1"/>
  <c r="AO550" i="5"/>
  <c r="AL550" i="5"/>
  <c r="AI550" i="5"/>
  <c r="AK550" i="5" s="1"/>
  <c r="AH550" i="5"/>
  <c r="AF550" i="5"/>
  <c r="AD550" i="5"/>
  <c r="AB550" i="5"/>
  <c r="Z550" i="5"/>
  <c r="X550" i="5"/>
  <c r="V550" i="5"/>
  <c r="T550" i="5"/>
  <c r="R550" i="5"/>
  <c r="P550" i="5"/>
  <c r="N550" i="5"/>
  <c r="L550" i="5"/>
  <c r="AI549" i="5"/>
  <c r="AJ548" i="5" s="1"/>
  <c r="AO548" i="5"/>
  <c r="AL548" i="5"/>
  <c r="AI548" i="5"/>
  <c r="AK548" i="5" s="1"/>
  <c r="AH548" i="5"/>
  <c r="AF548" i="5"/>
  <c r="AD548" i="5"/>
  <c r="AB548" i="5"/>
  <c r="Z548" i="5"/>
  <c r="X548" i="5"/>
  <c r="V548" i="5"/>
  <c r="T548" i="5"/>
  <c r="R548" i="5"/>
  <c r="P548" i="5"/>
  <c r="N548" i="5"/>
  <c r="L548" i="5"/>
  <c r="AI547" i="5"/>
  <c r="AJ546" i="5" s="1"/>
  <c r="AO546" i="5"/>
  <c r="AL546" i="5"/>
  <c r="AI546" i="5"/>
  <c r="AK546" i="5" s="1"/>
  <c r="AH546" i="5"/>
  <c r="AF546" i="5"/>
  <c r="AD546" i="5"/>
  <c r="AB546" i="5"/>
  <c r="Z546" i="5"/>
  <c r="X546" i="5"/>
  <c r="V546" i="5"/>
  <c r="T546" i="5"/>
  <c r="R546" i="5"/>
  <c r="P546" i="5"/>
  <c r="N546" i="5"/>
  <c r="L546" i="5"/>
  <c r="AI545" i="5"/>
  <c r="AJ544" i="5" s="1"/>
  <c r="AO544" i="5"/>
  <c r="AL544" i="5"/>
  <c r="AI544" i="5"/>
  <c r="AK544" i="5" s="1"/>
  <c r="AH544" i="5"/>
  <c r="AF544" i="5"/>
  <c r="AD544" i="5"/>
  <c r="AB544" i="5"/>
  <c r="Z544" i="5"/>
  <c r="X544" i="5"/>
  <c r="V544" i="5"/>
  <c r="T544" i="5"/>
  <c r="R544" i="5"/>
  <c r="P544" i="5"/>
  <c r="N544" i="5"/>
  <c r="L544" i="5"/>
  <c r="AI543" i="5"/>
  <c r="AJ542" i="5" s="1"/>
  <c r="AO542" i="5"/>
  <c r="AL542" i="5"/>
  <c r="AI542" i="5"/>
  <c r="AK542" i="5" s="1"/>
  <c r="AH542" i="5"/>
  <c r="AF542" i="5"/>
  <c r="AD542" i="5"/>
  <c r="AB542" i="5"/>
  <c r="Z542" i="5"/>
  <c r="X542" i="5"/>
  <c r="V542" i="5"/>
  <c r="T542" i="5"/>
  <c r="R542" i="5"/>
  <c r="P542" i="5"/>
  <c r="N542" i="5"/>
  <c r="L542" i="5"/>
  <c r="AI541" i="5"/>
  <c r="AJ540" i="5" s="1"/>
  <c r="AO540" i="5"/>
  <c r="AL540" i="5"/>
  <c r="AI540" i="5"/>
  <c r="AK540" i="5" s="1"/>
  <c r="AH540" i="5"/>
  <c r="AF540" i="5"/>
  <c r="AD540" i="5"/>
  <c r="AB540" i="5"/>
  <c r="Z540" i="5"/>
  <c r="X540" i="5"/>
  <c r="V540" i="5"/>
  <c r="T540" i="5"/>
  <c r="R540" i="5"/>
  <c r="P540" i="5"/>
  <c r="N540" i="5"/>
  <c r="L540" i="5"/>
  <c r="AI539" i="5"/>
  <c r="AJ538" i="5" s="1"/>
  <c r="AO538" i="5"/>
  <c r="AL538" i="5"/>
  <c r="AI538" i="5"/>
  <c r="AK538" i="5" s="1"/>
  <c r="AH538" i="5"/>
  <c r="AF538" i="5"/>
  <c r="AD538" i="5"/>
  <c r="AB538" i="5"/>
  <c r="Z538" i="5"/>
  <c r="X538" i="5"/>
  <c r="V538" i="5"/>
  <c r="T538" i="5"/>
  <c r="R538" i="5"/>
  <c r="P538" i="5"/>
  <c r="N538" i="5"/>
  <c r="L538" i="5"/>
  <c r="AI537" i="5"/>
  <c r="AJ536" i="5" s="1"/>
  <c r="AO536" i="5"/>
  <c r="AL536" i="5"/>
  <c r="AI536" i="5"/>
  <c r="AK536" i="5" s="1"/>
  <c r="AH536" i="5"/>
  <c r="AF536" i="5"/>
  <c r="AD536" i="5"/>
  <c r="AB536" i="5"/>
  <c r="Z536" i="5"/>
  <c r="X536" i="5"/>
  <c r="V536" i="5"/>
  <c r="T536" i="5"/>
  <c r="R536" i="5"/>
  <c r="P536" i="5"/>
  <c r="N536" i="5"/>
  <c r="L536" i="5"/>
  <c r="AI535" i="5"/>
  <c r="AJ534" i="5" s="1"/>
  <c r="AO534" i="5"/>
  <c r="AL534" i="5"/>
  <c r="AI534" i="5"/>
  <c r="AK534" i="5" s="1"/>
  <c r="AH534" i="5"/>
  <c r="AF534" i="5"/>
  <c r="AD534" i="5"/>
  <c r="AB534" i="5"/>
  <c r="Z534" i="5"/>
  <c r="X534" i="5"/>
  <c r="V534" i="5"/>
  <c r="T534" i="5"/>
  <c r="R534" i="5"/>
  <c r="P534" i="5"/>
  <c r="N534" i="5"/>
  <c r="L534" i="5"/>
  <c r="AI533" i="5"/>
  <c r="AJ532" i="5" s="1"/>
  <c r="AO532" i="5"/>
  <c r="AL532" i="5"/>
  <c r="AI532" i="5"/>
  <c r="AK532" i="5" s="1"/>
  <c r="AH532" i="5"/>
  <c r="AF532" i="5"/>
  <c r="AD532" i="5"/>
  <c r="AB532" i="5"/>
  <c r="Z532" i="5"/>
  <c r="X532" i="5"/>
  <c r="V532" i="5"/>
  <c r="T532" i="5"/>
  <c r="R532" i="5"/>
  <c r="P532" i="5"/>
  <c r="N532" i="5"/>
  <c r="L532" i="5"/>
  <c r="AI531" i="5"/>
  <c r="AJ530" i="5" s="1"/>
  <c r="AO530" i="5"/>
  <c r="AL530" i="5"/>
  <c r="AI530" i="5"/>
  <c r="AK530" i="5" s="1"/>
  <c r="AH530" i="5"/>
  <c r="AF530" i="5"/>
  <c r="AD530" i="5"/>
  <c r="AB530" i="5"/>
  <c r="Z530" i="5"/>
  <c r="X530" i="5"/>
  <c r="V530" i="5"/>
  <c r="T530" i="5"/>
  <c r="R530" i="5"/>
  <c r="P530" i="5"/>
  <c r="N530" i="5"/>
  <c r="L530" i="5"/>
  <c r="AI529" i="5"/>
  <c r="AJ528" i="5" s="1"/>
  <c r="AO528" i="5"/>
  <c r="AL528" i="5"/>
  <c r="AI528" i="5"/>
  <c r="AK528" i="5" s="1"/>
  <c r="AH528" i="5"/>
  <c r="AF528" i="5"/>
  <c r="AD528" i="5"/>
  <c r="AB528" i="5"/>
  <c r="Z528" i="5"/>
  <c r="X528" i="5"/>
  <c r="V528" i="5"/>
  <c r="T528" i="5"/>
  <c r="R528" i="5"/>
  <c r="P528" i="5"/>
  <c r="N528" i="5"/>
  <c r="L528" i="5"/>
  <c r="AI527" i="5"/>
  <c r="AJ526" i="5" s="1"/>
  <c r="AO526" i="5"/>
  <c r="AL526" i="5"/>
  <c r="AI526" i="5"/>
  <c r="AK526" i="5" s="1"/>
  <c r="AH526" i="5"/>
  <c r="AF526" i="5"/>
  <c r="AD526" i="5"/>
  <c r="AB526" i="5"/>
  <c r="Z526" i="5"/>
  <c r="X526" i="5"/>
  <c r="V526" i="5"/>
  <c r="T526" i="5"/>
  <c r="R526" i="5"/>
  <c r="P526" i="5"/>
  <c r="N526" i="5"/>
  <c r="L526" i="5"/>
  <c r="AI525" i="5"/>
  <c r="AJ524" i="5" s="1"/>
  <c r="AO524" i="5"/>
  <c r="AL524" i="5"/>
  <c r="AI524" i="5"/>
  <c r="AK524" i="5" s="1"/>
  <c r="AH524" i="5"/>
  <c r="AF524" i="5"/>
  <c r="AD524" i="5"/>
  <c r="AB524" i="5"/>
  <c r="Z524" i="5"/>
  <c r="X524" i="5"/>
  <c r="V524" i="5"/>
  <c r="T524" i="5"/>
  <c r="R524" i="5"/>
  <c r="P524" i="5"/>
  <c r="N524" i="5"/>
  <c r="L524" i="5"/>
  <c r="AI523" i="5"/>
  <c r="AJ522" i="5" s="1"/>
  <c r="AO522" i="5"/>
  <c r="AL522" i="5"/>
  <c r="AI522" i="5"/>
  <c r="AK522" i="5" s="1"/>
  <c r="AH522" i="5"/>
  <c r="AF522" i="5"/>
  <c r="AD522" i="5"/>
  <c r="AB522" i="5"/>
  <c r="Z522" i="5"/>
  <c r="X522" i="5"/>
  <c r="V522" i="5"/>
  <c r="T522" i="5"/>
  <c r="R522" i="5"/>
  <c r="P522" i="5"/>
  <c r="N522" i="5"/>
  <c r="L522" i="5"/>
  <c r="AI521" i="5"/>
  <c r="AJ520" i="5" s="1"/>
  <c r="AO520" i="5"/>
  <c r="AL520" i="5"/>
  <c r="AI520" i="5"/>
  <c r="AK520" i="5" s="1"/>
  <c r="AH520" i="5"/>
  <c r="AF520" i="5"/>
  <c r="AD520" i="5"/>
  <c r="AB520" i="5"/>
  <c r="Z520" i="5"/>
  <c r="X520" i="5"/>
  <c r="V520" i="5"/>
  <c r="T520" i="5"/>
  <c r="R520" i="5"/>
  <c r="P520" i="5"/>
  <c r="N520" i="5"/>
  <c r="L520" i="5"/>
  <c r="AI519" i="5"/>
  <c r="AJ518" i="5" s="1"/>
  <c r="AO518" i="5"/>
  <c r="AL518" i="5"/>
  <c r="AI518" i="5"/>
  <c r="AK518" i="5" s="1"/>
  <c r="AH518" i="5"/>
  <c r="AF518" i="5"/>
  <c r="AD518" i="5"/>
  <c r="AB518" i="5"/>
  <c r="Z518" i="5"/>
  <c r="X518" i="5"/>
  <c r="V518" i="5"/>
  <c r="T518" i="5"/>
  <c r="R518" i="5"/>
  <c r="P518" i="5"/>
  <c r="N518" i="5"/>
  <c r="L518" i="5"/>
  <c r="AI517" i="5"/>
  <c r="AJ516" i="5" s="1"/>
  <c r="AO516" i="5"/>
  <c r="AL516" i="5"/>
  <c r="AI516" i="5"/>
  <c r="AK516" i="5" s="1"/>
  <c r="AH516" i="5"/>
  <c r="AF516" i="5"/>
  <c r="AD516" i="5"/>
  <c r="AB516" i="5"/>
  <c r="Z516" i="5"/>
  <c r="X516" i="5"/>
  <c r="V516" i="5"/>
  <c r="T516" i="5"/>
  <c r="R516" i="5"/>
  <c r="P516" i="5"/>
  <c r="N516" i="5"/>
  <c r="L516" i="5"/>
  <c r="AI515" i="5"/>
  <c r="AJ514" i="5" s="1"/>
  <c r="AO514" i="5"/>
  <c r="AL514" i="5"/>
  <c r="AI514" i="5"/>
  <c r="AK514" i="5" s="1"/>
  <c r="AH514" i="5"/>
  <c r="AF514" i="5"/>
  <c r="AD514" i="5"/>
  <c r="AB514" i="5"/>
  <c r="Z514" i="5"/>
  <c r="X514" i="5"/>
  <c r="V514" i="5"/>
  <c r="T514" i="5"/>
  <c r="R514" i="5"/>
  <c r="P514" i="5"/>
  <c r="N514" i="5"/>
  <c r="L514" i="5"/>
  <c r="AI513" i="5"/>
  <c r="AJ512" i="5" s="1"/>
  <c r="AO512" i="5"/>
  <c r="AL512" i="5"/>
  <c r="AI512" i="5"/>
  <c r="AK512" i="5" s="1"/>
  <c r="AH512" i="5"/>
  <c r="AF512" i="5"/>
  <c r="AD512" i="5"/>
  <c r="AB512" i="5"/>
  <c r="Z512" i="5"/>
  <c r="X512" i="5"/>
  <c r="V512" i="5"/>
  <c r="T512" i="5"/>
  <c r="R512" i="5"/>
  <c r="P512" i="5"/>
  <c r="N512" i="5"/>
  <c r="L512" i="5"/>
  <c r="AI511" i="5"/>
  <c r="AJ510" i="5" s="1"/>
  <c r="AO510" i="5"/>
  <c r="AL510" i="5"/>
  <c r="AI510" i="5"/>
  <c r="AK510" i="5" s="1"/>
  <c r="AH510" i="5"/>
  <c r="AF510" i="5"/>
  <c r="AD510" i="5"/>
  <c r="AB510" i="5"/>
  <c r="Z510" i="5"/>
  <c r="X510" i="5"/>
  <c r="V510" i="5"/>
  <c r="T510" i="5"/>
  <c r="R510" i="5"/>
  <c r="P510" i="5"/>
  <c r="N510" i="5"/>
  <c r="L510" i="5"/>
  <c r="AI509" i="5"/>
  <c r="AJ508" i="5" s="1"/>
  <c r="AO508" i="5"/>
  <c r="AL508" i="5"/>
  <c r="AI508" i="5"/>
  <c r="AK508" i="5" s="1"/>
  <c r="AH508" i="5"/>
  <c r="AF508" i="5"/>
  <c r="AD508" i="5"/>
  <c r="AB508" i="5"/>
  <c r="Z508" i="5"/>
  <c r="X508" i="5"/>
  <c r="V508" i="5"/>
  <c r="T508" i="5"/>
  <c r="R508" i="5"/>
  <c r="P508" i="5"/>
  <c r="N508" i="5"/>
  <c r="L508" i="5"/>
  <c r="AI507" i="5"/>
  <c r="AJ506" i="5" s="1"/>
  <c r="AO506" i="5"/>
  <c r="AL506" i="5"/>
  <c r="AI506" i="5"/>
  <c r="AK506" i="5" s="1"/>
  <c r="AH506" i="5"/>
  <c r="AF506" i="5"/>
  <c r="AD506" i="5"/>
  <c r="AB506" i="5"/>
  <c r="Z506" i="5"/>
  <c r="X506" i="5"/>
  <c r="V506" i="5"/>
  <c r="T506" i="5"/>
  <c r="R506" i="5"/>
  <c r="P506" i="5"/>
  <c r="N506" i="5"/>
  <c r="L506" i="5"/>
  <c r="AI505" i="5"/>
  <c r="AJ504" i="5" s="1"/>
  <c r="AO504" i="5"/>
  <c r="AL504" i="5"/>
  <c r="AI504" i="5"/>
  <c r="AK504" i="5" s="1"/>
  <c r="AH504" i="5"/>
  <c r="AF504" i="5"/>
  <c r="AD504" i="5"/>
  <c r="AB504" i="5"/>
  <c r="Z504" i="5"/>
  <c r="X504" i="5"/>
  <c r="V504" i="5"/>
  <c r="T504" i="5"/>
  <c r="R504" i="5"/>
  <c r="P504" i="5"/>
  <c r="N504" i="5"/>
  <c r="L504" i="5"/>
  <c r="AI503" i="5"/>
  <c r="AJ502" i="5" s="1"/>
  <c r="AO502" i="5"/>
  <c r="AL502" i="5"/>
  <c r="AI502" i="5"/>
  <c r="AK502" i="5" s="1"/>
  <c r="AH502" i="5"/>
  <c r="AF502" i="5"/>
  <c r="AD502" i="5"/>
  <c r="AB502" i="5"/>
  <c r="Z502" i="5"/>
  <c r="X502" i="5"/>
  <c r="V502" i="5"/>
  <c r="T502" i="5"/>
  <c r="R502" i="5"/>
  <c r="P502" i="5"/>
  <c r="N502" i="5"/>
  <c r="L502" i="5"/>
  <c r="AI501" i="5"/>
  <c r="AJ500" i="5" s="1"/>
  <c r="AO500" i="5"/>
  <c r="AL500" i="5"/>
  <c r="AI500" i="5"/>
  <c r="AK500" i="5" s="1"/>
  <c r="AH500" i="5"/>
  <c r="AF500" i="5"/>
  <c r="AD500" i="5"/>
  <c r="AB500" i="5"/>
  <c r="Z500" i="5"/>
  <c r="X500" i="5"/>
  <c r="V500" i="5"/>
  <c r="T500" i="5"/>
  <c r="R500" i="5"/>
  <c r="P500" i="5"/>
  <c r="N500" i="5"/>
  <c r="L500" i="5"/>
  <c r="AI499" i="5"/>
  <c r="AJ498" i="5" s="1"/>
  <c r="AO498" i="5"/>
  <c r="AL498" i="5"/>
  <c r="AI498" i="5"/>
  <c r="AK498" i="5" s="1"/>
  <c r="AH498" i="5"/>
  <c r="AF498" i="5"/>
  <c r="AD498" i="5"/>
  <c r="AB498" i="5"/>
  <c r="Z498" i="5"/>
  <c r="X498" i="5"/>
  <c r="V498" i="5"/>
  <c r="T498" i="5"/>
  <c r="R498" i="5"/>
  <c r="P498" i="5"/>
  <c r="N498" i="5"/>
  <c r="L498" i="5"/>
  <c r="AI497" i="5"/>
  <c r="AJ496" i="5" s="1"/>
  <c r="AO496" i="5"/>
  <c r="AL496" i="5"/>
  <c r="AI496" i="5"/>
  <c r="AK496" i="5" s="1"/>
  <c r="AH496" i="5"/>
  <c r="AF496" i="5"/>
  <c r="AD496" i="5"/>
  <c r="AB496" i="5"/>
  <c r="Z496" i="5"/>
  <c r="X496" i="5"/>
  <c r="V496" i="5"/>
  <c r="T496" i="5"/>
  <c r="R496" i="5"/>
  <c r="P496" i="5"/>
  <c r="N496" i="5"/>
  <c r="L496" i="5"/>
  <c r="AI495" i="5"/>
  <c r="AJ494" i="5" s="1"/>
  <c r="AO494" i="5"/>
  <c r="AL494" i="5"/>
  <c r="AI494" i="5"/>
  <c r="AK494" i="5" s="1"/>
  <c r="AH494" i="5"/>
  <c r="AF494" i="5"/>
  <c r="AD494" i="5"/>
  <c r="AB494" i="5"/>
  <c r="Z494" i="5"/>
  <c r="X494" i="5"/>
  <c r="V494" i="5"/>
  <c r="T494" i="5"/>
  <c r="R494" i="5"/>
  <c r="P494" i="5"/>
  <c r="N494" i="5"/>
  <c r="L494" i="5"/>
  <c r="AI493" i="5"/>
  <c r="AJ492" i="5" s="1"/>
  <c r="AO492" i="5"/>
  <c r="AL492" i="5"/>
  <c r="AI492" i="5"/>
  <c r="AK492" i="5" s="1"/>
  <c r="AH492" i="5"/>
  <c r="AF492" i="5"/>
  <c r="AD492" i="5"/>
  <c r="AB492" i="5"/>
  <c r="Z492" i="5"/>
  <c r="X492" i="5"/>
  <c r="V492" i="5"/>
  <c r="T492" i="5"/>
  <c r="R492" i="5"/>
  <c r="P492" i="5"/>
  <c r="N492" i="5"/>
  <c r="L492" i="5"/>
  <c r="AI491" i="5"/>
  <c r="AJ490" i="5" s="1"/>
  <c r="AO490" i="5"/>
  <c r="AL490" i="5"/>
  <c r="AI490" i="5"/>
  <c r="AK490" i="5" s="1"/>
  <c r="AH490" i="5"/>
  <c r="AF490" i="5"/>
  <c r="AD490" i="5"/>
  <c r="AB490" i="5"/>
  <c r="Z490" i="5"/>
  <c r="X490" i="5"/>
  <c r="V490" i="5"/>
  <c r="T490" i="5"/>
  <c r="R490" i="5"/>
  <c r="P490" i="5"/>
  <c r="N490" i="5"/>
  <c r="L490" i="5"/>
  <c r="AI489" i="5"/>
  <c r="AJ488" i="5" s="1"/>
  <c r="AO488" i="5"/>
  <c r="AL488" i="5"/>
  <c r="AI488" i="5"/>
  <c r="AK488" i="5" s="1"/>
  <c r="AH488" i="5"/>
  <c r="AF488" i="5"/>
  <c r="AD488" i="5"/>
  <c r="AB488" i="5"/>
  <c r="Z488" i="5"/>
  <c r="X488" i="5"/>
  <c r="V488" i="5"/>
  <c r="T488" i="5"/>
  <c r="R488" i="5"/>
  <c r="P488" i="5"/>
  <c r="N488" i="5"/>
  <c r="L488" i="5"/>
  <c r="AI487" i="5"/>
  <c r="AJ486" i="5" s="1"/>
  <c r="AO486" i="5"/>
  <c r="AL486" i="5"/>
  <c r="AI486" i="5"/>
  <c r="AK486" i="5" s="1"/>
  <c r="AH486" i="5"/>
  <c r="AF486" i="5"/>
  <c r="AD486" i="5"/>
  <c r="AB486" i="5"/>
  <c r="Z486" i="5"/>
  <c r="X486" i="5"/>
  <c r="V486" i="5"/>
  <c r="T486" i="5"/>
  <c r="R486" i="5"/>
  <c r="P486" i="5"/>
  <c r="N486" i="5"/>
  <c r="L486" i="5"/>
  <c r="AI485" i="5"/>
  <c r="AJ484" i="5" s="1"/>
  <c r="AO484" i="5"/>
  <c r="AL484" i="5"/>
  <c r="AI484" i="5"/>
  <c r="AK484" i="5" s="1"/>
  <c r="AH484" i="5"/>
  <c r="AF484" i="5"/>
  <c r="AD484" i="5"/>
  <c r="AB484" i="5"/>
  <c r="Z484" i="5"/>
  <c r="X484" i="5"/>
  <c r="V484" i="5"/>
  <c r="T484" i="5"/>
  <c r="R484" i="5"/>
  <c r="P484" i="5"/>
  <c r="N484" i="5"/>
  <c r="L484" i="5"/>
  <c r="AI483" i="5"/>
  <c r="AJ482" i="5" s="1"/>
  <c r="AO482" i="5"/>
  <c r="AL482" i="5"/>
  <c r="AI482" i="5"/>
  <c r="AK482" i="5" s="1"/>
  <c r="AH482" i="5"/>
  <c r="AF482" i="5"/>
  <c r="AD482" i="5"/>
  <c r="AB482" i="5"/>
  <c r="Z482" i="5"/>
  <c r="X482" i="5"/>
  <c r="V482" i="5"/>
  <c r="T482" i="5"/>
  <c r="R482" i="5"/>
  <c r="P482" i="5"/>
  <c r="N482" i="5"/>
  <c r="L482" i="5"/>
  <c r="AI481" i="5"/>
  <c r="AJ480" i="5" s="1"/>
  <c r="AO480" i="5"/>
  <c r="AL480" i="5"/>
  <c r="AI480" i="5"/>
  <c r="AK480" i="5" s="1"/>
  <c r="AH480" i="5"/>
  <c r="AF480" i="5"/>
  <c r="AD480" i="5"/>
  <c r="AB480" i="5"/>
  <c r="Z480" i="5"/>
  <c r="X480" i="5"/>
  <c r="V480" i="5"/>
  <c r="T480" i="5"/>
  <c r="R480" i="5"/>
  <c r="P480" i="5"/>
  <c r="N480" i="5"/>
  <c r="L480" i="5"/>
  <c r="AI479" i="5"/>
  <c r="AJ478" i="5" s="1"/>
  <c r="AO478" i="5"/>
  <c r="AL478" i="5"/>
  <c r="AI478" i="5"/>
  <c r="AK478" i="5" s="1"/>
  <c r="AH478" i="5"/>
  <c r="AF478" i="5"/>
  <c r="AD478" i="5"/>
  <c r="AB478" i="5"/>
  <c r="Z478" i="5"/>
  <c r="X478" i="5"/>
  <c r="V478" i="5"/>
  <c r="T478" i="5"/>
  <c r="R478" i="5"/>
  <c r="P478" i="5"/>
  <c r="N478" i="5"/>
  <c r="L478" i="5"/>
  <c r="AI477" i="5"/>
  <c r="AJ476" i="5" s="1"/>
  <c r="AO476" i="5"/>
  <c r="AL476" i="5"/>
  <c r="AI476" i="5"/>
  <c r="AK476" i="5" s="1"/>
  <c r="AH476" i="5"/>
  <c r="AF476" i="5"/>
  <c r="AD476" i="5"/>
  <c r="AB476" i="5"/>
  <c r="Z476" i="5"/>
  <c r="X476" i="5"/>
  <c r="V476" i="5"/>
  <c r="T476" i="5"/>
  <c r="R476" i="5"/>
  <c r="P476" i="5"/>
  <c r="N476" i="5"/>
  <c r="L476" i="5"/>
  <c r="AL75" i="5" l="1"/>
  <c r="AL77" i="5"/>
  <c r="AI350" i="5" l="1"/>
  <c r="AJ349" i="5" s="1"/>
  <c r="AO349" i="5"/>
  <c r="AL349" i="5"/>
  <c r="AI349" i="5"/>
  <c r="AK349" i="5" s="1"/>
  <c r="AI348" i="5"/>
  <c r="AJ347" i="5" s="1"/>
  <c r="AO347" i="5"/>
  <c r="AL347" i="5"/>
  <c r="AI347" i="5"/>
  <c r="AK347" i="5" s="1"/>
  <c r="AI346" i="5"/>
  <c r="AJ345" i="5" s="1"/>
  <c r="AO345" i="5"/>
  <c r="AL345" i="5"/>
  <c r="AI345" i="5"/>
  <c r="AK345" i="5" s="1"/>
  <c r="AI344" i="5"/>
  <c r="AJ343" i="5" s="1"/>
  <c r="AO343" i="5"/>
  <c r="AL343" i="5"/>
  <c r="AI343" i="5"/>
  <c r="AK343" i="5" s="1"/>
  <c r="AI342" i="5"/>
  <c r="AJ341" i="5" s="1"/>
  <c r="AO341" i="5"/>
  <c r="AL341" i="5"/>
  <c r="AI341" i="5"/>
  <c r="AK341" i="5" s="1"/>
  <c r="AI340" i="5"/>
  <c r="AJ339" i="5" s="1"/>
  <c r="AO339" i="5"/>
  <c r="AL339" i="5"/>
  <c r="AI339" i="5"/>
  <c r="AK339" i="5" s="1"/>
  <c r="AI338" i="5"/>
  <c r="AJ337" i="5" s="1"/>
  <c r="AO337" i="5"/>
  <c r="AL337" i="5"/>
  <c r="AI337" i="5"/>
  <c r="AK337" i="5" s="1"/>
  <c r="AI276" i="5"/>
  <c r="AJ275" i="5" s="1"/>
  <c r="AO275" i="5"/>
  <c r="AL275" i="5"/>
  <c r="AI275" i="5"/>
  <c r="AK275" i="5" s="1"/>
  <c r="AI274" i="5"/>
  <c r="AJ273" i="5" s="1"/>
  <c r="AO273" i="5"/>
  <c r="AL273" i="5"/>
  <c r="AI273" i="5"/>
  <c r="AK273" i="5" s="1"/>
  <c r="AI272" i="5"/>
  <c r="AJ271" i="5" s="1"/>
  <c r="AO271" i="5"/>
  <c r="AL271" i="5"/>
  <c r="AI271" i="5"/>
  <c r="AK271" i="5" s="1"/>
  <c r="AI270" i="5"/>
  <c r="AJ269" i="5" s="1"/>
  <c r="AO269" i="5"/>
  <c r="AL269" i="5"/>
  <c r="AI269" i="5"/>
  <c r="AK269" i="5" s="1"/>
  <c r="AI268" i="5"/>
  <c r="AJ267" i="5" s="1"/>
  <c r="AO267" i="5"/>
  <c r="AL267" i="5"/>
  <c r="AI267" i="5"/>
  <c r="AK267" i="5" s="1"/>
  <c r="AI266" i="5"/>
  <c r="AJ265" i="5" s="1"/>
  <c r="AO265" i="5"/>
  <c r="AL265" i="5"/>
  <c r="AI265" i="5"/>
  <c r="AK265" i="5" s="1"/>
  <c r="AI264" i="5"/>
  <c r="AJ263" i="5" s="1"/>
  <c r="AO263" i="5"/>
  <c r="AL263" i="5"/>
  <c r="AI263" i="5"/>
  <c r="AK263" i="5" s="1"/>
  <c r="AI262" i="5"/>
  <c r="AJ261" i="5" s="1"/>
  <c r="AO261" i="5"/>
  <c r="AL261" i="5"/>
  <c r="AI261" i="5"/>
  <c r="AK261" i="5" s="1"/>
  <c r="P45" i="5" l="1"/>
  <c r="P43" i="5"/>
  <c r="P41" i="5"/>
  <c r="P39" i="5"/>
  <c r="N47" i="5"/>
  <c r="N45" i="5"/>
  <c r="N43" i="5"/>
  <c r="N41" i="5"/>
  <c r="N39" i="5"/>
  <c r="AI48" i="5"/>
  <c r="AJ47" i="5" s="1"/>
  <c r="AO47" i="5"/>
  <c r="AI47" i="5"/>
  <c r="AK47" i="5" s="1"/>
  <c r="G47" i="5"/>
  <c r="AL47" i="5" l="1"/>
  <c r="AI891" i="5" l="1"/>
  <c r="AJ890" i="5" s="1"/>
  <c r="AO890" i="5"/>
  <c r="AL890" i="5"/>
  <c r="AI890" i="5"/>
  <c r="AK890" i="5" s="1"/>
  <c r="AH890" i="5"/>
  <c r="AF890" i="5"/>
  <c r="AD890" i="5"/>
  <c r="AB890" i="5"/>
  <c r="Z890" i="5"/>
  <c r="X890" i="5"/>
  <c r="V890" i="5"/>
  <c r="T890" i="5"/>
  <c r="R890" i="5"/>
  <c r="P890" i="5"/>
  <c r="N890" i="5"/>
  <c r="L890" i="5"/>
  <c r="AI885" i="5"/>
  <c r="AJ884" i="5" s="1"/>
  <c r="AO884" i="5"/>
  <c r="AL884" i="5"/>
  <c r="AI884" i="5"/>
  <c r="AK884" i="5" s="1"/>
  <c r="AH884" i="5"/>
  <c r="AF884" i="5"/>
  <c r="AD884" i="5"/>
  <c r="AB884" i="5"/>
  <c r="Z884" i="5"/>
  <c r="X884" i="5"/>
  <c r="V884" i="5"/>
  <c r="T884" i="5"/>
  <c r="R884" i="5"/>
  <c r="P884" i="5"/>
  <c r="N884" i="5"/>
  <c r="L884" i="5"/>
  <c r="AI883" i="5"/>
  <c r="AJ882" i="5" s="1"/>
  <c r="AO882" i="5"/>
  <c r="AL882" i="5"/>
  <c r="AI882" i="5"/>
  <c r="AK882" i="5" s="1"/>
  <c r="AH882" i="5"/>
  <c r="AF882" i="5"/>
  <c r="AD882" i="5"/>
  <c r="AB882" i="5"/>
  <c r="Z882" i="5"/>
  <c r="X882" i="5"/>
  <c r="V882" i="5"/>
  <c r="T882" i="5"/>
  <c r="R882" i="5"/>
  <c r="P882" i="5"/>
  <c r="N882" i="5"/>
  <c r="L882" i="5"/>
  <c r="AI881" i="5"/>
  <c r="AJ880" i="5" s="1"/>
  <c r="AO880" i="5"/>
  <c r="AL880" i="5"/>
  <c r="AI880" i="5"/>
  <c r="AK880" i="5" s="1"/>
  <c r="AH880" i="5"/>
  <c r="AF880" i="5"/>
  <c r="AD880" i="5"/>
  <c r="AB880" i="5"/>
  <c r="Z880" i="5"/>
  <c r="X880" i="5"/>
  <c r="V880" i="5"/>
  <c r="T880" i="5"/>
  <c r="R880" i="5"/>
  <c r="P880" i="5"/>
  <c r="N880" i="5"/>
  <c r="L880" i="5"/>
  <c r="AI871" i="5"/>
  <c r="AJ870" i="5" s="1"/>
  <c r="AO870" i="5"/>
  <c r="AL870" i="5"/>
  <c r="AI870" i="5"/>
  <c r="AK870" i="5" s="1"/>
  <c r="AH870" i="5"/>
  <c r="AF870" i="5"/>
  <c r="AD870" i="5"/>
  <c r="AB870" i="5"/>
  <c r="Z870" i="5"/>
  <c r="X870" i="5"/>
  <c r="V870" i="5"/>
  <c r="T870" i="5"/>
  <c r="R870" i="5"/>
  <c r="P870" i="5"/>
  <c r="N870" i="5"/>
  <c r="L870" i="5"/>
  <c r="AI869" i="5"/>
  <c r="AJ868" i="5" s="1"/>
  <c r="AO868" i="5"/>
  <c r="AL868" i="5"/>
  <c r="AI868" i="5"/>
  <c r="AK868" i="5" s="1"/>
  <c r="AH868" i="5"/>
  <c r="AF868" i="5"/>
  <c r="AD868" i="5"/>
  <c r="AB868" i="5"/>
  <c r="Z868" i="5"/>
  <c r="X868" i="5"/>
  <c r="V868" i="5"/>
  <c r="T868" i="5"/>
  <c r="R868" i="5"/>
  <c r="P868" i="5"/>
  <c r="N868" i="5"/>
  <c r="L868" i="5"/>
  <c r="AI867" i="5"/>
  <c r="AJ866" i="5" s="1"/>
  <c r="AO866" i="5"/>
  <c r="AL866" i="5"/>
  <c r="AI866" i="5"/>
  <c r="AK866" i="5" s="1"/>
  <c r="AH866" i="5"/>
  <c r="AF866" i="5"/>
  <c r="AD866" i="5"/>
  <c r="AB866" i="5"/>
  <c r="Z866" i="5"/>
  <c r="X866" i="5"/>
  <c r="V866" i="5"/>
  <c r="T866" i="5"/>
  <c r="R866" i="5"/>
  <c r="P866" i="5"/>
  <c r="N866" i="5"/>
  <c r="L866" i="5"/>
  <c r="AI865" i="5"/>
  <c r="AJ864" i="5" s="1"/>
  <c r="AO864" i="5"/>
  <c r="AL864" i="5"/>
  <c r="AI864" i="5"/>
  <c r="AK864" i="5" s="1"/>
  <c r="AH864" i="5"/>
  <c r="AF864" i="5"/>
  <c r="AD864" i="5"/>
  <c r="AB864" i="5"/>
  <c r="Z864" i="5"/>
  <c r="X864" i="5"/>
  <c r="V864" i="5"/>
  <c r="T864" i="5"/>
  <c r="R864" i="5"/>
  <c r="P864" i="5"/>
  <c r="N864" i="5"/>
  <c r="L864" i="5"/>
  <c r="AI863" i="5"/>
  <c r="AJ862" i="5" s="1"/>
  <c r="AO862" i="5"/>
  <c r="AL862" i="5"/>
  <c r="AI862" i="5"/>
  <c r="AK862" i="5" s="1"/>
  <c r="AH862" i="5"/>
  <c r="AF862" i="5"/>
  <c r="AD862" i="5"/>
  <c r="AB862" i="5"/>
  <c r="Z862" i="5"/>
  <c r="X862" i="5"/>
  <c r="V862" i="5"/>
  <c r="T862" i="5"/>
  <c r="R862" i="5"/>
  <c r="P862" i="5"/>
  <c r="N862" i="5"/>
  <c r="L862" i="5"/>
  <c r="AI861" i="5"/>
  <c r="AJ860" i="5" s="1"/>
  <c r="AO860" i="5"/>
  <c r="AL860" i="5"/>
  <c r="AI860" i="5"/>
  <c r="AK860" i="5" s="1"/>
  <c r="AH860" i="5"/>
  <c r="AF860" i="5"/>
  <c r="AD860" i="5"/>
  <c r="AB860" i="5"/>
  <c r="Z860" i="5"/>
  <c r="X860" i="5"/>
  <c r="V860" i="5"/>
  <c r="T860" i="5"/>
  <c r="R860" i="5"/>
  <c r="P860" i="5"/>
  <c r="N860" i="5"/>
  <c r="L860" i="5"/>
  <c r="AI859" i="5"/>
  <c r="AJ858" i="5" s="1"/>
  <c r="AO858" i="5"/>
  <c r="AL858" i="5"/>
  <c r="AI858" i="5"/>
  <c r="AK858" i="5" s="1"/>
  <c r="AH858" i="5"/>
  <c r="AF858" i="5"/>
  <c r="AD858" i="5"/>
  <c r="AB858" i="5"/>
  <c r="Z858" i="5"/>
  <c r="X858" i="5"/>
  <c r="V858" i="5"/>
  <c r="T858" i="5"/>
  <c r="R858" i="5"/>
  <c r="P858" i="5"/>
  <c r="N858" i="5"/>
  <c r="L858" i="5"/>
  <c r="AI855" i="5"/>
  <c r="AJ854" i="5" s="1"/>
  <c r="AO854" i="5"/>
  <c r="AL854" i="5"/>
  <c r="AI854" i="5"/>
  <c r="AK854" i="5" s="1"/>
  <c r="AH854" i="5"/>
  <c r="AF854" i="5"/>
  <c r="AD854" i="5"/>
  <c r="AB854" i="5"/>
  <c r="Z854" i="5"/>
  <c r="X854" i="5"/>
  <c r="V854" i="5"/>
  <c r="T854" i="5"/>
  <c r="R854" i="5"/>
  <c r="P854" i="5"/>
  <c r="N854" i="5"/>
  <c r="L854" i="5"/>
  <c r="P19" i="5"/>
  <c r="P21" i="5"/>
  <c r="P23" i="5"/>
  <c r="P25" i="5"/>
  <c r="P27" i="5"/>
  <c r="P29" i="5"/>
  <c r="P31" i="5"/>
  <c r="P33" i="5"/>
  <c r="P35" i="5"/>
  <c r="L17" i="5"/>
  <c r="N17" i="5"/>
  <c r="P17" i="5"/>
  <c r="R17" i="5"/>
  <c r="T17" i="5"/>
  <c r="V17" i="5"/>
  <c r="X17" i="5"/>
  <c r="Z17" i="5"/>
  <c r="AB17" i="5"/>
  <c r="AD17" i="5"/>
  <c r="AF17" i="5"/>
  <c r="AH17" i="5"/>
  <c r="L19" i="5"/>
  <c r="N19" i="5"/>
  <c r="R19" i="5"/>
  <c r="T19" i="5"/>
  <c r="V19" i="5"/>
  <c r="X19" i="5"/>
  <c r="Z19" i="5"/>
  <c r="AB19" i="5"/>
  <c r="AD19" i="5"/>
  <c r="AF19" i="5"/>
  <c r="AH19" i="5"/>
  <c r="L21" i="5"/>
  <c r="N21" i="5"/>
  <c r="R21" i="5"/>
  <c r="T21" i="5"/>
  <c r="V21" i="5"/>
  <c r="X21" i="5"/>
  <c r="Z21" i="5"/>
  <c r="AB21" i="5"/>
  <c r="AD21" i="5"/>
  <c r="AF21" i="5"/>
  <c r="AH21" i="5"/>
  <c r="L23" i="5"/>
  <c r="N23" i="5"/>
  <c r="R23" i="5"/>
  <c r="T23" i="5"/>
  <c r="V23" i="5"/>
  <c r="X23" i="5"/>
  <c r="Z23" i="5"/>
  <c r="AB23" i="5"/>
  <c r="AD23" i="5"/>
  <c r="AF23" i="5"/>
  <c r="AH23" i="5"/>
  <c r="L25" i="5"/>
  <c r="N25" i="5"/>
  <c r="R25" i="5"/>
  <c r="T25" i="5"/>
  <c r="V25" i="5"/>
  <c r="X25" i="5"/>
  <c r="Z25" i="5"/>
  <c r="AB25" i="5"/>
  <c r="AD25" i="5"/>
  <c r="AF25" i="5"/>
  <c r="AH25" i="5"/>
  <c r="L27" i="5"/>
  <c r="N27" i="5"/>
  <c r="R27" i="5"/>
  <c r="T27" i="5"/>
  <c r="V27" i="5"/>
  <c r="X27" i="5"/>
  <c r="Z27" i="5"/>
  <c r="AB27" i="5"/>
  <c r="AD27" i="5"/>
  <c r="AF27" i="5"/>
  <c r="AH27" i="5"/>
  <c r="L29" i="5"/>
  <c r="N29" i="5"/>
  <c r="R29" i="5"/>
  <c r="T29" i="5"/>
  <c r="V29" i="5"/>
  <c r="X29" i="5"/>
  <c r="Z29" i="5"/>
  <c r="AB29" i="5"/>
  <c r="AD29" i="5"/>
  <c r="AF29" i="5"/>
  <c r="AH29" i="5"/>
  <c r="L31" i="5"/>
  <c r="N31" i="5"/>
  <c r="R31" i="5"/>
  <c r="T31" i="5"/>
  <c r="V31" i="5"/>
  <c r="X31" i="5"/>
  <c r="Z31" i="5"/>
  <c r="AB31" i="5"/>
  <c r="AD31" i="5"/>
  <c r="AF31" i="5"/>
  <c r="AH31" i="5"/>
  <c r="L33" i="5"/>
  <c r="N33" i="5"/>
  <c r="R33" i="5"/>
  <c r="T33" i="5"/>
  <c r="V33" i="5"/>
  <c r="X33" i="5"/>
  <c r="Z33" i="5"/>
  <c r="AB33" i="5"/>
  <c r="AD33" i="5"/>
  <c r="AF33" i="5"/>
  <c r="AH33" i="5"/>
  <c r="L35" i="5"/>
  <c r="N35" i="5"/>
  <c r="R35" i="5"/>
  <c r="T35" i="5"/>
  <c r="V35" i="5"/>
  <c r="X35" i="5"/>
  <c r="Z35" i="5"/>
  <c r="AB35" i="5"/>
  <c r="AD35" i="5"/>
  <c r="AF35" i="5"/>
  <c r="AH35" i="5"/>
  <c r="L39" i="5"/>
  <c r="R39" i="5"/>
  <c r="T39" i="5"/>
  <c r="V39" i="5"/>
  <c r="X39" i="5"/>
  <c r="Z39" i="5"/>
  <c r="AB39" i="5"/>
  <c r="AD39" i="5"/>
  <c r="AF39" i="5"/>
  <c r="AH39" i="5"/>
  <c r="L41" i="5"/>
  <c r="R41" i="5"/>
  <c r="T41" i="5"/>
  <c r="V41" i="5"/>
  <c r="X41" i="5"/>
  <c r="Z41" i="5"/>
  <c r="AB41" i="5"/>
  <c r="AD41" i="5"/>
  <c r="AF41" i="5"/>
  <c r="AH41" i="5"/>
  <c r="L43" i="5"/>
  <c r="R43" i="5"/>
  <c r="T43" i="5"/>
  <c r="V43" i="5"/>
  <c r="X43" i="5"/>
  <c r="Z43" i="5"/>
  <c r="AB43" i="5"/>
  <c r="AD43" i="5"/>
  <c r="AF43" i="5"/>
  <c r="AH43" i="5"/>
  <c r="L45" i="5"/>
  <c r="R45" i="5"/>
  <c r="T45" i="5"/>
  <c r="V45" i="5"/>
  <c r="X45" i="5"/>
  <c r="Z45" i="5"/>
  <c r="AB45" i="5"/>
  <c r="AD45" i="5"/>
  <c r="AF45" i="5"/>
  <c r="AH45" i="5"/>
  <c r="L352" i="5"/>
  <c r="N352" i="5"/>
  <c r="P352" i="5"/>
  <c r="R352" i="5"/>
  <c r="T352" i="5"/>
  <c r="V352" i="5"/>
  <c r="X352" i="5"/>
  <c r="Z352" i="5"/>
  <c r="AB352" i="5"/>
  <c r="AD352" i="5"/>
  <c r="AF352" i="5"/>
  <c r="AH352" i="5"/>
  <c r="AI352" i="5"/>
  <c r="AK352" i="5" s="1"/>
  <c r="AL352" i="5"/>
  <c r="AO352" i="5"/>
  <c r="AI353" i="5"/>
  <c r="AJ352" i="5" s="1"/>
  <c r="L354" i="5"/>
  <c r="N354" i="5"/>
  <c r="P354" i="5"/>
  <c r="R354" i="5"/>
  <c r="T354" i="5"/>
  <c r="V354" i="5"/>
  <c r="X354" i="5"/>
  <c r="Z354" i="5"/>
  <c r="AB354" i="5"/>
  <c r="AD354" i="5"/>
  <c r="AF354" i="5"/>
  <c r="AH354" i="5"/>
  <c r="AI354" i="5"/>
  <c r="AK354" i="5" s="1"/>
  <c r="AL354" i="5"/>
  <c r="AO354" i="5"/>
  <c r="AI355" i="5"/>
  <c r="AJ354" i="5" s="1"/>
  <c r="L356" i="5"/>
  <c r="N356" i="5"/>
  <c r="P356" i="5"/>
  <c r="R356" i="5"/>
  <c r="T356" i="5"/>
  <c r="V356" i="5"/>
  <c r="X356" i="5"/>
  <c r="Z356" i="5"/>
  <c r="AB356" i="5"/>
  <c r="AD356" i="5"/>
  <c r="AF356" i="5"/>
  <c r="AH356" i="5"/>
  <c r="AI356" i="5"/>
  <c r="AK356" i="5" s="1"/>
  <c r="AL356" i="5"/>
  <c r="AO356" i="5"/>
  <c r="AI357" i="5"/>
  <c r="AJ356" i="5" s="1"/>
  <c r="L358" i="5"/>
  <c r="N358" i="5"/>
  <c r="P358" i="5"/>
  <c r="R358" i="5"/>
  <c r="T358" i="5"/>
  <c r="V358" i="5"/>
  <c r="X358" i="5"/>
  <c r="Z358" i="5"/>
  <c r="AB358" i="5"/>
  <c r="AD358" i="5"/>
  <c r="AF358" i="5"/>
  <c r="AH358" i="5"/>
  <c r="AI358" i="5"/>
  <c r="AK358" i="5" s="1"/>
  <c r="AL358" i="5"/>
  <c r="AO358" i="5"/>
  <c r="AI359" i="5"/>
  <c r="AJ358" i="5" s="1"/>
  <c r="L360" i="5"/>
  <c r="N360" i="5"/>
  <c r="P360" i="5"/>
  <c r="R360" i="5"/>
  <c r="T360" i="5"/>
  <c r="V360" i="5"/>
  <c r="X360" i="5"/>
  <c r="Z360" i="5"/>
  <c r="AB360" i="5"/>
  <c r="AD360" i="5"/>
  <c r="AF360" i="5"/>
  <c r="AH360" i="5"/>
  <c r="AI360" i="5"/>
  <c r="AK360" i="5" s="1"/>
  <c r="AL360" i="5"/>
  <c r="AO360" i="5"/>
  <c r="AI361" i="5"/>
  <c r="AJ360" i="5" s="1"/>
  <c r="L362" i="5"/>
  <c r="N362" i="5"/>
  <c r="P362" i="5"/>
  <c r="R362" i="5"/>
  <c r="T362" i="5"/>
  <c r="V362" i="5"/>
  <c r="X362" i="5"/>
  <c r="Z362" i="5"/>
  <c r="AB362" i="5"/>
  <c r="AD362" i="5"/>
  <c r="AF362" i="5"/>
  <c r="AH362" i="5"/>
  <c r="AI362" i="5"/>
  <c r="AK362" i="5" s="1"/>
  <c r="AL362" i="5"/>
  <c r="AO362" i="5"/>
  <c r="AI363" i="5"/>
  <c r="AJ362" i="5" s="1"/>
  <c r="L364" i="5"/>
  <c r="N364" i="5"/>
  <c r="P364" i="5"/>
  <c r="R364" i="5"/>
  <c r="T364" i="5"/>
  <c r="V364" i="5"/>
  <c r="X364" i="5"/>
  <c r="Z364" i="5"/>
  <c r="AB364" i="5"/>
  <c r="AD364" i="5"/>
  <c r="AF364" i="5"/>
  <c r="AH364" i="5"/>
  <c r="AI364" i="5"/>
  <c r="AK364" i="5" s="1"/>
  <c r="AL364" i="5"/>
  <c r="AO364" i="5"/>
  <c r="AI365" i="5"/>
  <c r="AJ364" i="5" s="1"/>
  <c r="AI260" i="5"/>
  <c r="AJ259" i="5" s="1"/>
  <c r="AO259" i="5"/>
  <c r="AL259" i="5"/>
  <c r="AI259" i="5"/>
  <c r="AK259" i="5" s="1"/>
  <c r="AI258" i="5"/>
  <c r="AJ257" i="5" s="1"/>
  <c r="AO257" i="5"/>
  <c r="AL257" i="5"/>
  <c r="AI257" i="5"/>
  <c r="AK257" i="5" s="1"/>
  <c r="AI256" i="5"/>
  <c r="AJ255" i="5" s="1"/>
  <c r="AO255" i="5"/>
  <c r="AI255" i="5"/>
  <c r="AK255" i="5" s="1"/>
  <c r="G255" i="5"/>
  <c r="AI254" i="5"/>
  <c r="AJ253" i="5" s="1"/>
  <c r="AO253" i="5"/>
  <c r="AI253" i="5"/>
  <c r="AK253" i="5" s="1"/>
  <c r="G253" i="5"/>
  <c r="AI252" i="5"/>
  <c r="AJ251" i="5" s="1"/>
  <c r="AO251" i="5"/>
  <c r="AI251" i="5"/>
  <c r="AK251" i="5" s="1"/>
  <c r="G251" i="5"/>
  <c r="AI250" i="5"/>
  <c r="AJ249" i="5" s="1"/>
  <c r="AO249" i="5"/>
  <c r="AI249" i="5"/>
  <c r="AK249" i="5" s="1"/>
  <c r="G249" i="5"/>
  <c r="AI248" i="5"/>
  <c r="AJ247" i="5" s="1"/>
  <c r="AO247" i="5"/>
  <c r="AI247" i="5"/>
  <c r="AK247" i="5" s="1"/>
  <c r="G247" i="5"/>
  <c r="AI246" i="5"/>
  <c r="AJ245" i="5" s="1"/>
  <c r="AO245" i="5"/>
  <c r="AI245" i="5"/>
  <c r="AK245" i="5" s="1"/>
  <c r="G245" i="5"/>
  <c r="AI244" i="5"/>
  <c r="AJ243" i="5" s="1"/>
  <c r="AO243" i="5"/>
  <c r="AI243" i="5"/>
  <c r="AK243" i="5" s="1"/>
  <c r="G243" i="5"/>
  <c r="AI242" i="5"/>
  <c r="AJ241" i="5" s="1"/>
  <c r="AO241" i="5"/>
  <c r="AI241" i="5"/>
  <c r="AK241" i="5" s="1"/>
  <c r="G241" i="5"/>
  <c r="AI240" i="5"/>
  <c r="AJ239" i="5" s="1"/>
  <c r="AO239" i="5"/>
  <c r="AL239" i="5"/>
  <c r="AI239" i="5"/>
  <c r="AK239" i="5" s="1"/>
  <c r="AI238" i="5"/>
  <c r="AJ237" i="5" s="1"/>
  <c r="AO237" i="5"/>
  <c r="AL237" i="5"/>
  <c r="AI237" i="5"/>
  <c r="AK237" i="5" s="1"/>
  <c r="AI236" i="5"/>
  <c r="AJ235" i="5" s="1"/>
  <c r="AO235" i="5"/>
  <c r="AL235" i="5"/>
  <c r="AI235" i="5"/>
  <c r="AK235" i="5" s="1"/>
  <c r="AI234" i="5"/>
  <c r="AJ233" i="5" s="1"/>
  <c r="AO233" i="5"/>
  <c r="AL233" i="5"/>
  <c r="AI233" i="5"/>
  <c r="AK233" i="5" s="1"/>
  <c r="AI232" i="5"/>
  <c r="AJ231" i="5" s="1"/>
  <c r="AO231" i="5"/>
  <c r="AL231" i="5"/>
  <c r="AI231" i="5"/>
  <c r="AK231" i="5" s="1"/>
  <c r="AI230" i="5"/>
  <c r="AJ229" i="5" s="1"/>
  <c r="AO229" i="5"/>
  <c r="AL229" i="5"/>
  <c r="AI229" i="5"/>
  <c r="AK229" i="5" s="1"/>
  <c r="AI228" i="5"/>
  <c r="AJ227" i="5" s="1"/>
  <c r="AO227" i="5"/>
  <c r="AL227" i="5"/>
  <c r="AI227" i="5"/>
  <c r="AK227" i="5" s="1"/>
  <c r="AI226" i="5"/>
  <c r="AJ225" i="5" s="1"/>
  <c r="AO225" i="5"/>
  <c r="AI225" i="5"/>
  <c r="AK225" i="5" s="1"/>
  <c r="G225" i="5"/>
  <c r="AI224" i="5"/>
  <c r="AJ223" i="5" s="1"/>
  <c r="AO223" i="5"/>
  <c r="AI223" i="5"/>
  <c r="AK223" i="5" s="1"/>
  <c r="G223" i="5"/>
  <c r="AI222" i="5"/>
  <c r="AJ221" i="5" s="1"/>
  <c r="AO221" i="5"/>
  <c r="AI221" i="5"/>
  <c r="AK221" i="5" s="1"/>
  <c r="G221" i="5"/>
  <c r="AI220" i="5"/>
  <c r="AJ219" i="5" s="1"/>
  <c r="AO219" i="5"/>
  <c r="AI219" i="5"/>
  <c r="G219" i="5"/>
  <c r="AI218" i="5"/>
  <c r="AJ217" i="5" s="1"/>
  <c r="AO217" i="5"/>
  <c r="AI217" i="5"/>
  <c r="AK217" i="5" s="1"/>
  <c r="G217" i="5"/>
  <c r="AI216" i="5"/>
  <c r="AO215" i="5"/>
  <c r="AI215" i="5"/>
  <c r="G215" i="5"/>
  <c r="AI214" i="5"/>
  <c r="AJ213" i="5" s="1"/>
  <c r="AO213" i="5"/>
  <c r="AI213" i="5"/>
  <c r="AK213" i="5" s="1"/>
  <c r="G213" i="5"/>
  <c r="AI212" i="5"/>
  <c r="AJ211" i="5" s="1"/>
  <c r="AO211" i="5"/>
  <c r="AI211" i="5"/>
  <c r="AK211" i="5" s="1"/>
  <c r="G211" i="5"/>
  <c r="AI210" i="5"/>
  <c r="AJ209" i="5" s="1"/>
  <c r="AO209" i="5"/>
  <c r="AL209" i="5"/>
  <c r="AI209" i="5"/>
  <c r="AK209" i="5" s="1"/>
  <c r="AJ215" i="5" l="1"/>
  <c r="AL215" i="5" s="1"/>
  <c r="AK215" i="5"/>
  <c r="AL213" i="5"/>
  <c r="AL211" i="5"/>
  <c r="AL241" i="5"/>
  <c r="AL251" i="5"/>
  <c r="AL245" i="5"/>
  <c r="AL223" i="5"/>
  <c r="AL217" i="5"/>
  <c r="AL247" i="5"/>
  <c r="AL249" i="5"/>
  <c r="AL221" i="5"/>
  <c r="AL225" i="5"/>
  <c r="AL255" i="5"/>
  <c r="AL253" i="5"/>
  <c r="AL243" i="5"/>
  <c r="AL219" i="5"/>
  <c r="AK219" i="5"/>
  <c r="AI118" i="5" l="1"/>
  <c r="AJ117" i="5" s="1"/>
  <c r="AO117" i="5"/>
  <c r="AL117" i="5"/>
  <c r="AI117" i="5"/>
  <c r="AK117" i="5" s="1"/>
  <c r="AI116" i="5"/>
  <c r="AJ115" i="5" s="1"/>
  <c r="AO115" i="5"/>
  <c r="AL115" i="5"/>
  <c r="AI115" i="5"/>
  <c r="AK115" i="5" s="1"/>
  <c r="AI114" i="5"/>
  <c r="AJ113" i="5" s="1"/>
  <c r="AO113" i="5"/>
  <c r="AL113" i="5"/>
  <c r="AI113" i="5"/>
  <c r="AK113" i="5" s="1"/>
  <c r="AI112" i="5"/>
  <c r="AJ111" i="5" s="1"/>
  <c r="AO111" i="5"/>
  <c r="AL111" i="5"/>
  <c r="AI111" i="5"/>
  <c r="AK111" i="5" s="1"/>
  <c r="AI110" i="5"/>
  <c r="AJ109" i="5" s="1"/>
  <c r="AO109" i="5"/>
  <c r="AL109" i="5"/>
  <c r="AI109" i="5"/>
  <c r="AK109" i="5" s="1"/>
  <c r="AI108" i="5"/>
  <c r="AJ107" i="5" s="1"/>
  <c r="AO107" i="5"/>
  <c r="AL107" i="5"/>
  <c r="AI107" i="5"/>
  <c r="AK107" i="5" s="1"/>
  <c r="AI106" i="5"/>
  <c r="AJ105" i="5" s="1"/>
  <c r="AO105" i="5"/>
  <c r="AL105" i="5"/>
  <c r="AI105" i="5"/>
  <c r="AK105" i="5" s="1"/>
  <c r="AI104" i="5"/>
  <c r="AJ103" i="5" s="1"/>
  <c r="AO103" i="5"/>
  <c r="AI103" i="5"/>
  <c r="AK103" i="5" s="1"/>
  <c r="G103" i="5"/>
  <c r="AI102" i="5"/>
  <c r="AJ101" i="5" s="1"/>
  <c r="AO101" i="5"/>
  <c r="AI101" i="5"/>
  <c r="AK101" i="5" s="1"/>
  <c r="G101" i="5"/>
  <c r="AI100" i="5"/>
  <c r="AJ99" i="5" s="1"/>
  <c r="AO99" i="5"/>
  <c r="AI99" i="5"/>
  <c r="AK99" i="5" s="1"/>
  <c r="G99" i="5"/>
  <c r="AI98" i="5"/>
  <c r="AJ97" i="5" s="1"/>
  <c r="AO97" i="5"/>
  <c r="AI97" i="5"/>
  <c r="AK97" i="5" s="1"/>
  <c r="G97" i="5"/>
  <c r="AI96" i="5"/>
  <c r="AJ95" i="5" s="1"/>
  <c r="AO95" i="5"/>
  <c r="AI95" i="5"/>
  <c r="AK95" i="5" s="1"/>
  <c r="G95" i="5"/>
  <c r="AI94" i="5"/>
  <c r="AJ93" i="5" s="1"/>
  <c r="AO93" i="5"/>
  <c r="AI93" i="5"/>
  <c r="AK93" i="5" s="1"/>
  <c r="G93" i="5"/>
  <c r="AI92" i="5"/>
  <c r="AJ91" i="5" s="1"/>
  <c r="AO91" i="5"/>
  <c r="AI91" i="5"/>
  <c r="AK91" i="5" s="1"/>
  <c r="G91" i="5"/>
  <c r="AI90" i="5"/>
  <c r="AJ89" i="5" s="1"/>
  <c r="AO89" i="5"/>
  <c r="AI89" i="5"/>
  <c r="AK89" i="5" s="1"/>
  <c r="G89" i="5"/>
  <c r="AI148" i="5"/>
  <c r="AJ147" i="5" s="1"/>
  <c r="AO147" i="5"/>
  <c r="AL147" i="5"/>
  <c r="AI147" i="5"/>
  <c r="AK147" i="5" s="1"/>
  <c r="AI146" i="5"/>
  <c r="AJ145" i="5" s="1"/>
  <c r="AO145" i="5"/>
  <c r="AL145" i="5"/>
  <c r="AI145" i="5"/>
  <c r="AK145" i="5" s="1"/>
  <c r="AI144" i="5"/>
  <c r="AJ143" i="5" s="1"/>
  <c r="AO143" i="5"/>
  <c r="AL143" i="5"/>
  <c r="AI143" i="5"/>
  <c r="AK143" i="5" s="1"/>
  <c r="AI142" i="5"/>
  <c r="AJ141" i="5" s="1"/>
  <c r="AO141" i="5"/>
  <c r="AL141" i="5"/>
  <c r="AI141" i="5"/>
  <c r="AK141" i="5" s="1"/>
  <c r="AI140" i="5"/>
  <c r="AJ139" i="5" s="1"/>
  <c r="AO139" i="5"/>
  <c r="AL139" i="5"/>
  <c r="AI139" i="5"/>
  <c r="AK139" i="5" s="1"/>
  <c r="AI138" i="5"/>
  <c r="AJ137" i="5" s="1"/>
  <c r="AO137" i="5"/>
  <c r="AL137" i="5"/>
  <c r="AI137" i="5"/>
  <c r="AK137" i="5" s="1"/>
  <c r="AI136" i="5"/>
  <c r="AJ135" i="5" s="1"/>
  <c r="AO135" i="5"/>
  <c r="AL135" i="5"/>
  <c r="AI135" i="5"/>
  <c r="AK135" i="5" s="1"/>
  <c r="AI134" i="5"/>
  <c r="AJ133" i="5" s="1"/>
  <c r="AO133" i="5"/>
  <c r="AI133" i="5"/>
  <c r="AK133" i="5" s="1"/>
  <c r="G133" i="5"/>
  <c r="AI132" i="5"/>
  <c r="AJ131" i="5" s="1"/>
  <c r="AO131" i="5"/>
  <c r="AI131" i="5"/>
  <c r="AK131" i="5" s="1"/>
  <c r="G131" i="5"/>
  <c r="AI130" i="5"/>
  <c r="AJ129" i="5" s="1"/>
  <c r="AO129" i="5"/>
  <c r="AI129" i="5"/>
  <c r="AK129" i="5" s="1"/>
  <c r="G129" i="5"/>
  <c r="AI128" i="5"/>
  <c r="AJ127" i="5" s="1"/>
  <c r="AO127" i="5"/>
  <c r="AI127" i="5"/>
  <c r="AK127" i="5" s="1"/>
  <c r="G127" i="5"/>
  <c r="AI126" i="5"/>
  <c r="AJ125" i="5" s="1"/>
  <c r="AO125" i="5"/>
  <c r="AI125" i="5"/>
  <c r="AK125" i="5" s="1"/>
  <c r="G125" i="5"/>
  <c r="AI124" i="5"/>
  <c r="AJ123" i="5" s="1"/>
  <c r="AO123" i="5"/>
  <c r="AI123" i="5"/>
  <c r="AK123" i="5" s="1"/>
  <c r="G123" i="5"/>
  <c r="AI122" i="5"/>
  <c r="AJ121" i="5" s="1"/>
  <c r="AO121" i="5"/>
  <c r="AI121" i="5"/>
  <c r="AK121" i="5" s="1"/>
  <c r="G121" i="5"/>
  <c r="AI120" i="5"/>
  <c r="AJ119" i="5" s="1"/>
  <c r="AO119" i="5"/>
  <c r="AI119" i="5"/>
  <c r="AK119" i="5" s="1"/>
  <c r="G119" i="5"/>
  <c r="AI178" i="5"/>
  <c r="AJ177" i="5" s="1"/>
  <c r="AO177" i="5"/>
  <c r="AL177" i="5"/>
  <c r="AI177" i="5"/>
  <c r="AK177" i="5" s="1"/>
  <c r="AI176" i="5"/>
  <c r="AJ175" i="5" s="1"/>
  <c r="AO175" i="5"/>
  <c r="AL175" i="5"/>
  <c r="AI175" i="5"/>
  <c r="AK175" i="5" s="1"/>
  <c r="AI174" i="5"/>
  <c r="AJ173" i="5" s="1"/>
  <c r="AO173" i="5"/>
  <c r="AL173" i="5"/>
  <c r="AI173" i="5"/>
  <c r="AK173" i="5" s="1"/>
  <c r="AI172" i="5"/>
  <c r="AJ171" i="5" s="1"/>
  <c r="AO171" i="5"/>
  <c r="AL171" i="5"/>
  <c r="AI171" i="5"/>
  <c r="AK171" i="5" s="1"/>
  <c r="AI170" i="5"/>
  <c r="AJ169" i="5" s="1"/>
  <c r="AO169" i="5"/>
  <c r="AL169" i="5"/>
  <c r="AI169" i="5"/>
  <c r="AK169" i="5" s="1"/>
  <c r="AI168" i="5"/>
  <c r="AJ167" i="5" s="1"/>
  <c r="AO167" i="5"/>
  <c r="AL167" i="5"/>
  <c r="AI167" i="5"/>
  <c r="AK167" i="5" s="1"/>
  <c r="AI166" i="5"/>
  <c r="AJ165" i="5" s="1"/>
  <c r="AO165" i="5"/>
  <c r="AL165" i="5"/>
  <c r="AI165" i="5"/>
  <c r="AK165" i="5" s="1"/>
  <c r="AI164" i="5"/>
  <c r="AJ163" i="5" s="1"/>
  <c r="AO163" i="5"/>
  <c r="AI163" i="5"/>
  <c r="AK163" i="5" s="1"/>
  <c r="G163" i="5"/>
  <c r="AI162" i="5"/>
  <c r="AJ161" i="5" s="1"/>
  <c r="AO161" i="5"/>
  <c r="AI161" i="5"/>
  <c r="AK161" i="5" s="1"/>
  <c r="G161" i="5"/>
  <c r="AI160" i="5"/>
  <c r="AJ159" i="5" s="1"/>
  <c r="AO159" i="5"/>
  <c r="AI159" i="5"/>
  <c r="AK159" i="5" s="1"/>
  <c r="G159" i="5"/>
  <c r="AI158" i="5"/>
  <c r="AJ157" i="5" s="1"/>
  <c r="AO157" i="5"/>
  <c r="AI157" i="5"/>
  <c r="AK157" i="5" s="1"/>
  <c r="G157" i="5"/>
  <c r="AI156" i="5"/>
  <c r="AJ155" i="5" s="1"/>
  <c r="AO155" i="5"/>
  <c r="AI155" i="5"/>
  <c r="AK155" i="5" s="1"/>
  <c r="G155" i="5"/>
  <c r="AI154" i="5"/>
  <c r="AJ153" i="5" s="1"/>
  <c r="AO153" i="5"/>
  <c r="AI153" i="5"/>
  <c r="AK153" i="5" s="1"/>
  <c r="G153" i="5"/>
  <c r="AI152" i="5"/>
  <c r="AJ151" i="5" s="1"/>
  <c r="AO151" i="5"/>
  <c r="AI151" i="5"/>
  <c r="AK151" i="5" s="1"/>
  <c r="G151" i="5"/>
  <c r="AI150" i="5"/>
  <c r="AJ149" i="5" s="1"/>
  <c r="AO149" i="5"/>
  <c r="AI149" i="5"/>
  <c r="AK149" i="5" s="1"/>
  <c r="G149" i="5"/>
  <c r="AL99" i="5" l="1"/>
  <c r="AL95" i="5"/>
  <c r="AL97" i="5"/>
  <c r="AL127" i="5"/>
  <c r="AL131" i="5"/>
  <c r="AL91" i="5"/>
  <c r="AL121" i="5"/>
  <c r="AL125" i="5"/>
  <c r="AL89" i="5"/>
  <c r="AL93" i="5"/>
  <c r="AL101" i="5"/>
  <c r="AL103" i="5"/>
  <c r="AL129" i="5"/>
  <c r="AL133" i="5"/>
  <c r="AL119" i="5"/>
  <c r="AL123" i="5"/>
  <c r="AL155" i="5"/>
  <c r="AL157" i="5"/>
  <c r="AL159" i="5"/>
  <c r="AL149" i="5"/>
  <c r="AL153" i="5"/>
  <c r="AL151" i="5"/>
  <c r="AL163" i="5"/>
  <c r="AL161" i="5"/>
  <c r="AI475" i="5" l="1"/>
  <c r="AJ474" i="5" s="1"/>
  <c r="AO474" i="5"/>
  <c r="AL474" i="5"/>
  <c r="AI474" i="5"/>
  <c r="AK474" i="5" s="1"/>
  <c r="AH474" i="5"/>
  <c r="AF474" i="5"/>
  <c r="AD474" i="5"/>
  <c r="AB474" i="5"/>
  <c r="Z474" i="5"/>
  <c r="X474" i="5"/>
  <c r="V474" i="5"/>
  <c r="T474" i="5"/>
  <c r="R474" i="5"/>
  <c r="P474" i="5"/>
  <c r="N474" i="5"/>
  <c r="L474" i="5"/>
  <c r="AI473" i="5"/>
  <c r="AJ472" i="5" s="1"/>
  <c r="AO472" i="5"/>
  <c r="AL472" i="5"/>
  <c r="AI472" i="5"/>
  <c r="AK472" i="5" s="1"/>
  <c r="AH472" i="5"/>
  <c r="AF472" i="5"/>
  <c r="AD472" i="5"/>
  <c r="AB472" i="5"/>
  <c r="Z472" i="5"/>
  <c r="X472" i="5"/>
  <c r="V472" i="5"/>
  <c r="T472" i="5"/>
  <c r="R472" i="5"/>
  <c r="P472" i="5"/>
  <c r="N472" i="5"/>
  <c r="L472" i="5"/>
  <c r="AI471" i="5"/>
  <c r="AJ470" i="5" s="1"/>
  <c r="AO470" i="5"/>
  <c r="AL470" i="5"/>
  <c r="AI470" i="5"/>
  <c r="AK470" i="5" s="1"/>
  <c r="AH470" i="5"/>
  <c r="AF470" i="5"/>
  <c r="AD470" i="5"/>
  <c r="AB470" i="5"/>
  <c r="Z470" i="5"/>
  <c r="X470" i="5"/>
  <c r="V470" i="5"/>
  <c r="T470" i="5"/>
  <c r="R470" i="5"/>
  <c r="P470" i="5"/>
  <c r="N470" i="5"/>
  <c r="L470" i="5"/>
  <c r="AI469" i="5"/>
  <c r="AJ468" i="5" s="1"/>
  <c r="AO468" i="5"/>
  <c r="AL468" i="5"/>
  <c r="AI468" i="5"/>
  <c r="AK468" i="5" s="1"/>
  <c r="AH468" i="5"/>
  <c r="AF468" i="5"/>
  <c r="AD468" i="5"/>
  <c r="AB468" i="5"/>
  <c r="Z468" i="5"/>
  <c r="X468" i="5"/>
  <c r="V468" i="5"/>
  <c r="T468" i="5"/>
  <c r="R468" i="5"/>
  <c r="P468" i="5"/>
  <c r="N468" i="5"/>
  <c r="L468" i="5"/>
  <c r="AI467" i="5" l="1"/>
  <c r="AJ466" i="5" s="1"/>
  <c r="AO466" i="5"/>
  <c r="AL466" i="5"/>
  <c r="AI466" i="5"/>
  <c r="AK466" i="5" s="1"/>
  <c r="AH466" i="5"/>
  <c r="AF466" i="5"/>
  <c r="AD466" i="5"/>
  <c r="AB466" i="5"/>
  <c r="Z466" i="5"/>
  <c r="X466" i="5"/>
  <c r="V466" i="5"/>
  <c r="T466" i="5"/>
  <c r="R466" i="5"/>
  <c r="P466" i="5"/>
  <c r="N466" i="5"/>
  <c r="L466" i="5"/>
  <c r="AI465" i="5"/>
  <c r="AJ464" i="5" s="1"/>
  <c r="AO464" i="5"/>
  <c r="AL464" i="5"/>
  <c r="AI464" i="5"/>
  <c r="AK464" i="5" s="1"/>
  <c r="AH464" i="5"/>
  <c r="AF464" i="5"/>
  <c r="AD464" i="5"/>
  <c r="AB464" i="5"/>
  <c r="Z464" i="5"/>
  <c r="X464" i="5"/>
  <c r="V464" i="5"/>
  <c r="T464" i="5"/>
  <c r="R464" i="5"/>
  <c r="P464" i="5"/>
  <c r="N464" i="5"/>
  <c r="L464" i="5"/>
  <c r="AI463" i="5"/>
  <c r="AJ462" i="5" s="1"/>
  <c r="AO462" i="5"/>
  <c r="AL462" i="5"/>
  <c r="AI462" i="5"/>
  <c r="AK462" i="5" s="1"/>
  <c r="AH462" i="5"/>
  <c r="AF462" i="5"/>
  <c r="AD462" i="5"/>
  <c r="AB462" i="5"/>
  <c r="Z462" i="5"/>
  <c r="X462" i="5"/>
  <c r="V462" i="5"/>
  <c r="T462" i="5"/>
  <c r="R462" i="5"/>
  <c r="P462" i="5"/>
  <c r="N462" i="5"/>
  <c r="L462" i="5"/>
  <c r="AI461" i="5"/>
  <c r="AJ460" i="5" s="1"/>
  <c r="AO460" i="5"/>
  <c r="AL460" i="5"/>
  <c r="AI460" i="5"/>
  <c r="AK460" i="5" s="1"/>
  <c r="AH460" i="5"/>
  <c r="AF460" i="5"/>
  <c r="AD460" i="5"/>
  <c r="AB460" i="5"/>
  <c r="Z460" i="5"/>
  <c r="X460" i="5"/>
  <c r="V460" i="5"/>
  <c r="T460" i="5"/>
  <c r="R460" i="5"/>
  <c r="P460" i="5"/>
  <c r="N460" i="5"/>
  <c r="L460" i="5"/>
  <c r="AI459" i="5"/>
  <c r="AJ458" i="5" s="1"/>
  <c r="AO458" i="5"/>
  <c r="AL458" i="5"/>
  <c r="AI458" i="5"/>
  <c r="AK458" i="5" s="1"/>
  <c r="AH458" i="5"/>
  <c r="AF458" i="5"/>
  <c r="AD458" i="5"/>
  <c r="AB458" i="5"/>
  <c r="Z458" i="5"/>
  <c r="X458" i="5"/>
  <c r="V458" i="5"/>
  <c r="T458" i="5"/>
  <c r="R458" i="5"/>
  <c r="P458" i="5"/>
  <c r="N458" i="5"/>
  <c r="L458" i="5"/>
  <c r="AI457" i="5"/>
  <c r="AJ456" i="5" s="1"/>
  <c r="AO456" i="5"/>
  <c r="AL456" i="5"/>
  <c r="AI456" i="5"/>
  <c r="AK456" i="5" s="1"/>
  <c r="AH456" i="5"/>
  <c r="AF456" i="5"/>
  <c r="AD456" i="5"/>
  <c r="AB456" i="5"/>
  <c r="Z456" i="5"/>
  <c r="X456" i="5"/>
  <c r="V456" i="5"/>
  <c r="T456" i="5"/>
  <c r="R456" i="5"/>
  <c r="P456" i="5"/>
  <c r="N456" i="5"/>
  <c r="L456" i="5"/>
  <c r="AI455" i="5"/>
  <c r="AJ454" i="5" s="1"/>
  <c r="AO454" i="5"/>
  <c r="AL454" i="5"/>
  <c r="AI454" i="5"/>
  <c r="AK454" i="5" s="1"/>
  <c r="AH454" i="5"/>
  <c r="AF454" i="5"/>
  <c r="AD454" i="5"/>
  <c r="AB454" i="5"/>
  <c r="Z454" i="5"/>
  <c r="X454" i="5"/>
  <c r="V454" i="5"/>
  <c r="T454" i="5"/>
  <c r="R454" i="5"/>
  <c r="P454" i="5"/>
  <c r="N454" i="5"/>
  <c r="L454" i="5"/>
  <c r="AI453" i="5"/>
  <c r="AJ452" i="5" s="1"/>
  <c r="AO452" i="5"/>
  <c r="AL452" i="5"/>
  <c r="AI452" i="5"/>
  <c r="AK452" i="5" s="1"/>
  <c r="AH452" i="5"/>
  <c r="AF452" i="5"/>
  <c r="AD452" i="5"/>
  <c r="AB452" i="5"/>
  <c r="Z452" i="5"/>
  <c r="X452" i="5"/>
  <c r="V452" i="5"/>
  <c r="T452" i="5"/>
  <c r="R452" i="5"/>
  <c r="P452" i="5"/>
  <c r="N452" i="5"/>
  <c r="L452" i="5"/>
  <c r="AI451" i="5"/>
  <c r="AJ450" i="5" s="1"/>
  <c r="AO450" i="5"/>
  <c r="AL450" i="5"/>
  <c r="AI450" i="5"/>
  <c r="AK450" i="5" s="1"/>
  <c r="AH450" i="5"/>
  <c r="AF450" i="5"/>
  <c r="AD450" i="5"/>
  <c r="AB450" i="5"/>
  <c r="Z450" i="5"/>
  <c r="X450" i="5"/>
  <c r="V450" i="5"/>
  <c r="T450" i="5"/>
  <c r="R450" i="5"/>
  <c r="P450" i="5"/>
  <c r="N450" i="5"/>
  <c r="L450" i="5"/>
  <c r="AI449" i="5"/>
  <c r="AJ448" i="5" s="1"/>
  <c r="AO448" i="5"/>
  <c r="AL448" i="5"/>
  <c r="AI448" i="5"/>
  <c r="AK448" i="5" s="1"/>
  <c r="AH448" i="5"/>
  <c r="AF448" i="5"/>
  <c r="AD448" i="5"/>
  <c r="AB448" i="5"/>
  <c r="Z448" i="5"/>
  <c r="X448" i="5"/>
  <c r="V448" i="5"/>
  <c r="T448" i="5"/>
  <c r="R448" i="5"/>
  <c r="P448" i="5"/>
  <c r="N448" i="5"/>
  <c r="L448" i="5"/>
  <c r="AI447" i="5"/>
  <c r="AJ446" i="5" s="1"/>
  <c r="AO446" i="5"/>
  <c r="AL446" i="5"/>
  <c r="AI446" i="5"/>
  <c r="AK446" i="5" s="1"/>
  <c r="AH446" i="5"/>
  <c r="AF446" i="5"/>
  <c r="AD446" i="5"/>
  <c r="AB446" i="5"/>
  <c r="Z446" i="5"/>
  <c r="X446" i="5"/>
  <c r="V446" i="5"/>
  <c r="T446" i="5"/>
  <c r="R446" i="5"/>
  <c r="P446" i="5"/>
  <c r="N446" i="5"/>
  <c r="L446" i="5"/>
  <c r="AI445" i="5"/>
  <c r="AJ444" i="5" s="1"/>
  <c r="AO444" i="5"/>
  <c r="AL444" i="5"/>
  <c r="AI444" i="5"/>
  <c r="AK444" i="5" s="1"/>
  <c r="AH444" i="5"/>
  <c r="AF444" i="5"/>
  <c r="AD444" i="5"/>
  <c r="AB444" i="5"/>
  <c r="Z444" i="5"/>
  <c r="X444" i="5"/>
  <c r="V444" i="5"/>
  <c r="T444" i="5"/>
  <c r="R444" i="5"/>
  <c r="P444" i="5"/>
  <c r="N444" i="5"/>
  <c r="L444" i="5"/>
  <c r="AI443" i="5"/>
  <c r="AJ442" i="5" s="1"/>
  <c r="AO442" i="5"/>
  <c r="AL442" i="5"/>
  <c r="AI442" i="5"/>
  <c r="AK442" i="5" s="1"/>
  <c r="AH442" i="5"/>
  <c r="AF442" i="5"/>
  <c r="AD442" i="5"/>
  <c r="AB442" i="5"/>
  <c r="Z442" i="5"/>
  <c r="X442" i="5"/>
  <c r="V442" i="5"/>
  <c r="T442" i="5"/>
  <c r="R442" i="5"/>
  <c r="P442" i="5"/>
  <c r="N442" i="5"/>
  <c r="L442" i="5"/>
  <c r="AI441" i="5"/>
  <c r="AJ440" i="5" s="1"/>
  <c r="AO440" i="5"/>
  <c r="AL440" i="5"/>
  <c r="AI440" i="5"/>
  <c r="AK440" i="5" s="1"/>
  <c r="AH440" i="5"/>
  <c r="AF440" i="5"/>
  <c r="AD440" i="5"/>
  <c r="AB440" i="5"/>
  <c r="Z440" i="5"/>
  <c r="X440" i="5"/>
  <c r="V440" i="5"/>
  <c r="T440" i="5"/>
  <c r="R440" i="5"/>
  <c r="P440" i="5"/>
  <c r="N440" i="5"/>
  <c r="L440" i="5"/>
  <c r="AI439" i="5"/>
  <c r="AJ438" i="5" s="1"/>
  <c r="AO438" i="5"/>
  <c r="AL438" i="5"/>
  <c r="AI438" i="5"/>
  <c r="AK438" i="5" s="1"/>
  <c r="AH438" i="5"/>
  <c r="AF438" i="5"/>
  <c r="AD438" i="5"/>
  <c r="AB438" i="5"/>
  <c r="Z438" i="5"/>
  <c r="X438" i="5"/>
  <c r="V438" i="5"/>
  <c r="T438" i="5"/>
  <c r="R438" i="5"/>
  <c r="P438" i="5"/>
  <c r="N438" i="5"/>
  <c r="L438" i="5"/>
  <c r="AI437" i="5"/>
  <c r="AJ436" i="5" s="1"/>
  <c r="AO436" i="5"/>
  <c r="AL436" i="5"/>
  <c r="AI436" i="5"/>
  <c r="AK436" i="5" s="1"/>
  <c r="AH436" i="5"/>
  <c r="AF436" i="5"/>
  <c r="AD436" i="5"/>
  <c r="AB436" i="5"/>
  <c r="Z436" i="5"/>
  <c r="X436" i="5"/>
  <c r="V436" i="5"/>
  <c r="T436" i="5"/>
  <c r="R436" i="5"/>
  <c r="P436" i="5"/>
  <c r="N436" i="5"/>
  <c r="L436" i="5"/>
  <c r="AI435" i="5"/>
  <c r="AJ434" i="5" s="1"/>
  <c r="AO434" i="5"/>
  <c r="AL434" i="5"/>
  <c r="AI434" i="5"/>
  <c r="AK434" i="5" s="1"/>
  <c r="AH434" i="5"/>
  <c r="AF434" i="5"/>
  <c r="AD434" i="5"/>
  <c r="AB434" i="5"/>
  <c r="Z434" i="5"/>
  <c r="X434" i="5"/>
  <c r="V434" i="5"/>
  <c r="T434" i="5"/>
  <c r="R434" i="5"/>
  <c r="P434" i="5"/>
  <c r="N434" i="5"/>
  <c r="L434" i="5"/>
  <c r="AI433" i="5"/>
  <c r="AJ432" i="5" s="1"/>
  <c r="AO432" i="5"/>
  <c r="AL432" i="5"/>
  <c r="AI432" i="5"/>
  <c r="AK432" i="5" s="1"/>
  <c r="AH432" i="5"/>
  <c r="AF432" i="5"/>
  <c r="AD432" i="5"/>
  <c r="AB432" i="5"/>
  <c r="Z432" i="5"/>
  <c r="X432" i="5"/>
  <c r="V432" i="5"/>
  <c r="T432" i="5"/>
  <c r="R432" i="5"/>
  <c r="P432" i="5"/>
  <c r="N432" i="5"/>
  <c r="L432" i="5"/>
  <c r="AI431" i="5"/>
  <c r="AJ430" i="5" s="1"/>
  <c r="AO430" i="5"/>
  <c r="AL430" i="5"/>
  <c r="AI430" i="5"/>
  <c r="AK430" i="5" s="1"/>
  <c r="AH430" i="5"/>
  <c r="AF430" i="5"/>
  <c r="AD430" i="5"/>
  <c r="AB430" i="5"/>
  <c r="Z430" i="5"/>
  <c r="X430" i="5"/>
  <c r="V430" i="5"/>
  <c r="T430" i="5"/>
  <c r="R430" i="5"/>
  <c r="P430" i="5"/>
  <c r="N430" i="5"/>
  <c r="L430" i="5"/>
  <c r="AI429" i="5"/>
  <c r="AJ428" i="5" s="1"/>
  <c r="AO428" i="5"/>
  <c r="AL428" i="5"/>
  <c r="AI428" i="5"/>
  <c r="AK428" i="5" s="1"/>
  <c r="AH428" i="5"/>
  <c r="AF428" i="5"/>
  <c r="AD428" i="5"/>
  <c r="AB428" i="5"/>
  <c r="Z428" i="5"/>
  <c r="X428" i="5"/>
  <c r="V428" i="5"/>
  <c r="T428" i="5"/>
  <c r="R428" i="5"/>
  <c r="P428" i="5"/>
  <c r="N428" i="5"/>
  <c r="L428" i="5"/>
  <c r="AI427" i="5"/>
  <c r="AJ426" i="5" s="1"/>
  <c r="AO426" i="5"/>
  <c r="AL426" i="5"/>
  <c r="AI426" i="5"/>
  <c r="AK426" i="5" s="1"/>
  <c r="AH426" i="5"/>
  <c r="AF426" i="5"/>
  <c r="AD426" i="5"/>
  <c r="AB426" i="5"/>
  <c r="Z426" i="5"/>
  <c r="X426" i="5"/>
  <c r="V426" i="5"/>
  <c r="T426" i="5"/>
  <c r="R426" i="5"/>
  <c r="P426" i="5"/>
  <c r="N426" i="5"/>
  <c r="L426" i="5"/>
  <c r="AI391" i="5"/>
  <c r="AJ390" i="5" s="1"/>
  <c r="AO390" i="5"/>
  <c r="AL390" i="5"/>
  <c r="AI390" i="5"/>
  <c r="AK390" i="5" s="1"/>
  <c r="AH390" i="5"/>
  <c r="AF390" i="5"/>
  <c r="AD390" i="5"/>
  <c r="AB390" i="5"/>
  <c r="Z390" i="5"/>
  <c r="X390" i="5"/>
  <c r="V390" i="5"/>
  <c r="T390" i="5"/>
  <c r="R390" i="5"/>
  <c r="P390" i="5"/>
  <c r="N390" i="5"/>
  <c r="L390" i="5"/>
  <c r="AI389" i="5"/>
  <c r="AJ388" i="5" s="1"/>
  <c r="AO388" i="5"/>
  <c r="AL388" i="5"/>
  <c r="AI388" i="5"/>
  <c r="AK388" i="5" s="1"/>
  <c r="AH388" i="5"/>
  <c r="AF388" i="5"/>
  <c r="AD388" i="5"/>
  <c r="AB388" i="5"/>
  <c r="Z388" i="5"/>
  <c r="X388" i="5"/>
  <c r="V388" i="5"/>
  <c r="T388" i="5"/>
  <c r="R388" i="5"/>
  <c r="P388" i="5"/>
  <c r="N388" i="5"/>
  <c r="L388" i="5"/>
  <c r="AI387" i="5"/>
  <c r="AJ386" i="5" s="1"/>
  <c r="AO386" i="5"/>
  <c r="AL386" i="5"/>
  <c r="AI386" i="5"/>
  <c r="AK386" i="5" s="1"/>
  <c r="AH386" i="5"/>
  <c r="AF386" i="5"/>
  <c r="AD386" i="5"/>
  <c r="AB386" i="5"/>
  <c r="Z386" i="5"/>
  <c r="X386" i="5"/>
  <c r="V386" i="5"/>
  <c r="T386" i="5"/>
  <c r="R386" i="5"/>
  <c r="P386" i="5"/>
  <c r="N386" i="5"/>
  <c r="L386" i="5"/>
  <c r="AI385" i="5"/>
  <c r="AJ384" i="5" s="1"/>
  <c r="AO384" i="5"/>
  <c r="AL384" i="5"/>
  <c r="AI384" i="5"/>
  <c r="AK384" i="5" s="1"/>
  <c r="AH384" i="5"/>
  <c r="AF384" i="5"/>
  <c r="AD384" i="5"/>
  <c r="AB384" i="5"/>
  <c r="Z384" i="5"/>
  <c r="X384" i="5"/>
  <c r="V384" i="5"/>
  <c r="T384" i="5"/>
  <c r="R384" i="5"/>
  <c r="P384" i="5"/>
  <c r="N384" i="5"/>
  <c r="L384" i="5"/>
  <c r="AI383" i="5"/>
  <c r="AJ382" i="5" s="1"/>
  <c r="AO382" i="5"/>
  <c r="AL382" i="5"/>
  <c r="AI382" i="5"/>
  <c r="AK382" i="5" s="1"/>
  <c r="AH382" i="5"/>
  <c r="AF382" i="5"/>
  <c r="AD382" i="5"/>
  <c r="AB382" i="5"/>
  <c r="Z382" i="5"/>
  <c r="X382" i="5"/>
  <c r="V382" i="5"/>
  <c r="T382" i="5"/>
  <c r="R382" i="5"/>
  <c r="P382" i="5"/>
  <c r="N382" i="5"/>
  <c r="L382" i="5"/>
  <c r="AI381" i="5"/>
  <c r="AJ380" i="5" s="1"/>
  <c r="AO380" i="5"/>
  <c r="AL380" i="5"/>
  <c r="AI380" i="5"/>
  <c r="AK380" i="5" s="1"/>
  <c r="AH380" i="5"/>
  <c r="AF380" i="5"/>
  <c r="AD380" i="5"/>
  <c r="AB380" i="5"/>
  <c r="Z380" i="5"/>
  <c r="X380" i="5"/>
  <c r="V380" i="5"/>
  <c r="T380" i="5"/>
  <c r="R380" i="5"/>
  <c r="P380" i="5"/>
  <c r="N380" i="5"/>
  <c r="L380" i="5"/>
  <c r="AI379" i="5"/>
  <c r="AJ378" i="5" s="1"/>
  <c r="AO378" i="5"/>
  <c r="AL378" i="5"/>
  <c r="AI378" i="5"/>
  <c r="AK378" i="5" s="1"/>
  <c r="AH378" i="5"/>
  <c r="AF378" i="5"/>
  <c r="AD378" i="5"/>
  <c r="AB378" i="5"/>
  <c r="Z378" i="5"/>
  <c r="X378" i="5"/>
  <c r="V378" i="5"/>
  <c r="T378" i="5"/>
  <c r="R378" i="5"/>
  <c r="P378" i="5"/>
  <c r="N378" i="5"/>
  <c r="L378" i="5"/>
  <c r="AI377" i="5"/>
  <c r="AJ376" i="5" s="1"/>
  <c r="AO376" i="5"/>
  <c r="AL376" i="5"/>
  <c r="AI376" i="5"/>
  <c r="AK376" i="5" s="1"/>
  <c r="AH376" i="5"/>
  <c r="AF376" i="5"/>
  <c r="AD376" i="5"/>
  <c r="AB376" i="5"/>
  <c r="Z376" i="5"/>
  <c r="X376" i="5"/>
  <c r="V376" i="5"/>
  <c r="T376" i="5"/>
  <c r="R376" i="5"/>
  <c r="P376" i="5"/>
  <c r="N376" i="5"/>
  <c r="L376" i="5"/>
  <c r="AI375" i="5"/>
  <c r="AJ374" i="5" s="1"/>
  <c r="AO374" i="5"/>
  <c r="AL374" i="5"/>
  <c r="AI374" i="5"/>
  <c r="AK374" i="5" s="1"/>
  <c r="AH374" i="5"/>
  <c r="AF374" i="5"/>
  <c r="AD374" i="5"/>
  <c r="AB374" i="5"/>
  <c r="Z374" i="5"/>
  <c r="X374" i="5"/>
  <c r="V374" i="5"/>
  <c r="T374" i="5"/>
  <c r="R374" i="5"/>
  <c r="P374" i="5"/>
  <c r="N374" i="5"/>
  <c r="L374" i="5"/>
  <c r="AI373" i="5"/>
  <c r="AJ372" i="5" s="1"/>
  <c r="AO372" i="5"/>
  <c r="AL372" i="5"/>
  <c r="AI372" i="5"/>
  <c r="AK372" i="5" s="1"/>
  <c r="AH372" i="5"/>
  <c r="AF372" i="5"/>
  <c r="AD372" i="5"/>
  <c r="AB372" i="5"/>
  <c r="Z372" i="5"/>
  <c r="X372" i="5"/>
  <c r="V372" i="5"/>
  <c r="T372" i="5"/>
  <c r="R372" i="5"/>
  <c r="P372" i="5"/>
  <c r="N372" i="5"/>
  <c r="L372" i="5"/>
  <c r="AI371" i="5"/>
  <c r="AJ370" i="5" s="1"/>
  <c r="AO370" i="5"/>
  <c r="AL370" i="5"/>
  <c r="AI370" i="5"/>
  <c r="AK370" i="5" s="1"/>
  <c r="AH370" i="5"/>
  <c r="AF370" i="5"/>
  <c r="AD370" i="5"/>
  <c r="AB370" i="5"/>
  <c r="Z370" i="5"/>
  <c r="X370" i="5"/>
  <c r="V370" i="5"/>
  <c r="T370" i="5"/>
  <c r="R370" i="5"/>
  <c r="P370" i="5"/>
  <c r="N370" i="5"/>
  <c r="L370" i="5"/>
  <c r="AI369" i="5"/>
  <c r="AJ368" i="5" s="1"/>
  <c r="AO368" i="5"/>
  <c r="AL368" i="5"/>
  <c r="AI368" i="5"/>
  <c r="AK368" i="5" s="1"/>
  <c r="AH368" i="5"/>
  <c r="AF368" i="5"/>
  <c r="AD368" i="5"/>
  <c r="AB368" i="5"/>
  <c r="Z368" i="5"/>
  <c r="X368" i="5"/>
  <c r="V368" i="5"/>
  <c r="T368" i="5"/>
  <c r="R368" i="5"/>
  <c r="P368" i="5"/>
  <c r="N368" i="5"/>
  <c r="L368" i="5"/>
  <c r="AI367" i="5"/>
  <c r="AJ366" i="5" s="1"/>
  <c r="AO366" i="5"/>
  <c r="AL366" i="5"/>
  <c r="AI366" i="5"/>
  <c r="AK366" i="5" s="1"/>
  <c r="AH366" i="5"/>
  <c r="AF366" i="5"/>
  <c r="AD366" i="5"/>
  <c r="AB366" i="5"/>
  <c r="Z366" i="5"/>
  <c r="X366" i="5"/>
  <c r="V366" i="5"/>
  <c r="T366" i="5"/>
  <c r="R366" i="5"/>
  <c r="P366" i="5"/>
  <c r="N366" i="5"/>
  <c r="L366" i="5"/>
  <c r="AI421" i="5"/>
  <c r="AJ420" i="5" s="1"/>
  <c r="AO420" i="5"/>
  <c r="AL420" i="5"/>
  <c r="AI420" i="5"/>
  <c r="AK420" i="5" s="1"/>
  <c r="AH420" i="5"/>
  <c r="AF420" i="5"/>
  <c r="AD420" i="5"/>
  <c r="AB420" i="5"/>
  <c r="Z420" i="5"/>
  <c r="X420" i="5"/>
  <c r="V420" i="5"/>
  <c r="T420" i="5"/>
  <c r="R420" i="5"/>
  <c r="P420" i="5"/>
  <c r="N420" i="5"/>
  <c r="L420" i="5"/>
  <c r="AI419" i="5"/>
  <c r="AJ418" i="5" s="1"/>
  <c r="AO418" i="5"/>
  <c r="AL418" i="5"/>
  <c r="AI418" i="5"/>
  <c r="AK418" i="5" s="1"/>
  <c r="AH418" i="5"/>
  <c r="AF418" i="5"/>
  <c r="AD418" i="5"/>
  <c r="AB418" i="5"/>
  <c r="Z418" i="5"/>
  <c r="X418" i="5"/>
  <c r="V418" i="5"/>
  <c r="T418" i="5"/>
  <c r="R418" i="5"/>
  <c r="P418" i="5"/>
  <c r="N418" i="5"/>
  <c r="L418" i="5"/>
  <c r="AI417" i="5"/>
  <c r="AJ416" i="5" s="1"/>
  <c r="AO416" i="5"/>
  <c r="AL416" i="5"/>
  <c r="AI416" i="5"/>
  <c r="AK416" i="5" s="1"/>
  <c r="AH416" i="5"/>
  <c r="AF416" i="5"/>
  <c r="AD416" i="5"/>
  <c r="AB416" i="5"/>
  <c r="Z416" i="5"/>
  <c r="X416" i="5"/>
  <c r="V416" i="5"/>
  <c r="T416" i="5"/>
  <c r="R416" i="5"/>
  <c r="P416" i="5"/>
  <c r="N416" i="5"/>
  <c r="L416" i="5"/>
  <c r="AI415" i="5"/>
  <c r="AJ414" i="5" s="1"/>
  <c r="AO414" i="5"/>
  <c r="AL414" i="5"/>
  <c r="AI414" i="5"/>
  <c r="AK414" i="5" s="1"/>
  <c r="AH414" i="5"/>
  <c r="AF414" i="5"/>
  <c r="AD414" i="5"/>
  <c r="AB414" i="5"/>
  <c r="Z414" i="5"/>
  <c r="X414" i="5"/>
  <c r="V414" i="5"/>
  <c r="T414" i="5"/>
  <c r="R414" i="5"/>
  <c r="P414" i="5"/>
  <c r="N414" i="5"/>
  <c r="L414" i="5"/>
  <c r="AI413" i="5"/>
  <c r="AJ412" i="5" s="1"/>
  <c r="AO412" i="5"/>
  <c r="AL412" i="5"/>
  <c r="AI412" i="5"/>
  <c r="AK412" i="5" s="1"/>
  <c r="AH412" i="5"/>
  <c r="AF412" i="5"/>
  <c r="AD412" i="5"/>
  <c r="AB412" i="5"/>
  <c r="Z412" i="5"/>
  <c r="X412" i="5"/>
  <c r="V412" i="5"/>
  <c r="T412" i="5"/>
  <c r="R412" i="5"/>
  <c r="P412" i="5"/>
  <c r="N412" i="5"/>
  <c r="L412" i="5"/>
  <c r="AI411" i="5"/>
  <c r="AJ410" i="5" s="1"/>
  <c r="AO410" i="5"/>
  <c r="AL410" i="5"/>
  <c r="AI410" i="5"/>
  <c r="AK410" i="5" s="1"/>
  <c r="AH410" i="5"/>
  <c r="AF410" i="5"/>
  <c r="AD410" i="5"/>
  <c r="AB410" i="5"/>
  <c r="Z410" i="5"/>
  <c r="X410" i="5"/>
  <c r="V410" i="5"/>
  <c r="T410" i="5"/>
  <c r="R410" i="5"/>
  <c r="P410" i="5"/>
  <c r="N410" i="5"/>
  <c r="L410" i="5"/>
  <c r="AI409" i="5"/>
  <c r="AJ408" i="5" s="1"/>
  <c r="AO408" i="5"/>
  <c r="AL408" i="5"/>
  <c r="AI408" i="5"/>
  <c r="AK408" i="5" s="1"/>
  <c r="AH408" i="5"/>
  <c r="AF408" i="5"/>
  <c r="AD408" i="5"/>
  <c r="AB408" i="5"/>
  <c r="Z408" i="5"/>
  <c r="X408" i="5"/>
  <c r="V408" i="5"/>
  <c r="T408" i="5"/>
  <c r="R408" i="5"/>
  <c r="P408" i="5"/>
  <c r="N408" i="5"/>
  <c r="L408" i="5"/>
  <c r="AI407" i="5"/>
  <c r="AJ406" i="5" s="1"/>
  <c r="AO406" i="5"/>
  <c r="AL406" i="5"/>
  <c r="AI406" i="5"/>
  <c r="AK406" i="5" s="1"/>
  <c r="AH406" i="5"/>
  <c r="AF406" i="5"/>
  <c r="AD406" i="5"/>
  <c r="AB406" i="5"/>
  <c r="Z406" i="5"/>
  <c r="X406" i="5"/>
  <c r="V406" i="5"/>
  <c r="T406" i="5"/>
  <c r="R406" i="5"/>
  <c r="P406" i="5"/>
  <c r="N406" i="5"/>
  <c r="L406" i="5"/>
  <c r="AI405" i="5"/>
  <c r="AJ404" i="5" s="1"/>
  <c r="AO404" i="5"/>
  <c r="AL404" i="5"/>
  <c r="AI404" i="5"/>
  <c r="AK404" i="5" s="1"/>
  <c r="AH404" i="5"/>
  <c r="AF404" i="5"/>
  <c r="AD404" i="5"/>
  <c r="AB404" i="5"/>
  <c r="Z404" i="5"/>
  <c r="X404" i="5"/>
  <c r="V404" i="5"/>
  <c r="T404" i="5"/>
  <c r="R404" i="5"/>
  <c r="P404" i="5"/>
  <c r="N404" i="5"/>
  <c r="L404" i="5"/>
  <c r="AI403" i="5"/>
  <c r="AJ402" i="5" s="1"/>
  <c r="AO402" i="5"/>
  <c r="AL402" i="5"/>
  <c r="AI402" i="5"/>
  <c r="AK402" i="5" s="1"/>
  <c r="AH402" i="5"/>
  <c r="AF402" i="5"/>
  <c r="AD402" i="5"/>
  <c r="AB402" i="5"/>
  <c r="Z402" i="5"/>
  <c r="X402" i="5"/>
  <c r="V402" i="5"/>
  <c r="T402" i="5"/>
  <c r="R402" i="5"/>
  <c r="P402" i="5"/>
  <c r="N402" i="5"/>
  <c r="L402" i="5"/>
  <c r="AI401" i="5"/>
  <c r="AJ400" i="5" s="1"/>
  <c r="AO400" i="5"/>
  <c r="AL400" i="5"/>
  <c r="AI400" i="5"/>
  <c r="AK400" i="5" s="1"/>
  <c r="AH400" i="5"/>
  <c r="AF400" i="5"/>
  <c r="AD400" i="5"/>
  <c r="AB400" i="5"/>
  <c r="Z400" i="5"/>
  <c r="X400" i="5"/>
  <c r="V400" i="5"/>
  <c r="T400" i="5"/>
  <c r="R400" i="5"/>
  <c r="P400" i="5"/>
  <c r="N400" i="5"/>
  <c r="L400" i="5"/>
  <c r="AI399" i="5"/>
  <c r="AJ398" i="5" s="1"/>
  <c r="AO398" i="5"/>
  <c r="AL398" i="5"/>
  <c r="AI398" i="5"/>
  <c r="AK398" i="5" s="1"/>
  <c r="AH398" i="5"/>
  <c r="AF398" i="5"/>
  <c r="AD398" i="5"/>
  <c r="AB398" i="5"/>
  <c r="Z398" i="5"/>
  <c r="X398" i="5"/>
  <c r="V398" i="5"/>
  <c r="T398" i="5"/>
  <c r="R398" i="5"/>
  <c r="P398" i="5"/>
  <c r="N398" i="5"/>
  <c r="L398" i="5"/>
  <c r="AI397" i="5"/>
  <c r="AJ396" i="5" s="1"/>
  <c r="AO396" i="5"/>
  <c r="AL396" i="5"/>
  <c r="AI396" i="5"/>
  <c r="AK396" i="5" s="1"/>
  <c r="AH396" i="5"/>
  <c r="AF396" i="5"/>
  <c r="AD396" i="5"/>
  <c r="AB396" i="5"/>
  <c r="Z396" i="5"/>
  <c r="X396" i="5"/>
  <c r="V396" i="5"/>
  <c r="T396" i="5"/>
  <c r="R396" i="5"/>
  <c r="P396" i="5"/>
  <c r="N396" i="5"/>
  <c r="L396" i="5"/>
  <c r="AI395" i="5"/>
  <c r="AJ394" i="5" s="1"/>
  <c r="AO394" i="5"/>
  <c r="AL394" i="5"/>
  <c r="AI394" i="5"/>
  <c r="AK394" i="5" s="1"/>
  <c r="AH394" i="5"/>
  <c r="AF394" i="5"/>
  <c r="AD394" i="5"/>
  <c r="AB394" i="5"/>
  <c r="Z394" i="5"/>
  <c r="X394" i="5"/>
  <c r="V394" i="5"/>
  <c r="T394" i="5"/>
  <c r="R394" i="5"/>
  <c r="P394" i="5"/>
  <c r="N394" i="5"/>
  <c r="L394" i="5"/>
  <c r="AI393" i="5"/>
  <c r="AJ392" i="5" s="1"/>
  <c r="AO392" i="5"/>
  <c r="AL392" i="5"/>
  <c r="AI392" i="5"/>
  <c r="AK392" i="5" s="1"/>
  <c r="AH392" i="5"/>
  <c r="AF392" i="5"/>
  <c r="AD392" i="5"/>
  <c r="AB392" i="5"/>
  <c r="Z392" i="5"/>
  <c r="X392" i="5"/>
  <c r="V392" i="5"/>
  <c r="T392" i="5"/>
  <c r="R392" i="5"/>
  <c r="P392" i="5"/>
  <c r="N392" i="5"/>
  <c r="L392" i="5"/>
  <c r="G786" i="5" l="1"/>
  <c r="G772" i="5"/>
  <c r="G750" i="5"/>
  <c r="G742" i="5"/>
  <c r="G734" i="5"/>
  <c r="G726" i="5"/>
  <c r="G718" i="5"/>
  <c r="G710" i="5"/>
  <c r="G702" i="5"/>
  <c r="G694" i="5"/>
  <c r="G656" i="5"/>
  <c r="G650" i="5"/>
  <c r="G640" i="5"/>
  <c r="G634" i="5"/>
  <c r="G624" i="5"/>
  <c r="G618" i="5"/>
  <c r="G754" i="5"/>
  <c r="G738" i="5"/>
  <c r="G764" i="5"/>
  <c r="G756" i="5"/>
  <c r="G686" i="5"/>
  <c r="G678" i="5"/>
  <c r="G670" i="5"/>
  <c r="G648" i="5"/>
  <c r="G632" i="5"/>
  <c r="G616" i="5"/>
  <c r="G668" i="5"/>
  <c r="G628" i="5"/>
  <c r="G612" i="5"/>
  <c r="G762" i="5"/>
  <c r="G748" i="5"/>
  <c r="G740" i="5"/>
  <c r="G732" i="5"/>
  <c r="G724" i="5"/>
  <c r="G716" i="5"/>
  <c r="G708" i="5"/>
  <c r="G700" i="5"/>
  <c r="G692" i="5"/>
  <c r="G676" i="5"/>
  <c r="G662" i="5"/>
  <c r="G770" i="5"/>
  <c r="G746" i="5"/>
  <c r="G730" i="5"/>
  <c r="G714" i="5"/>
  <c r="G698" i="5"/>
  <c r="G654" i="5"/>
  <c r="G646" i="5"/>
  <c r="G638" i="5"/>
  <c r="G630" i="5"/>
  <c r="G622" i="5"/>
  <c r="G614" i="5"/>
  <c r="G768" i="5"/>
  <c r="G744" i="5"/>
  <c r="G728" i="5"/>
  <c r="G712" i="5"/>
  <c r="G696" i="5"/>
  <c r="G684" i="5"/>
  <c r="G674" i="5"/>
  <c r="G752" i="5"/>
  <c r="G736" i="5"/>
  <c r="G720" i="5"/>
  <c r="G704" i="5"/>
  <c r="G688" i="5"/>
  <c r="G682" i="5"/>
  <c r="G672" i="5"/>
  <c r="G666" i="5"/>
  <c r="G658" i="5"/>
  <c r="G652" i="5"/>
  <c r="G642" i="5"/>
  <c r="G636" i="5"/>
  <c r="G626" i="5"/>
  <c r="G620" i="5"/>
  <c r="G610" i="5"/>
  <c r="G706" i="5"/>
  <c r="G690" i="5"/>
  <c r="G660" i="5"/>
  <c r="G766" i="5"/>
  <c r="G758" i="5"/>
  <c r="G680" i="5"/>
  <c r="G664" i="5"/>
  <c r="G760" i="5"/>
  <c r="G722" i="5"/>
  <c r="G644" i="5"/>
  <c r="G564" i="5"/>
  <c r="G570" i="5"/>
  <c r="G566" i="5"/>
  <c r="G562" i="5"/>
  <c r="G568" i="5"/>
  <c r="G560" i="5"/>
  <c r="G598" i="5"/>
  <c r="G588" i="5"/>
  <c r="G578" i="5"/>
  <c r="G778" i="5"/>
  <c r="G540" i="5"/>
  <c r="G532" i="5"/>
  <c r="G514" i="5"/>
  <c r="G506" i="5"/>
  <c r="G488" i="5"/>
  <c r="G480" i="5"/>
  <c r="G516" i="5"/>
  <c r="G606" i="5"/>
  <c r="G586" i="5"/>
  <c r="G576" i="5"/>
  <c r="G556" i="5"/>
  <c r="G548" i="5"/>
  <c r="G530" i="5"/>
  <c r="G522" i="5"/>
  <c r="G504" i="5"/>
  <c r="G496" i="5"/>
  <c r="G600" i="5"/>
  <c r="G498" i="5"/>
  <c r="G596" i="5"/>
  <c r="G574" i="5"/>
  <c r="G788" i="5"/>
  <c r="G546" i="5"/>
  <c r="G538" i="5"/>
  <c r="G520" i="5"/>
  <c r="G512" i="5"/>
  <c r="G478" i="5"/>
  <c r="G550" i="5"/>
  <c r="G594" i="5"/>
  <c r="G584" i="5"/>
  <c r="G784" i="5"/>
  <c r="G776" i="5"/>
  <c r="G554" i="5"/>
  <c r="G536" i="5"/>
  <c r="G528" i="5"/>
  <c r="G494" i="5"/>
  <c r="G486" i="5"/>
  <c r="G608" i="5"/>
  <c r="G604" i="5"/>
  <c r="G582" i="5"/>
  <c r="G572" i="5"/>
  <c r="G774" i="5"/>
  <c r="G552" i="5"/>
  <c r="G544" i="5"/>
  <c r="G510" i="5"/>
  <c r="G502" i="5"/>
  <c r="G476" i="5"/>
  <c r="G490" i="5"/>
  <c r="G602" i="5"/>
  <c r="G592" i="5"/>
  <c r="G782" i="5"/>
  <c r="G526" i="5"/>
  <c r="G518" i="5"/>
  <c r="G492" i="5"/>
  <c r="G484" i="5"/>
  <c r="G590" i="5"/>
  <c r="G580" i="5"/>
  <c r="G780" i="5"/>
  <c r="G542" i="5"/>
  <c r="G534" i="5"/>
  <c r="G508" i="5"/>
  <c r="G500" i="5"/>
  <c r="G482" i="5"/>
  <c r="G558" i="5"/>
  <c r="G524" i="5"/>
  <c r="G349" i="5"/>
  <c r="G347" i="5"/>
  <c r="G339" i="5"/>
  <c r="G269" i="5"/>
  <c r="G267" i="5"/>
  <c r="G261" i="5"/>
  <c r="G337" i="5"/>
  <c r="G345" i="5"/>
  <c r="G275" i="5"/>
  <c r="G265" i="5"/>
  <c r="G343" i="5"/>
  <c r="G263" i="5"/>
  <c r="G273" i="5"/>
  <c r="G341" i="5"/>
  <c r="G271" i="5"/>
  <c r="G880" i="5"/>
  <c r="G870" i="5"/>
  <c r="G890" i="5"/>
  <c r="G884" i="5"/>
  <c r="G882" i="5"/>
  <c r="G854" i="5"/>
  <c r="G868" i="5"/>
  <c r="G866" i="5"/>
  <c r="G858" i="5"/>
  <c r="G864" i="5"/>
  <c r="G862" i="5"/>
  <c r="G860" i="5"/>
  <c r="G352" i="5"/>
  <c r="G354" i="5"/>
  <c r="G364" i="5"/>
  <c r="G360" i="5"/>
  <c r="G362" i="5"/>
  <c r="G356" i="5"/>
  <c r="G358" i="5"/>
  <c r="G233" i="5"/>
  <c r="G257" i="5"/>
  <c r="G235" i="5"/>
  <c r="G237" i="5"/>
  <c r="G231" i="5"/>
  <c r="G227" i="5"/>
  <c r="G209" i="5"/>
  <c r="G239" i="5"/>
  <c r="G229" i="5"/>
  <c r="G259" i="5"/>
  <c r="G113" i="5"/>
  <c r="G107" i="5"/>
  <c r="G117" i="5"/>
  <c r="G111" i="5"/>
  <c r="G105" i="5"/>
  <c r="G115" i="5"/>
  <c r="G109" i="5"/>
  <c r="G143" i="5"/>
  <c r="G137" i="5"/>
  <c r="G145" i="5"/>
  <c r="G147" i="5"/>
  <c r="G141" i="5"/>
  <c r="G135" i="5"/>
  <c r="G139" i="5"/>
  <c r="G173" i="5"/>
  <c r="G167" i="5"/>
  <c r="G177" i="5"/>
  <c r="G171" i="5"/>
  <c r="G165" i="5"/>
  <c r="G175" i="5"/>
  <c r="G169" i="5"/>
  <c r="G470" i="5"/>
  <c r="G468" i="5"/>
  <c r="G472" i="5"/>
  <c r="G474" i="5"/>
  <c r="G458" i="5"/>
  <c r="G450" i="5"/>
  <c r="G444" i="5"/>
  <c r="G434" i="5"/>
  <c r="G428" i="5"/>
  <c r="G460" i="5"/>
  <c r="G466" i="5"/>
  <c r="G456" i="5"/>
  <c r="G448" i="5"/>
  <c r="G442" i="5"/>
  <c r="G432" i="5"/>
  <c r="G426" i="5"/>
  <c r="G436" i="5"/>
  <c r="G440" i="5"/>
  <c r="G464" i="5"/>
  <c r="G454" i="5"/>
  <c r="G452" i="5"/>
  <c r="G462" i="5"/>
  <c r="G446" i="5"/>
  <c r="G438" i="5"/>
  <c r="G430" i="5"/>
  <c r="G390" i="5"/>
  <c r="G384" i="5"/>
  <c r="G374" i="5"/>
  <c r="G368" i="5"/>
  <c r="G388" i="5"/>
  <c r="G382" i="5"/>
  <c r="G372" i="5"/>
  <c r="G366" i="5"/>
  <c r="G380" i="5"/>
  <c r="G386" i="5"/>
  <c r="G378" i="5"/>
  <c r="G370" i="5"/>
  <c r="G376" i="5"/>
  <c r="G420" i="5"/>
  <c r="G414" i="5"/>
  <c r="G398" i="5"/>
  <c r="G406" i="5"/>
  <c r="G418" i="5"/>
  <c r="G396" i="5"/>
  <c r="G410" i="5"/>
  <c r="G412" i="5"/>
  <c r="G404" i="5"/>
  <c r="G402" i="5"/>
  <c r="G400" i="5"/>
  <c r="G394" i="5"/>
  <c r="G408" i="5"/>
  <c r="G392" i="5"/>
  <c r="G416" i="5"/>
  <c r="AI942" i="5"/>
  <c r="AJ941" i="5" s="1"/>
  <c r="AO941" i="5"/>
  <c r="AI941" i="5"/>
  <c r="AK941" i="5" s="1"/>
  <c r="AH941" i="5"/>
  <c r="AF941" i="5"/>
  <c r="AD941" i="5"/>
  <c r="AB941" i="5"/>
  <c r="Z941" i="5"/>
  <c r="X941" i="5"/>
  <c r="V941" i="5"/>
  <c r="T941" i="5"/>
  <c r="R941" i="5"/>
  <c r="P941" i="5"/>
  <c r="N941" i="5"/>
  <c r="L941" i="5"/>
  <c r="G941" i="5"/>
  <c r="AI940" i="5"/>
  <c r="AO939" i="5"/>
  <c r="AI939" i="5"/>
  <c r="AK939" i="5" s="1"/>
  <c r="AH939" i="5"/>
  <c r="AF939" i="5"/>
  <c r="AD939" i="5"/>
  <c r="AB939" i="5"/>
  <c r="Z939" i="5"/>
  <c r="X939" i="5"/>
  <c r="V939" i="5"/>
  <c r="T939" i="5"/>
  <c r="R939" i="5"/>
  <c r="P939" i="5"/>
  <c r="N939" i="5"/>
  <c r="L939" i="5"/>
  <c r="G939" i="5"/>
  <c r="AI938" i="5"/>
  <c r="AO937" i="5"/>
  <c r="AI937" i="5"/>
  <c r="AH937" i="5"/>
  <c r="AF937" i="5"/>
  <c r="AD937" i="5"/>
  <c r="AB937" i="5"/>
  <c r="Z937" i="5"/>
  <c r="X937" i="5"/>
  <c r="V937" i="5"/>
  <c r="T937" i="5"/>
  <c r="R937" i="5"/>
  <c r="P937" i="5"/>
  <c r="N937" i="5"/>
  <c r="L937" i="5"/>
  <c r="G937" i="5"/>
  <c r="AI936" i="5"/>
  <c r="AO935" i="5"/>
  <c r="AI935" i="5"/>
  <c r="AH935" i="5"/>
  <c r="AF935" i="5"/>
  <c r="AD935" i="5"/>
  <c r="AB935" i="5"/>
  <c r="Z935" i="5"/>
  <c r="X935" i="5"/>
  <c r="V935" i="5"/>
  <c r="T935" i="5"/>
  <c r="R935" i="5"/>
  <c r="P935" i="5"/>
  <c r="N935" i="5"/>
  <c r="L935" i="5"/>
  <c r="G935" i="5"/>
  <c r="AI934" i="5"/>
  <c r="AJ933" i="5" s="1"/>
  <c r="AO933" i="5"/>
  <c r="AI933" i="5"/>
  <c r="AK933" i="5" s="1"/>
  <c r="AH933" i="5"/>
  <c r="AF933" i="5"/>
  <c r="AD933" i="5"/>
  <c r="AB933" i="5"/>
  <c r="Z933" i="5"/>
  <c r="X933" i="5"/>
  <c r="V933" i="5"/>
  <c r="T933" i="5"/>
  <c r="R933" i="5"/>
  <c r="P933" i="5"/>
  <c r="N933" i="5"/>
  <c r="L933" i="5"/>
  <c r="G933" i="5"/>
  <c r="AI931" i="5"/>
  <c r="AO930" i="5"/>
  <c r="AI930" i="5"/>
  <c r="AH930" i="5"/>
  <c r="AF930" i="5"/>
  <c r="AD930" i="5"/>
  <c r="AB930" i="5"/>
  <c r="Z930" i="5"/>
  <c r="X930" i="5"/>
  <c r="V930" i="5"/>
  <c r="T930" i="5"/>
  <c r="R930" i="5"/>
  <c r="P930" i="5"/>
  <c r="N930" i="5"/>
  <c r="L930" i="5"/>
  <c r="G930" i="5"/>
  <c r="AI929" i="5"/>
  <c r="AO928" i="5"/>
  <c r="AI928" i="5"/>
  <c r="AH928" i="5"/>
  <c r="AF928" i="5"/>
  <c r="AD928" i="5"/>
  <c r="AB928" i="5"/>
  <c r="Z928" i="5"/>
  <c r="X928" i="5"/>
  <c r="V928" i="5"/>
  <c r="T928" i="5"/>
  <c r="R928" i="5"/>
  <c r="P928" i="5"/>
  <c r="N928" i="5"/>
  <c r="L928" i="5"/>
  <c r="G928" i="5"/>
  <c r="AI926" i="5"/>
  <c r="AI925" i="5"/>
  <c r="AH925" i="5"/>
  <c r="AF925" i="5"/>
  <c r="AD925" i="5"/>
  <c r="AB925" i="5"/>
  <c r="Z925" i="5"/>
  <c r="X925" i="5"/>
  <c r="V925" i="5"/>
  <c r="T925" i="5"/>
  <c r="R925" i="5"/>
  <c r="P925" i="5"/>
  <c r="N925" i="5"/>
  <c r="L925" i="5"/>
  <c r="G925" i="5"/>
  <c r="AI849" i="5"/>
  <c r="AO848" i="5"/>
  <c r="AI848" i="5"/>
  <c r="AK848" i="5" s="1"/>
  <c r="AH848" i="5"/>
  <c r="AF848" i="5"/>
  <c r="AD848" i="5"/>
  <c r="AB848" i="5"/>
  <c r="Z848" i="5"/>
  <c r="X848" i="5"/>
  <c r="V848" i="5"/>
  <c r="T848" i="5"/>
  <c r="R848" i="5"/>
  <c r="P848" i="5"/>
  <c r="N848" i="5"/>
  <c r="L848" i="5"/>
  <c r="G848" i="5"/>
  <c r="AI847" i="5"/>
  <c r="AO846" i="5"/>
  <c r="AI846" i="5"/>
  <c r="G846" i="5"/>
  <c r="AI194" i="5"/>
  <c r="AO193" i="5"/>
  <c r="AI193" i="5"/>
  <c r="G193" i="5"/>
  <c r="AI192" i="5"/>
  <c r="AO191" i="5"/>
  <c r="AI191" i="5"/>
  <c r="G191" i="5"/>
  <c r="AI190" i="5"/>
  <c r="AO189" i="5"/>
  <c r="AI189" i="5"/>
  <c r="AK189" i="5" s="1"/>
  <c r="G189" i="5"/>
  <c r="AI188" i="5"/>
  <c r="AO187" i="5"/>
  <c r="AI187" i="5"/>
  <c r="AK187" i="5" s="1"/>
  <c r="G187" i="5"/>
  <c r="AI186" i="5"/>
  <c r="AO185" i="5"/>
  <c r="AI185" i="5"/>
  <c r="G185" i="5"/>
  <c r="AI184" i="5"/>
  <c r="AO183" i="5"/>
  <c r="AI183" i="5"/>
  <c r="G183" i="5"/>
  <c r="AI182" i="5"/>
  <c r="AO181" i="5"/>
  <c r="AI181" i="5"/>
  <c r="G181" i="5"/>
  <c r="AI180" i="5"/>
  <c r="AO179" i="5"/>
  <c r="AI179" i="5"/>
  <c r="AK179" i="5" s="1"/>
  <c r="G179" i="5"/>
  <c r="AI88" i="5"/>
  <c r="AO87" i="5"/>
  <c r="AI87" i="5"/>
  <c r="G87" i="5"/>
  <c r="AI86" i="5"/>
  <c r="AO85" i="5"/>
  <c r="AI85" i="5"/>
  <c r="G85" i="5"/>
  <c r="AI84" i="5"/>
  <c r="AO83" i="5"/>
  <c r="AI83" i="5"/>
  <c r="AK83" i="5" s="1"/>
  <c r="G83" i="5"/>
  <c r="AI82" i="5"/>
  <c r="AO81" i="5"/>
  <c r="AI81" i="5"/>
  <c r="AK81" i="5" s="1"/>
  <c r="G81" i="5"/>
  <c r="AI80" i="5"/>
  <c r="AO79" i="5"/>
  <c r="AI79" i="5"/>
  <c r="AK79" i="5" s="1"/>
  <c r="G79" i="5"/>
  <c r="AI74" i="5"/>
  <c r="AO73" i="5"/>
  <c r="AI73" i="5"/>
  <c r="AK73" i="5" s="1"/>
  <c r="G73" i="5"/>
  <c r="AI72" i="5"/>
  <c r="AO71" i="5"/>
  <c r="AI71" i="5"/>
  <c r="G71" i="5"/>
  <c r="AI70" i="5"/>
  <c r="AO69" i="5"/>
  <c r="AI69" i="5"/>
  <c r="G69" i="5"/>
  <c r="AI68" i="5"/>
  <c r="AO67" i="5"/>
  <c r="AI67" i="5"/>
  <c r="G67" i="5"/>
  <c r="AI66" i="5"/>
  <c r="AO65" i="5"/>
  <c r="AI65" i="5"/>
  <c r="G65" i="5"/>
  <c r="AI64" i="5"/>
  <c r="AO63" i="5"/>
  <c r="AI63" i="5"/>
  <c r="G63" i="5"/>
  <c r="AI62" i="5"/>
  <c r="AO61" i="5"/>
  <c r="AI61" i="5"/>
  <c r="G61" i="5"/>
  <c r="AI60" i="5"/>
  <c r="AO59" i="5"/>
  <c r="AI59" i="5"/>
  <c r="G59" i="5"/>
  <c r="AI58" i="5"/>
  <c r="AO57" i="5"/>
  <c r="AI57" i="5"/>
  <c r="G57" i="5"/>
  <c r="AI56" i="5"/>
  <c r="AO55" i="5"/>
  <c r="AI55" i="5"/>
  <c r="G55" i="5"/>
  <c r="AI54" i="5"/>
  <c r="AO53" i="5"/>
  <c r="AI53" i="5"/>
  <c r="G53" i="5"/>
  <c r="AI52" i="5"/>
  <c r="AO51" i="5"/>
  <c r="AI51" i="5"/>
  <c r="AK51" i="5" s="1"/>
  <c r="G51" i="5"/>
  <c r="AI50" i="5"/>
  <c r="AO49" i="5"/>
  <c r="AI49" i="5"/>
  <c r="AK49" i="5" s="1"/>
  <c r="G49" i="5"/>
  <c r="AI46" i="5"/>
  <c r="AO45" i="5"/>
  <c r="AI45" i="5"/>
  <c r="AK45" i="5" s="1"/>
  <c r="G45" i="5"/>
  <c r="AI44" i="5"/>
  <c r="AO43" i="5"/>
  <c r="AI43" i="5"/>
  <c r="AK43" i="5" s="1"/>
  <c r="G43" i="5"/>
  <c r="AI42" i="5"/>
  <c r="AO41" i="5"/>
  <c r="AI41" i="5"/>
  <c r="AK41" i="5" s="1"/>
  <c r="G41" i="5"/>
  <c r="AI40" i="5"/>
  <c r="AO39" i="5"/>
  <c r="AI39" i="5"/>
  <c r="G39" i="5"/>
  <c r="AI36" i="5"/>
  <c r="AO35" i="5"/>
  <c r="AI35" i="5"/>
  <c r="G35" i="5"/>
  <c r="AI34" i="5"/>
  <c r="AO33" i="5"/>
  <c r="AI33" i="5"/>
  <c r="G33" i="5"/>
  <c r="AI32" i="5"/>
  <c r="AO31" i="5"/>
  <c r="AI31" i="5"/>
  <c r="G31" i="5"/>
  <c r="AI30" i="5"/>
  <c r="AO29" i="5"/>
  <c r="AI29" i="5"/>
  <c r="G29" i="5"/>
  <c r="AI28" i="5"/>
  <c r="AO27" i="5"/>
  <c r="AI27" i="5"/>
  <c r="AK27" i="5" s="1"/>
  <c r="G27" i="5"/>
  <c r="AI26" i="5"/>
  <c r="AO25" i="5"/>
  <c r="AI25" i="5"/>
  <c r="G25" i="5"/>
  <c r="AI24" i="5"/>
  <c r="AO23" i="5"/>
  <c r="AI23" i="5"/>
  <c r="G23" i="5"/>
  <c r="AI22" i="5"/>
  <c r="AO21" i="5"/>
  <c r="AI21" i="5"/>
  <c r="G21" i="5"/>
  <c r="AI20" i="5"/>
  <c r="AO19" i="5"/>
  <c r="AI19" i="5"/>
  <c r="AK19" i="5" s="1"/>
  <c r="G19" i="5"/>
  <c r="AI18" i="5"/>
  <c r="AO17" i="5"/>
  <c r="AI17" i="5"/>
  <c r="G17" i="5"/>
  <c r="AJ935" i="5" l="1"/>
  <c r="AL935" i="5" s="1"/>
  <c r="AJ846" i="5"/>
  <c r="AL846" i="5" s="1"/>
  <c r="AJ57" i="5"/>
  <c r="AL57" i="5" s="1"/>
  <c r="AJ59" i="5"/>
  <c r="AL59" i="5" s="1"/>
  <c r="AJ67" i="5"/>
  <c r="AL67" i="5" s="1"/>
  <c r="AJ937" i="5"/>
  <c r="AL937" i="5" s="1"/>
  <c r="AJ928" i="5"/>
  <c r="AL928" i="5" s="1"/>
  <c r="AL941" i="5"/>
  <c r="AK937" i="5"/>
  <c r="AK71" i="5"/>
  <c r="AJ83" i="5"/>
  <c r="AL83" i="5" s="1"/>
  <c r="AJ87" i="5"/>
  <c r="AL87" i="5" s="1"/>
  <c r="AJ179" i="5"/>
  <c r="AL179" i="5" s="1"/>
  <c r="AJ181" i="5"/>
  <c r="AL181" i="5" s="1"/>
  <c r="AJ185" i="5"/>
  <c r="AL185" i="5" s="1"/>
  <c r="AK925" i="5"/>
  <c r="AJ939" i="5"/>
  <c r="AL939" i="5" s="1"/>
  <c r="AJ27" i="5"/>
  <c r="AL27" i="5" s="1"/>
  <c r="AJ39" i="5"/>
  <c r="AL39" i="5" s="1"/>
  <c r="AK59" i="5"/>
  <c r="AK61" i="5"/>
  <c r="AK63" i="5"/>
  <c r="AK65" i="5"/>
  <c r="AK67" i="5"/>
  <c r="AL933" i="5"/>
  <c r="AJ41" i="5"/>
  <c r="AL41" i="5" s="1"/>
  <c r="AJ51" i="5"/>
  <c r="AL51" i="5" s="1"/>
  <c r="AK29" i="5"/>
  <c r="AK31" i="5"/>
  <c r="AJ33" i="5"/>
  <c r="AL33" i="5" s="1"/>
  <c r="AJ35" i="5"/>
  <c r="AL35" i="5" s="1"/>
  <c r="AK39" i="5"/>
  <c r="AJ49" i="5"/>
  <c r="AL49" i="5" s="1"/>
  <c r="AK53" i="5"/>
  <c r="AK55" i="5"/>
  <c r="AK57" i="5"/>
  <c r="AJ65" i="5"/>
  <c r="AL65" i="5" s="1"/>
  <c r="AK69" i="5"/>
  <c r="AJ81" i="5"/>
  <c r="AL81" i="5" s="1"/>
  <c r="AK85" i="5"/>
  <c r="AJ187" i="5"/>
  <c r="AL187" i="5" s="1"/>
  <c r="AJ189" i="5"/>
  <c r="AL189" i="5" s="1"/>
  <c r="AJ193" i="5"/>
  <c r="AL193" i="5" s="1"/>
  <c r="AJ930" i="5"/>
  <c r="AL930" i="5" s="1"/>
  <c r="AJ848" i="5"/>
  <c r="AL848" i="5" s="1"/>
  <c r="AK928" i="5"/>
  <c r="AJ19" i="5"/>
  <c r="AL19" i="5" s="1"/>
  <c r="AJ25" i="5"/>
  <c r="AL25" i="5" s="1"/>
  <c r="AJ71" i="5"/>
  <c r="AL71" i="5" s="1"/>
  <c r="AK181" i="5"/>
  <c r="AK846" i="5"/>
  <c r="AK930" i="5"/>
  <c r="AK935" i="5"/>
  <c r="AJ925" i="5"/>
  <c r="AL925" i="5" s="1"/>
  <c r="AK87" i="5"/>
  <c r="AK21" i="5"/>
  <c r="AK23" i="5"/>
  <c r="AK183" i="5"/>
  <c r="AK185" i="5"/>
  <c r="AK191" i="5"/>
  <c r="AK193" i="5"/>
  <c r="AJ17" i="5"/>
  <c r="AL17" i="5" s="1"/>
  <c r="AK33" i="5"/>
  <c r="AJ45" i="5"/>
  <c r="AL45" i="5" s="1"/>
  <c r="AJ55" i="5"/>
  <c r="AL55" i="5" s="1"/>
  <c r="AJ63" i="5"/>
  <c r="AL63" i="5" s="1"/>
  <c r="AJ79" i="5"/>
  <c r="AL79" i="5" s="1"/>
  <c r="AJ43" i="5"/>
  <c r="AL43" i="5" s="1"/>
  <c r="AJ53" i="5"/>
  <c r="AL53" i="5" s="1"/>
  <c r="AJ61" i="5"/>
  <c r="AL61" i="5" s="1"/>
  <c r="AJ69" i="5"/>
  <c r="AL69" i="5" s="1"/>
  <c r="AJ73" i="5"/>
  <c r="AL73" i="5" s="1"/>
  <c r="AJ85" i="5"/>
  <c r="AL85" i="5" s="1"/>
  <c r="AJ183" i="5"/>
  <c r="AL183" i="5" s="1"/>
  <c r="AJ191" i="5"/>
  <c r="AL191" i="5" s="1"/>
  <c r="AK17" i="5"/>
  <c r="AK35" i="5"/>
  <c r="AK25" i="5"/>
  <c r="AJ23" i="5"/>
  <c r="AL23" i="5" s="1"/>
  <c r="AJ31" i="5"/>
  <c r="AL31" i="5" s="1"/>
  <c r="AJ21" i="5"/>
  <c r="AL21" i="5" s="1"/>
  <c r="AJ29" i="5"/>
  <c r="AL29" i="5" s="1"/>
  <c r="AI857" i="5" l="1"/>
  <c r="AJ856" i="5" s="1"/>
  <c r="AO856" i="5"/>
  <c r="AL856" i="5"/>
  <c r="AI856" i="5"/>
  <c r="AK856" i="5" s="1"/>
  <c r="AH856" i="5"/>
  <c r="AF856" i="5"/>
  <c r="AD856" i="5"/>
  <c r="AB856" i="5"/>
  <c r="Z856" i="5"/>
  <c r="X856" i="5"/>
  <c r="V856" i="5"/>
  <c r="T856" i="5"/>
  <c r="R856" i="5"/>
  <c r="P856" i="5"/>
  <c r="N856" i="5"/>
  <c r="L856" i="5"/>
  <c r="G856" i="5"/>
  <c r="AI853" i="5"/>
  <c r="AJ852" i="5" s="1"/>
  <c r="AO852" i="5"/>
  <c r="AL852" i="5"/>
  <c r="AI852" i="5"/>
  <c r="AK852" i="5" s="1"/>
  <c r="AH852" i="5"/>
  <c r="AF852" i="5"/>
  <c r="AD852" i="5"/>
  <c r="AB852" i="5"/>
  <c r="Z852" i="5"/>
  <c r="X852" i="5"/>
  <c r="V852" i="5"/>
  <c r="T852" i="5"/>
  <c r="R852" i="5"/>
  <c r="P852" i="5"/>
  <c r="N852" i="5"/>
  <c r="L852" i="5"/>
  <c r="G852" i="5"/>
  <c r="AI851" i="5"/>
  <c r="AJ850" i="5" s="1"/>
  <c r="AO850" i="5"/>
  <c r="AL850" i="5"/>
  <c r="AI850" i="5"/>
  <c r="AK850" i="5" s="1"/>
  <c r="AH850" i="5"/>
  <c r="AF850" i="5"/>
  <c r="AD850" i="5"/>
  <c r="AB850" i="5"/>
  <c r="Z850" i="5"/>
  <c r="X850" i="5"/>
  <c r="V850" i="5"/>
  <c r="T850" i="5"/>
  <c r="R850" i="5"/>
  <c r="P850" i="5"/>
  <c r="N850" i="5"/>
  <c r="L850" i="5"/>
  <c r="G850" i="5"/>
  <c r="G424" i="5"/>
  <c r="G197" i="5"/>
  <c r="G199" i="5"/>
  <c r="G201" i="5"/>
  <c r="G203" i="5"/>
  <c r="G205" i="5"/>
  <c r="G207" i="5"/>
  <c r="AO424" i="5"/>
  <c r="AO422" i="5"/>
  <c r="AO207" i="5"/>
  <c r="AO205" i="5"/>
  <c r="AO203" i="5"/>
  <c r="AO201" i="5"/>
  <c r="AO199" i="5"/>
  <c r="AO197" i="5"/>
  <c r="AO195" i="5"/>
  <c r="AL195" i="5"/>
  <c r="AI425" i="5" l="1"/>
  <c r="AJ424" i="5" s="1"/>
  <c r="AL424" i="5"/>
  <c r="AI424" i="5"/>
  <c r="AK424" i="5" s="1"/>
  <c r="AH424" i="5"/>
  <c r="AF424" i="5"/>
  <c r="AD424" i="5"/>
  <c r="AB424" i="5"/>
  <c r="Z424" i="5"/>
  <c r="X424" i="5"/>
  <c r="V424" i="5"/>
  <c r="T424" i="5"/>
  <c r="R424" i="5"/>
  <c r="P424" i="5"/>
  <c r="N424" i="5"/>
  <c r="L424" i="5"/>
  <c r="AI423" i="5"/>
  <c r="AJ422" i="5" s="1"/>
  <c r="AL422" i="5"/>
  <c r="AI422" i="5"/>
  <c r="AK422" i="5" s="1"/>
  <c r="AH422" i="5"/>
  <c r="AF422" i="5"/>
  <c r="AD422" i="5"/>
  <c r="AB422" i="5"/>
  <c r="Z422" i="5"/>
  <c r="X422" i="5"/>
  <c r="V422" i="5"/>
  <c r="T422" i="5"/>
  <c r="R422" i="5"/>
  <c r="P422" i="5"/>
  <c r="N422" i="5"/>
  <c r="L422" i="5"/>
  <c r="G422" i="5"/>
  <c r="AI208" i="5"/>
  <c r="AJ207" i="5" s="1"/>
  <c r="AL207" i="5"/>
  <c r="AI207" i="5"/>
  <c r="AK207" i="5" s="1"/>
  <c r="AI206" i="5"/>
  <c r="AJ205" i="5" s="1"/>
  <c r="AL205" i="5"/>
  <c r="AI205" i="5"/>
  <c r="AK205" i="5" s="1"/>
  <c r="AI204" i="5"/>
  <c r="AJ203" i="5" s="1"/>
  <c r="AL203" i="5"/>
  <c r="AI203" i="5"/>
  <c r="AK203" i="5" s="1"/>
  <c r="AI202" i="5"/>
  <c r="AJ201" i="5" s="1"/>
  <c r="AL201" i="5"/>
  <c r="AI201" i="5"/>
  <c r="AK201" i="5" s="1"/>
  <c r="AI200" i="5"/>
  <c r="AJ199" i="5" s="1"/>
  <c r="AL199" i="5"/>
  <c r="AI199" i="5"/>
  <c r="AK199" i="5" s="1"/>
  <c r="AI198" i="5"/>
  <c r="AJ197" i="5" s="1"/>
  <c r="AL197" i="5"/>
  <c r="AI197" i="5"/>
  <c r="AK197" i="5" s="1"/>
  <c r="AI196" i="5"/>
  <c r="AJ195" i="5" s="1"/>
  <c r="AI195" i="5"/>
  <c r="AK195" i="5" s="1"/>
  <c r="G195" i="5"/>
</calcChain>
</file>

<file path=xl/comments1.xml><?xml version="1.0" encoding="utf-8"?>
<comments xmlns="http://schemas.openxmlformats.org/spreadsheetml/2006/main">
  <authors>
    <author>tc={8FE37BE5-8547-4ABF-B536-044FF7BAD8AB}</author>
    <author>raul.garcia</author>
    <author/>
  </authors>
  <commentList>
    <comment ref="X11" authorId="0" shapeId="0">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Valor Entregado por la FIDUCIA - CONVENIO</t>
        </r>
      </text>
    </comment>
    <comment ref="J14" authorId="1" shapeId="0">
      <text>
        <r>
          <rPr>
            <b/>
            <sz val="11"/>
            <color rgb="FF000000"/>
            <rFont val="Tahoma"/>
            <family val="2"/>
          </rPr>
          <t xml:space="preserve">P: Programado
</t>
        </r>
        <r>
          <rPr>
            <b/>
            <sz val="11"/>
            <color rgb="FF000000"/>
            <rFont val="Tahoma"/>
            <family val="2"/>
          </rPr>
          <t>E: Ejecutado</t>
        </r>
      </text>
    </comment>
    <comment ref="B21" authorId="2" shapeId="0">
      <text>
        <r>
          <rPr>
            <sz val="11"/>
            <rFont val="Calibri"/>
            <family val="2"/>
            <scheme val="minor"/>
          </rPr>
          <t>1. Acta de compromiso y corresponsabilidad. 
2. Registro Presupuestal para fuentes distintas a los otorgados por la ADR, o documento que haga sus veces, que soporte las fuentes de financiación para la ejecución del proyecto de inversión. 
3. Licencias definitivas y permisos expedidos por la autoridad competente, cuando aplique. 
4. Certificado de inscripción expedido por la autoridad competente. 
5. Garantía de cumplimiento otorgada por una compañía de seguros legalmente autorizada por la Superintendencia Financiera o la entidad que haga sus veces.</t>
        </r>
      </text>
    </comment>
  </commentList>
</comments>
</file>

<file path=xl/sharedStrings.xml><?xml version="1.0" encoding="utf-8"?>
<sst xmlns="http://schemas.openxmlformats.org/spreadsheetml/2006/main" count="2408" uniqueCount="481">
  <si>
    <t>P</t>
  </si>
  <si>
    <t>E</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</si>
  <si>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</si>
  <si>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</si>
  <si>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</si>
  <si>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</si>
  <si>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</si>
  <si>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</si>
  <si>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</si>
  <si>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</si>
  <si>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</si>
  <si>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</si>
  <si>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</si>
  <si>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</si>
  <si>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</si>
  <si>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</si>
  <si>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</si>
  <si>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Nº Inscripción Banco de Proyectos:</t>
  </si>
  <si>
    <t>Unidad Técnica Territorial:</t>
  </si>
  <si>
    <t>Departamento (s):</t>
  </si>
  <si>
    <t>Municipio (s):</t>
  </si>
  <si>
    <t>No. Resolución y Fecha:</t>
  </si>
  <si>
    <t>Línea Productiva:</t>
  </si>
  <si>
    <t xml:space="preserve">Valor Total del Proyecto : </t>
  </si>
  <si>
    <t xml:space="preserve">Valor Otras Contrapartidas : </t>
  </si>
  <si>
    <t>Fecha Inicio Ejecución:</t>
  </si>
  <si>
    <t>% Avance Técnico Proyecto:</t>
  </si>
  <si>
    <t>Nombre del Proyecto:</t>
  </si>
  <si>
    <t xml:space="preserve">Responsable
Cofiananciación </t>
  </si>
  <si>
    <t>Presupuesto</t>
  </si>
  <si>
    <t>Fuente de Verificación</t>
  </si>
  <si>
    <t>Fecha Fin Real</t>
  </si>
  <si>
    <t>Seguimiento Acumulado</t>
  </si>
  <si>
    <t>Meta y Avance Acumulado</t>
  </si>
  <si>
    <t>% De Avance Acumulado</t>
  </si>
  <si>
    <t>% de Avance Ponderado</t>
  </si>
  <si>
    <t>PLANEACIÓN</t>
  </si>
  <si>
    <t>% Avance Financiero Proyecto:</t>
  </si>
  <si>
    <t>1. Fase de Inicio</t>
  </si>
  <si>
    <t xml:space="preserve">1.1. Fase Administrativa
</t>
  </si>
  <si>
    <t xml:space="preserve">1.2. Fase Contractual
</t>
  </si>
  <si>
    <t>2. Fase de Ejecución</t>
  </si>
  <si>
    <t>Alertas</t>
  </si>
  <si>
    <t>Presupuesto Real Ejecutado</t>
  </si>
  <si>
    <t>3. Fase de Seguimiento</t>
  </si>
  <si>
    <t>4. Fase de Cierre</t>
  </si>
  <si>
    <t>4.1. Fase Administrativa</t>
  </si>
  <si>
    <t xml:space="preserve">3.1. Seguimiento y Control </t>
  </si>
  <si>
    <t>Diferencia Presupuesto Planeado</t>
  </si>
  <si>
    <t>Código</t>
  </si>
  <si>
    <t>Versión</t>
  </si>
  <si>
    <t>Clasificación de la Información</t>
  </si>
  <si>
    <r>
      <t xml:space="preserve">Observaciones y Avances
</t>
    </r>
    <r>
      <rPr>
        <sz val="12"/>
        <rFont val="Arial"/>
        <family val="2"/>
      </rPr>
      <t>(fecha y Descripción)</t>
    </r>
  </si>
  <si>
    <r>
      <t xml:space="preserve">Alertas
</t>
    </r>
    <r>
      <rPr>
        <sz val="12"/>
        <rFont val="Arial"/>
        <family val="2"/>
      </rPr>
      <t>(Fecha y Descripción)</t>
    </r>
  </si>
  <si>
    <t>F-SCP-044</t>
  </si>
  <si>
    <t xml:space="preserve">2.3. Asistencia Técnica </t>
  </si>
  <si>
    <t>PLAN OPERATIVO DE ACTIVIDADES - POA</t>
  </si>
  <si>
    <t>Mes 1</t>
  </si>
  <si>
    <t>Mes 2</t>
  </si>
  <si>
    <t>Mes 3</t>
  </si>
  <si>
    <t>Mes 4</t>
  </si>
  <si>
    <t>Mes 5</t>
  </si>
  <si>
    <t>Mes 6</t>
  </si>
  <si>
    <t>Mes 7</t>
  </si>
  <si>
    <t>Mes 8</t>
  </si>
  <si>
    <t>Mes 9</t>
  </si>
  <si>
    <t>Mes 10</t>
  </si>
  <si>
    <t>Mes 11</t>
  </si>
  <si>
    <t>Mes 12</t>
  </si>
  <si>
    <t>2.2. Maquinaria, Equipo e Infraestructura</t>
  </si>
  <si>
    <t>2.1. Insumos y Herramientas</t>
  </si>
  <si>
    <t>2.4. Gastos Operativos</t>
  </si>
  <si>
    <t>2.5. Mano de Obra</t>
  </si>
  <si>
    <t>Valor Contrapartida:</t>
  </si>
  <si>
    <t>Histórico Supervisores:</t>
  </si>
  <si>
    <r>
      <t xml:space="preserve">Pública </t>
    </r>
    <r>
      <rPr>
        <sz val="20"/>
        <rFont val="Arial"/>
        <family val="2"/>
      </rPr>
      <t xml:space="preserve">■ </t>
    </r>
    <r>
      <rPr>
        <sz val="14"/>
        <rFont val="Arial"/>
        <family val="2"/>
      </rPr>
      <t xml:space="preserve"> Reservada ☐   Clasificada  ☐</t>
    </r>
  </si>
  <si>
    <t>Notificación acto administrativo de cofinanciación</t>
  </si>
  <si>
    <t>Unidad</t>
  </si>
  <si>
    <t>N/A</t>
  </si>
  <si>
    <t xml:space="preserve">Apertura encargo fiduciario/ </t>
  </si>
  <si>
    <t>Verificación de cumplimiento de requisitos previos a la ejecución</t>
  </si>
  <si>
    <t xml:space="preserve">Suscripción Acta de Inicio </t>
  </si>
  <si>
    <t>Socialización del Proyecto</t>
  </si>
  <si>
    <t>Constitución -Comité Técnico de Gestión Local -CTGL - Aprobaciones</t>
  </si>
  <si>
    <t xml:space="preserve">Construir, Revisar y aprobar  Terminos de Referencia  </t>
  </si>
  <si>
    <t>Publicación de Terminos de referencia</t>
  </si>
  <si>
    <t xml:space="preserve">Comités Técnico de Gestión Local -CTGL </t>
  </si>
  <si>
    <r>
      <rPr>
        <sz val="14"/>
        <rFont val="Calibri"/>
        <family val="2"/>
      </rPr>
      <t>Suscripción de c</t>
    </r>
    <r>
      <rPr>
        <i/>
        <sz val="14"/>
        <rFont val="Calibri"/>
        <family val="2"/>
      </rPr>
      <t>ontrato los</t>
    </r>
    <r>
      <rPr>
        <sz val="14"/>
        <rFont val="Calibri"/>
        <family val="2"/>
      </rPr>
      <t xml:space="preserve"> proveedores seleccionados</t>
    </r>
  </si>
  <si>
    <t xml:space="preserve">2.1 INSUMOS
</t>
  </si>
  <si>
    <t>Visitas Realizadas</t>
  </si>
  <si>
    <t>Actualialización del POA</t>
  </si>
  <si>
    <t>Revisión de soportes documentales generados en el proceso</t>
  </si>
  <si>
    <t>Liquidación encargo fiduciario del Proyecto</t>
  </si>
  <si>
    <t>Informe de cierre del PIDAR</t>
  </si>
  <si>
    <t>Socialización del cierre del proyecto a la forma organizativa</t>
  </si>
  <si>
    <t>Acto administrativa de cierre</t>
  </si>
  <si>
    <t>Arauca</t>
  </si>
  <si>
    <t>M2</t>
  </si>
  <si>
    <t>M3</t>
  </si>
  <si>
    <t>KG</t>
  </si>
  <si>
    <t>UND</t>
  </si>
  <si>
    <t>JORNAL</t>
  </si>
  <si>
    <t>LT</t>
  </si>
  <si>
    <t>CAJA</t>
  </si>
  <si>
    <t>Mes</t>
  </si>
  <si>
    <t>AÑO</t>
  </si>
  <si>
    <t>ADR</t>
  </si>
  <si>
    <t>CONTRAPARTIDAS</t>
  </si>
  <si>
    <t>MES</t>
  </si>
  <si>
    <t>LECHE CRUDA CALIENTE</t>
  </si>
  <si>
    <t xml:space="preserve">SOAT, MATRICULA Y GESTORIA </t>
  </si>
  <si>
    <t>COMBUSTIBLE CAMIONES</t>
  </si>
  <si>
    <t>Galon</t>
  </si>
  <si>
    <t xml:space="preserve">RECOLECCION TERCERO RESIDUOS SOLIDOS PTAR  </t>
  </si>
  <si>
    <t>INCUBADOR  ROSA GREEN/INCUBATOR/2PL/56 EG/NO TIMER</t>
  </si>
  <si>
    <t>KIT DE TIRAS PRUEBAS RAPIDAS DE ANTIBIOTICOS EN LEHE X 100 UNIDADES</t>
  </si>
  <si>
    <t>KIT</t>
  </si>
  <si>
    <t xml:space="preserve">ALCHOL AL 96% </t>
  </si>
  <si>
    <t>FENOFTALEINA 1% X 100 CM</t>
  </si>
  <si>
    <t>FRASCO X 100 CM</t>
  </si>
  <si>
    <t xml:space="preserve">HIDROXIDO DE SODIO 0,1N </t>
  </si>
  <si>
    <t>DOTACION CASCO DE SEGURIDAD AMARILLO</t>
  </si>
  <si>
    <t>DOTACION GUANTE MULTIFLEX CUT 5 STEELPRO</t>
  </si>
  <si>
    <t xml:space="preserve">LENTE PROTECTOR EN NITRILO </t>
  </si>
  <si>
    <t xml:space="preserve">PROTECTOR AUDITIVO DIADEMA SAMURAI </t>
  </si>
  <si>
    <t>RESPIRADOR MEDIA CARA 3 M</t>
  </si>
  <si>
    <t xml:space="preserve">DELANTAL INDISTRIAL BLANCO </t>
  </si>
  <si>
    <t>COFIA CAJA X 100 UNIDADES</t>
  </si>
  <si>
    <t>BOTA SUPERIOR TRACK BLANCA  PUNTERA</t>
  </si>
  <si>
    <t>Resumen Ejecutivo:</t>
  </si>
  <si>
    <t>Fortalecimiento de las capacidades productivas mediante la construcción y dotación de una planta de transformación y comercialización de productos lácteos, como apoyo a los productores de la Asociación de Cebadores de Ganado Vacuno ASEGAVA en el Municipio de Saravena en el departamento de Arauca</t>
  </si>
  <si>
    <t>376 de 31 de julio de 2025</t>
  </si>
  <si>
    <t>AGROINDUSTRIA CAMPESINA</t>
  </si>
  <si>
    <t>LOCALIZACION Y REPLANTEO MANUAL EDIFICACION</t>
  </si>
  <si>
    <t>EXCAVACION MANUAL EN MATERIAL COMUN ENTRE 0-2 M. DE PROFUNDIDAD</t>
  </si>
  <si>
    <t xml:space="preserve">BASE GRANULAR COMPACTADA 20CM </t>
  </si>
  <si>
    <t>MATERIAL CRUDO TAMAÑO MAXIMO 4 PULG. INSTALADO CON TOPOGRAFIA</t>
  </si>
  <si>
    <t>CONCRETO DE LIMPIEZA E=0.05 M (SOLADO)</t>
  </si>
  <si>
    <t>CONCRETO DE 3000 PSI PARA ZAPATA</t>
  </si>
  <si>
    <t>CONCRETO PARA PEDESTAL DE 3000 PSI</t>
  </si>
  <si>
    <t>VIGA DE CIMENTACION 0.30x0.25 M. EN CONCRETO DE 3000 PSI</t>
  </si>
  <si>
    <t>PLACA EN CONCRETO REFORZADO 3000 PSI. E=0.12 M.</t>
  </si>
  <si>
    <t>COLUMNA EN CONCRETO DE 3000 PSI 0.30*0.30 M.</t>
  </si>
  <si>
    <t>COLUMNETA EN CONCRETO 3000 PSI DE 0.15*0.20 M</t>
  </si>
  <si>
    <t>VIGA AEREA EN CONCRETO DE 3000 PSI DE 0.25*0.30 M.</t>
  </si>
  <si>
    <t>M</t>
  </si>
  <si>
    <t>COLUMNA METALICA EN TUBERIA CUADRADA ESTRUCTURAL DE 200*200*5 MM. INCLUYE PLATINA DE ANCLAJE Y PLATINA SUPERIOR CON PERNOS E INSTALACION</t>
  </si>
  <si>
    <t>CORREA METALICA EN TUBERIA RECTANGULAR 200*100*4 MM.CON ANTICORROSIVO Y PINTURA INCLUYE INSTALACION</t>
  </si>
  <si>
    <t>PLACA C/CTO 3000 PSI E=0.18 M.</t>
  </si>
  <si>
    <t>ACERO Fy : 60000 PSI.</t>
  </si>
  <si>
    <t>ENTIBADO EN MADERA PARA EXCAVACIÓN DE ZAPATA DE 90 X 90 CM Y PROFUNDIDAD DE 2,20 M, CON PANTALLAS VERTICALES Y REFUERZO EN MADERA, INCLUYENDO INSTALACIÓN, DESMONTE Y DISPOSICIÓN FINA</t>
  </si>
  <si>
    <t>PLACA EN CONCRETO REFORZADO 3000 PSI. E=0.16 M.  CON ACABADO LISO EN COLOR</t>
  </si>
  <si>
    <t>CORREA METALICA EN TUBERIA RECTANGULAR 100*50*4 MM.CON ANTICORROSIVO Y PINTURA INCLUYE INSTALACION</t>
  </si>
  <si>
    <t>ESTRUCTURA DE SOPORTE DE CUBIERTA EN PERFIL METALICO PHR C 150*100*4 MM. (DOBLE)</t>
  </si>
  <si>
    <t>RAMPA C/CTO 3000 PSI E=0.10 M REFORZADA</t>
  </si>
  <si>
    <t>VIGUETA EN CONCRETO 3000 PSI DE 0.15*0.25 M</t>
  </si>
  <si>
    <t>VIGUETA EN CONCRETO 3000 PSI DE 0.15*0.20 M.</t>
  </si>
  <si>
    <t>CORREA METALICA EN TUBERIA RECTANGULAR 100*50*3 MM.CON ANTICORROSIVO Y PINTURA INCLUYE INSTALACION</t>
  </si>
  <si>
    <t>PLACA EN CONCRETO REFORZADO 3000 PSI. E=0.16 M.</t>
  </si>
  <si>
    <t>SIKADUR32</t>
  </si>
  <si>
    <t>MURO EN BLOQUE Nº 5 - E=0.10 M.</t>
  </si>
  <si>
    <t>PAÑETE LISO SOBRE MURO MORTERO 1:4 E=0.02 m</t>
  </si>
  <si>
    <t>ESTUCO PLASTICO PARA MUROS INTERNOS</t>
  </si>
  <si>
    <t>ESTUCO Y PINTURA A 3 MANOS PARA EXTERIORES</t>
  </si>
  <si>
    <t>PINTURA EPOXICA SOBRE MURO</t>
  </si>
  <si>
    <t>MESON EN CONCRETO DE 3000 PSI REFORZADO Y ENCHAPADO EN GRANITO PULIDO DE 0.60*0.07 M.</t>
  </si>
  <si>
    <t>EXTRACTOR DE AIRE 16pulg. EMI- INCLUYE INSTALACION</t>
  </si>
  <si>
    <t>ESTUCO PLASTICO Y PINTURA A 3 MANOS</t>
  </si>
  <si>
    <t>MESON EN CCTO ENCHAPADO E=0.06 M.</t>
  </si>
  <si>
    <t>MUROS LADRILLO A LA VISTA BRECHA 10MM</t>
  </si>
  <si>
    <t>PINTURA EN VINILO SOBRE PAÑETE A 3 MANOS</t>
  </si>
  <si>
    <t>CELOSIA EN CALADO DE GRES 20*20*12 CMS.</t>
  </si>
  <si>
    <t>CERRAMIENTO EN MALLA ESLAB.Y ANG. 1pulg.</t>
  </si>
  <si>
    <t>PISO.EN GRANITO PULIDO</t>
  </si>
  <si>
    <t>GUARDAESCOBA 1/2 CAÑA EN GRANITO PULIDO</t>
  </si>
  <si>
    <t>ENCHAPE PARA MUROS EN CERAMICA</t>
  </si>
  <si>
    <t>ENCHAPE DE PISO EN CERAMICA TRAFICO PESADO FORMATO 60*60 CMS.</t>
  </si>
  <si>
    <t xml:space="preserve">ENCHAPE PARA MUROS EN CERAMICA </t>
  </si>
  <si>
    <t>CUBIERTA EN TEJA TIPO UPVC</t>
  </si>
  <si>
    <t>SUMINISTRO E INSTALACIÓN DE CABALLETE CRESTA ALTA O SIMILAR</t>
  </si>
  <si>
    <t>CANAL METALICA EN LAMINA GALV. CAL.18 DESARROLLO=1.10 M.INCLUYE ACCESORIOS E INSTALACION</t>
  </si>
  <si>
    <t>CIELORRASO EN LAMINA PVC DE 8 MM.CON ESTRUCTURA DE SOPORTE DE CAL.24 INCLUYE CORNIZA E INSTALACION</t>
  </si>
  <si>
    <t>PORTON METALICO CON CELOSIA</t>
  </si>
  <si>
    <t>VENTANA METALICA LAM.CAL. 18 CON VIDRIOS</t>
  </si>
  <si>
    <t>PUERTA EN LAMINA CAL.18 CON MARCO Y CERRADURA-INCLUYE INSTALACION</t>
  </si>
  <si>
    <t>DIVISION PARA BAÑO TIPO MAMPARA EN ACERO INOXIDABLE CAL. 20 CON PIVOTE Y CERRADURA INCLUYE ACCESORIOS E INSTALACION</t>
  </si>
  <si>
    <t>Instalaciones de redes eléctricas (adjunto el archivo presupuesto electrico final)</t>
  </si>
  <si>
    <t>LAVAMANOS DE INCRUSTAR-SUM. E INSTAL.</t>
  </si>
  <si>
    <t>SANITARIO AVANTI-O SIMILAR - ACCESORIOS</t>
  </si>
  <si>
    <t>PUNTO SANITARIO TUBERIA PVC 4 PULG.</t>
  </si>
  <si>
    <t>PUNTO SANITARI EN PVC DE 2 PULG.INCLUYE SIFON Y REDUCCIÓN E INSTALACIÓN</t>
  </si>
  <si>
    <t>TUBERIA PVC-SANITARIA 2pulg.</t>
  </si>
  <si>
    <t>TUBERIA PVC-SANITARIA  4pulg.</t>
  </si>
  <si>
    <t>CAJA DE INSPECCION 1.00x1.00x1.00 EN LADRILLO TOLETE</t>
  </si>
  <si>
    <t>TANQUE SÉPTICO CON FILTRO ANAEROBIO 2,04M3 (SUMINISTRO E INSTALACION)</t>
  </si>
  <si>
    <t>TUBERIA PVC VENTILACION DE 2pulg.</t>
  </si>
  <si>
    <t>PUNTO SANITARIO TUBERIA PVC  2 PULG.</t>
  </si>
  <si>
    <t>ORINAL BLANCO INCLUYE GRIFERIA</t>
  </si>
  <si>
    <t>SISTEMA DE TRATAMIENTO DE AGUAS RESIDUALES DOMESTICAS CAP 0,53M3/DIA-REJILLA DE CRIBADO-REACTOR ANAEROBICO-AEROBICO-SEDIMENTADOR SECUND.-FILTRO DE ARENA Y FILTRADO INCLUYE INSTALACIÓN (SUMINISTRO E INSTALACION)</t>
  </si>
  <si>
    <t>CARCAMO CON CANAL EN LAMINA Y REJILLA EN LAMINA</t>
  </si>
  <si>
    <t>CAJA DE INSPECCION 0.50x0.50x0.50 M. EN LADRILLO TOLETE</t>
  </si>
  <si>
    <t>LAVAPLATOS EN ACERO INOXIDABLE L=1.00 M.CON BANDEJA-INCLUYE INSTALACION</t>
  </si>
  <si>
    <t>BAJANTE DE AGUAS LLUVIAS TUBERIA PVC 6 PULG.</t>
  </si>
  <si>
    <t>TUBERIA AGUAS LLUVIAS 6pulg.</t>
  </si>
  <si>
    <t>RED DE DISTRIBUCION PVC-P  1/2pulg.</t>
  </si>
  <si>
    <t>RED DE DISTRIBUCION PVC-P 3/4pulg.</t>
  </si>
  <si>
    <t>RED DE DISTRIBUCION PVC-P  1pulg.</t>
  </si>
  <si>
    <t>RED DE DISTRIBUCION TUB. PVC-P 1+1/4pulg</t>
  </si>
  <si>
    <t>RED DE DISTRIBUCION PVC RDE 21 2pulg.</t>
  </si>
  <si>
    <t>DISTRIBUCION PVC-P 1+1/2pulg.</t>
  </si>
  <si>
    <t>PUNTO HIDRAULICO PVC-P 1/2pulg.</t>
  </si>
  <si>
    <t>DUCHA CON LLAVE DE CORTE 1/2 PULG. ANTIVANDALICA</t>
  </si>
  <si>
    <t>LLAVE TERMINAL DE 1/2pulg. ( INSTALADA )</t>
  </si>
  <si>
    <t>CHEQUE DE 1/2pulg.INCLUYE INSTALACION</t>
  </si>
  <si>
    <t>CHEQUE DE 3/4pulg.INCLUYE INSTALACION</t>
  </si>
  <si>
    <t>CHEQUE DE 1+1/4 PULG. INCLUYE INSTALACION</t>
  </si>
  <si>
    <t>CONCRETO DE 3000 PSI CON FORMALETA</t>
  </si>
  <si>
    <t>PLANTA DE TRATAMIENTO DE AGUA POTABLE (SUMINISTRO E INSTALACION)</t>
  </si>
  <si>
    <t>EQUIPO DE PRESION HIDRONEUMATICO DE 500 L. INCLUYE INSTALACION Y TABLERO DE CONTROL</t>
  </si>
  <si>
    <t>ELECTROBOMBA DE PRESIÓN DE 5 HP TRIFÁSICA 3450 R/PM. SUCCIÓN 2 PULG. DESCARGA 1.5 PULG.</t>
  </si>
  <si>
    <t>VALVULA DE PIE CON COLADERA 2 PULG. INCLUYE INSTALACION</t>
  </si>
  <si>
    <t>CHEQUE 2pulg.</t>
  </si>
  <si>
    <t>CINTA P'VC 0-22 O SIMILAR (INSTALADA)</t>
  </si>
  <si>
    <t>TAPA METALICA 0.60*0.60 LAM. 4x8x3/16pul</t>
  </si>
  <si>
    <t>VIGA AEREA DE 0.10*0.30 VIGUETA-CONCRETO 3000 PSI</t>
  </si>
  <si>
    <t>PLACA BASE DE PISO EN CONCRETO 3000 PSI E=0.10 M.INCLUYE MALLA ELECTROSOLDADA</t>
  </si>
  <si>
    <t>ESCALERA EN TUBO 1+1/2pulg T.GATO A=0.60</t>
  </si>
  <si>
    <t>1,016824,49</t>
  </si>
  <si>
    <t>CHEQUE 1pulg. INCLUYE INSTALACION</t>
  </si>
  <si>
    <t>EXTINTOR SOLKAFLAM- SUM. E INSTAL.</t>
  </si>
  <si>
    <t>TUBERIA CONTRA INCENDIO 4p CPVC-C900</t>
  </si>
  <si>
    <t>VALVULA SIAMESA DE 4*2+1/2*2+1/2 PULG. INCLUYE INSTALACION</t>
  </si>
  <si>
    <t>GABINETE COMPLETO CONTRA INCENDIO.-INSTALADO</t>
  </si>
  <si>
    <t xml:space="preserve">SUMINISTRO DE BOMBA CONTRAINCENDIOS </t>
  </si>
  <si>
    <t>CODO DE PRESION CPVC 4 PULG.INCLUYE INSTALACION.</t>
  </si>
  <si>
    <t>SEMICODO(CODO 45°) CPVC 4 PULG.</t>
  </si>
  <si>
    <t>TEE CPVC 4pulg. INCLUYE INSTALACION</t>
  </si>
  <si>
    <t>Obras PTAP</t>
  </si>
  <si>
    <t>GLB</t>
  </si>
  <si>
    <t>Obras PTAR</t>
  </si>
  <si>
    <t>Administracion (8%)</t>
  </si>
  <si>
    <t>GLOBAL</t>
  </si>
  <si>
    <t>Imprevisto (3%)</t>
  </si>
  <si>
    <t>Utilidades (5%)</t>
  </si>
  <si>
    <t>Iva sobre la utilidad (19%)</t>
  </si>
  <si>
    <t>Interventoria</t>
  </si>
  <si>
    <t>TANQUE HORIZONTAL DE ENFRIAMIENTO PARA TRANSPORTE DE LECHE DE 2.000 LTS: Modelo: MXMC5000 horizontal, Corriente: 220 VT MONOFASICO O TRIFÁSICO. Fabricado en lámina de acero inoxidable AISI 304 de acuerdo a lo estipulado en la norma, con la siguiente composición: Cromo: 18%-20%, Níquel: 8% - 10.5%, Carbono 0.06% - 0.08%. en calibre 14 en el interior y 16 en el exterior para darle una mayor resistencia. Conformado por una doble pared aislada térmicamente por medio de poliuretano ecológico rígido con una densidad de 40 kl por mt3, SISTEMA DE REFRIGERACION. Cuenta con un novedoso sistema de refrigeración por expansión directa a la camisa para darle mayor eficiencia al tanque y menor trabajo al compresor alargando su vida útil y tiempo de trabajo, este equipo cuenta con un sistema dual secuencial para brindarle una autonomía y una eficiencia mayor. Este equipo cuenta con dos válvulas de expansión que controlan la expansión del gas de una manera más eficaz generando mayor transmisión de frio. Además, cuenta con una unidad condensadora de 5.5 HP a 220 vts monofásica o trifásica según la necesidad del cliente Para gas refrigerante freón 22 o 404. Este equipo se entrega con un tablero de control que cuenta con breakers y fusibles para la protección del tanque específicamente su parte mecánica que es la que más sufre en los momentos de las descargas eléctricas. Adicionalmente le obsequiamos un breakermatic de protección extra ante las inclemencias del clima. ACCESORIOS. Una unidad condensadora de 5.5 HP, agitador en acero inoxidable con su motor reductor de 0.75 HP, tablero de control con procesador digital, regla en acero inoxidable con tabla de medición, kit de salida completo, salida de 2”, dos tapas, patas niveladorasalor no incluye transporte a sitio, incluye instalacion.</t>
  </si>
  <si>
    <t>LACTOSCAN SP+PH LACTOSCAN SP CON MEDIDOR DE PH Y CONDUCTIVIDAD: Analizador de leche con medidor de PH y conductividad, dimensiones: 175 x 175 x 150 mm, peso: 1.5 Kg, velocidad de medición: 50 seg. Rango de medición: sólidos-no-grasa (SNF) 3-15% ±0.15%, densidad 1015 – 1040 kg/m3 ±0,3kg/m, proteína 2% – 7% ±0,15%, lactosa 0,01% – 6% ±0,2%, agua añadida 0% – 70% ±3, temperatura de la muestra de la leche 1°C – 40 °C ±1%, punto de congelación –0,4°C –0,7°C ±0,001%, sales 0,4% – 1,5% ±0,05%, PH 0 – 14 ±0,05%, sonda PH, Conjunto estándar: programa de recolección de leche, RS 232, soportes de muestra (tazas de plástico) – 2 pcs, adaptador de conmutación, entrada: 100-240 V ~1.6 A max. 50-60Hz, salida: +12V 4.17A min, potencia de salida: 50-6, 5Wmanual de operaciones, calibraciones</t>
  </si>
  <si>
    <t>MEDIDOR DE FLUJO FLOMAG 3000 Caudalímetro electromagnético para medición de caudal de fluido FLOMAG 3000 es un medidor exacto de dos direcciones destinado para medir volumen del paso de líquidos conductores en circuito cerrado. El caudalímetro FLOMAG 3000 está fabricado en dimensiones DN50. Electrodos inoxidables, el FLOMAG 3000 Permite medir flujo en ambas direcciones, con gran precisión y en una gran gama de caudales (0,1 -12 m/s). El control por microprocesador trabaja con el lenguaje modbus 485. La ausencia de partes en movimiento y la calibración digital asegura precisión y estabilidad a largo plazo. Permite realizar impresión de resultados a través de un computador.</t>
  </si>
  <si>
    <t>FILTRO SANITARIO CON DOS COMPONENTES: Construcción en acero inoxidable con elemento filtrante en malla inoxidable de 0.5 y 1mm, conexiones de entrada y salida en 1.5” tipo clamp y carcasa en 4”.</t>
  </si>
  <si>
    <t>BOMBA SUCCIÓN: Sistema de bombeo sanitario, conectado a caudalímetro electromagnético DN50 con medición bidireccional de líquidos conductores, salida digital y comunicación Modbus RS-485. Incluye filtro sanitario de dos componentes para retención de partículas y protección de línea. Configuración apta para procesos higiénicos y sistemas automatizados.</t>
  </si>
  <si>
    <t>TANQUE DE ENFRIAMIENTO MILKPLAN 2500 litros:                                                                                --Cuerpo interno en Acero Inoxidable AISI 304.
- Revestimiento exterior AISI 304
- Sistema de Refrigeración Acoplado.
- Aislamiento térmico en poliuretano expandido inyectado de alta densidad (60Kg/m3).
- Flujo de gas Freón 408 en la parte inferior del tanque a través del evaporador (expansión directa).
- Evaporador en Acero inoxidable AISI 304.
- Tapa plana con bisagras de acero inoxidable AISI 304.</t>
  </si>
  <si>
    <t>ELECTROBOMBAS CENTRIFUGAS Para transferimiento leche al pasteurizador. Modelo monoblock horizontal, cuerpo de la bomba en acero inox. Dotada de motor eléctrico con ventilación externa. Patas de apoyo en acero inox.</t>
  </si>
  <si>
    <t>PASTEURIZADOR CONTINUO 2000 [L/h]  Pasteurizador continuo tipo HTST con capacidad de 2000 litros por hora, montado sobre patín estructural. Opera con un ciclo térmico de 4 °C – 45 °C – 65 °C – 80 °C, con salida final a 4 °C, ideal para tratamiento térmico de leche. Funciona a una presión de operación de hasta 3 bar, garantizando eficiencia en el intercambio térmico y seguridad en el proceso. Incluye tanque de balance con flotador, bomba sanitaria en acero inoxidable con válvula de control de flujo tipo diafragma, y un paquete de placas en 4 secciones (regeneración, calentamiento, retención y enfriamiento). Incorpora válvula desviadora de flujo para garantizar la temperatura mínima de pasteurización, así como tubería de interconexión en acero inoxidable con válvulas, uniones, codos y demás accesorios sanitarios. El sistema cuenta con control automático, permitiendo una operación estable y monitoreo preciso de temperatura y flujo.</t>
  </si>
  <si>
    <t>PASTERURIZADOR CAMISA DOBLE A VAPOR 1000 - TINA POLIVALENTE  1000 litros para queso  -Entre sus funciones está pasteurizar, cuajar, corte de cuajada, desuere. Capacidad desde los 50 litros a 1500 litros.-Fabricada en acero inoxidable AISI 304.-Opción para camisa sencilla (circulación de agua) o camisa doble repujada (aislamiento térmico).-Calentamiento a gas tipo baño maría o a vapor.-Quemadores tipo soplete.-Conexión a gas.-Salida con válvula sanitaria de 1 1/2" o 2".-Acabado sanitario.-Entrada para agua.-Salida de producto tipo clamp.-Moto reductor con agitador y liras de corte.-Tablero eléctrico con variador de velocidad.-Tapas de cierre.</t>
  </si>
  <si>
    <t>TINA POLIVALENTE 1500 litros para queso -Entre sus funciones está pasteurizar, cuajar, corte de cuajada, desuere. Capacidad desde los 50 litros a 1500 litros.-Fabricada en acero inoxidable AISI 304.-Opción para camisa sencilla (circulación de agua) o camisa doble repujada (aislamiento térmico).-Calentamiento a gas tipo baño maría o a vapor.-Quemadores tipo soplete.-Conexión a gas.-Salida con válvula sanitaria de 1 1/2" o 2".-Acabado sanitario.-Entrada para agua.-Salida de producto tipo clamp.-Moto reductor con agitador y liras de corte.-Tablero eléctrico con variador de velocidad.-Tapas de cierre.</t>
  </si>
  <si>
    <t>TINA DE PROCESOS (DESUERADO) preprensado  1500 para escurrido cuajada: Tina de procesos en acero inoxidable con capacidad de 1500 litros, diseñada para operaciones de desuerado y preprensado de cuajada en procesos de elaboración de quesos. Construida con geometría sanitaria, permite un escurrido eficiente mediante sistema de drenaje inferior y superficies pulidas que facilitan la limpieza. Incorpora rejilla filtrante o placas perforadas para retención de cuajada y separación de suero, con posibilidad de conexión a sistemas de succión o extracción de suero. El diseño permite la aplicación de presión controlada sobre la cuajada para facilitar el preprensado antes del corte o moldeado final. Compatible con procesos CIP y conforme con estándares de higiene en la industria alimentaria.</t>
  </si>
  <si>
    <t>HILADORA VOLCABLE 140 kg Capacidad desde los 20 kg (200 litros) a 150 kg (1500 litros).
- Fabricado en acero inoxidable AISI 304 Conexión a gas.
- Calentamiento a gas con aceite térmico o a vapor.
- Camisa doble repujada con aislamiento térmico para funcionamiento a vapor.
- Quemadores tipo soplete para gas natural o propano.
- Moto reductor con variador de velocidad e inversor de giro.
- Aspas en acero inoxidable AISI 304
- Sistema volcable
- Estructura de soporte en tubo rectangular.</t>
  </si>
  <si>
    <t>HILADORA VOLCABLE 80 KG Capacidad desde los 20 kg (200 litros) a 150 kg (1500 litros).
- Fabricado en acero inoxidable AISI 304 Conexión a gas.
- Calentamiento a gas con aceite térmico o a vapor.
- Camisa doble repujada con aislamiento térmico para funcionamiento a vapor.
- Quemadores tipo soplete para gas natural o propano.
- Moto reductor con variador de velocidad e inversor de giro.
- Aspas en acero inoxidable AISI 304
- Sistema volcable
- Estructura de soporte en tubo rectangular.</t>
  </si>
  <si>
    <t>FERMENTADOR PARA YOGURT BATIDO Capacidad desde los 20 kg (200 litros) a 150 kg (1500 litros).
- Fabricado en acero inoxidable AISI 304 Conexión a gas.
- Calentamiento a gas con aceite térmico o a vapor.
- Camisa doble repujada con aislamiento térmico para funcionamiento a vapor.
- Quemadores tipo soplete para gas natural o propano.
- Moto reductor con variador de velocidad e inversor de giro.
- Aspas en acero inoxidable AISI 304
- Sistema volcable
- Estructura de soporte en tubo rectangular.</t>
  </si>
  <si>
    <t>ENVASADORA DOSIFICADORA SELLADORA yogurt : Envasadora-selladora automática para yogurt, fabricada en acero inoxidable, equipada con sistema de dosificación volumétrica neumática de alta precisión, control de velocidad ajustable y mecanismo anti goteo. Incluye modo de operación semiautomático o automático, pedal de accionamiento y panel de control neumático con manómetro para ajuste de presión. Integra conexiones rápidas tipo Tri-Clamp y racores neumáticos, facilitando su limpieza y mantenimiento. Opera con alimentación eléctrica monofásica (110 V, 50–60 Hz) Ideal para procesos higiénicos en líneas de envasado de productos viscosos como yogurt.</t>
  </si>
  <si>
    <t xml:space="preserve">TANQUE EN ACERO INOXIDABLE (COCCIÓN DEL SUERO) 3000 litros: tanque interno fabricado en lamina de acero inoxidable calibre 12 AISI 316L, tapas laterales elaboradas en lamina calibre 12 AISI 316L, recámara de vapor troquelada en lámina de acero inoxidable calibre 14 AISI 304, patas en tubería de acero inoxidable school 10 AISI 304 y soportadas en teflón HD de 5”, con válvula clamp de 2”, válvula de alivio de presión de 30 PSI, manómetro glicerinado de 0 a 60 PSI, trampa termodinámica de ½, llave de paso de ¾. Valor no incluye transporte a sitio, valor incluye instalación. </t>
  </si>
  <si>
    <t>MESA PLANA DE TRABAJO: elaborado en lámina de acero inoxidable calibre 14 AISI 304 amarrada en 6 patas en tubo inoxidable cuadrado de 2" calibre 16 soportadas en teflón HD de 3”. Medidas: largo 200 cm, ancho 90 cm, alto 90 cm.</t>
  </si>
  <si>
    <t>TAJADORA DE QUESO HILO MANUAL: Diseñado para trabajo semi industrial
- Fabricado en acero inoxidable 304 grado alimenticio
- Posee un molde robusto que le permite sacar 105 tajadas en una sola tanda</t>
  </si>
  <si>
    <t>TANQUE DE COCCION PARA LACTEOS CAPACIDAD 500 LITROS, tanque fabricado en lamina de acero inoxidable calibre 12 AISI 316L, recámara de vapor troquelada en lámina de acero inoxidable calibre 14 AISI 304, patas en tubería de acero inoxidable school 10 AISI 304 y soportadas en teflón HD de 5”, con válvula clamp de 2”, válvula de alivio de presión de 30 PSI, manómetro glicerinado de 0 a 60 PSI, trampa termodinámica de ½, llave de paso de ¾.. Valor no incluye transporte a sitio, valor incluye instalación.</t>
  </si>
  <si>
    <t>SELLADORA MANUAL: en acero inoxidable AISI 304, Conexión a 110 volt AC y toma domiciliar cabezal de sello y corte; ancho máximo de 7”, consumo de 4 amperios, pulsantes por cada vez que se pisa el pedal, cuando se suelta no hay consumo, que equivale a 0.5 k/w por hora cable mínimo de extensión dúplex N° 16, sistema electrónico para el control de tiempo y temperatura de sello, bandeja en acero inoxidable para deslizar la película, mesa soporte en acero inoxidable graduable para apoyar la película llena con tubo de drenaje. Conexión a 110 volt AC y toma domiciliar.</t>
  </si>
  <si>
    <t>TAJADORA DE QUESO ELECTRICA: fabricada en acero inoxidable (AISI 304), cuenta con plantilla de 105 lonchas, capacidad: 105 lonchas/ 10 segundos, motor de 1 Hp, incluye base estructura, incluye llave y repuesto de alambre. Valor no incluye transporte a sitio.</t>
  </si>
  <si>
    <t>AGITADOR PARA LECHE: Elaborado en lamina de acero calibre 3 mm, mango de varilla de ½ con perforaciones de 1/2</t>
  </si>
  <si>
    <t>ESCABILADERO CON CAPACIDAD DE 100 MOLDES: elaborado en tubería cuadrada de 1" 1/2 de acero inoxidable calibre 16 AISI 304, rieles en ángulo de 25 mm 1/8 de espesor, ruedas de 4" en nylon, base de acero inoxidable.</t>
  </si>
  <si>
    <t>MOLDE EN ACERO PARA QUESO DOBLE CREMA, CAPACIDAD: 2.500 GRAMOS: elaborado en lamina de acero inoxidable calibre 16 AISI 304, largo 28 cm, 10cm de alto x ancho.</t>
  </si>
  <si>
    <t>MOLDE EN ACERO PARA QUESO DOBLE CREMA, CAPACIDAD: 1.000 GRAMOS: elaborado en lamina de acero inoxidable calibre 16 AISI 304, largo 15 cm, 10 cm de ancho x 8 de alto.</t>
  </si>
  <si>
    <t>MOLDE EN ACERO PARA QUESO DOBLE CREMA, CAPACIDAD: 500 GRAMOS: elaborado en lamina de acero inoxidable calibre 16 AISI 304</t>
  </si>
  <si>
    <t>MOLDE EN ACERO PARA QUESO DOBLE CREMA, CAPACIDAD: 250 GRAMOS: elaborado en lamina de acero inoxidable calibre 16 AISI 304</t>
  </si>
  <si>
    <t>CARRO CANASTILLERO: elaborado en ángulo de 4.5 mm, base sobre ruedas giratorias en acero inoxidable y ruedas en nylon de 4”, gancho de arrastre, medidas: 61cm de largo x 41cm de ancho.</t>
  </si>
  <si>
    <t>CANASTILLA PARA QUESO CALIENTE: fabricada en acero inoxidable AISI, 304 calibre 16, largo 60 cm, ancho 40 cm, alto 40 cm.</t>
  </si>
  <si>
    <t>FILTRO EN ACERO INOXIDABLE PARA CANASTILLA: en acero inoxidable, lamina calibre 16 AISI 304, malla de 0.80 fina, 60 cm largo, 40 cm ancho, 15 cm alto.</t>
  </si>
  <si>
    <t>BALDE EN ACERO INOXIDABLE: elaborado en lamina de acero inoxidable, capacidad 12 litros,  AISI 304 calibre 16.</t>
  </si>
  <si>
    <t>CANASTILLAS PLASTICAS: modelo plana, ancho 40 cm, profundidad 60 cm, altura 25 cm, peso 2 kl, elaborada en plastico politileno recuperado, de forma prismática.</t>
  </si>
  <si>
    <t>EMPACADORA AL VACIO DE DOBLE CAMARA: fabricación: construida en acero inoxidable grado alimenticio 304, empaque en MODO AUTOMATICO (La tapa hace el movimiento horizontal automáticamente controlado por tiempo para aumentar la producción), potencia bomba: Potente Bomba de 100m3, barras de sellado: 4 reglas de 80cm cada una, distancia entre reglas de sellado: 65cm, dimensiones de las cámaras: 90 x 80 x 13+10 cm, voltaje: 220v/60hz, trifásica, peso: 320kg, unidad de empaque: 1, tamaño y peso del equipo: 180 x 96 x 100 cm. ▪ Peso: 280kg</t>
  </si>
  <si>
    <t>PRENSA MANUAL PARA QUESO CAMPESINO PRENSADO CAPACIDAD 30 KG: molde elaborado en lámina calibre 12AISI 304, medidas: 30 cms ancho x largo, 40 cms alto, cuenta con tornillo para prensar, en eje de acero inoxidable de 1" con tuerca en bronce y encamisada en acero inoxidable.</t>
  </si>
  <si>
    <t>EMPACADORA AL VACIO: empacadora mediana de mesa, fabricado en acero inoxidable grado alimenticio AISI-304, panel digital, 6 memorias para guardar tipos de empaque, dos barras de sellado de 40 cm cada una, barras de sellado con sistema de pistón (sin cables), bomba de vacío de 20 m3/hora, espacio útil de la cámara: 41 x 31 x 13 cm, requiere instalación eléctrica independiente a 110V monofásica, tamaño del equipo: 54 x 50 x 56 cm, peso: 85 Kg.</t>
  </si>
  <si>
    <t>BOMBA CENTRIFUGA 5T: de 1.5 hp bomba centrifuga para alimentos con carcasa e impeler en acero inoxidable 304, a 220 voltios 60 Hz, 3 FHASES.</t>
  </si>
  <si>
    <t>BOMBA AUTOCEBANTE TIPO JABSCO:  5 a 20 T/H, - Impeler flexible de neopreno, entrada y Salida en 1-1/2” o 2", motor Siemens eléctrico 2 Hp 60hz monofásico o trifásico, bomba en acero inoxidable</t>
  </si>
  <si>
    <t>LAVABOTAS SENCILLO DE 1 PUESTO: Filtro sanitario para un fácil lavado de las botas, paso obligado que se instala en los ingresos de plantas, edificios y zonas donde se deba controlar el ingreso de personal. PESO: 22 Kg DIMENSIONES: Ancho: 430 mm Fondo: 500 mm Altura frontal: 450 mm Altura posterior: 810 mm para ingreso a la planta punto de aseo personal</t>
  </si>
  <si>
    <t>LAVAMANOS CON PEDESTAL DE RODILLA BASE PARA FIJAR A PISO: Lavamanos con respaldo alto, Fabricado en acero inoxidable tipo 304 cal 18. Medidas exteriores:50 cms de frente x 50 cms de fondo x 20 cms. de profundidad de tina. Montado sobre estructura P.T.R de acero inoxidable, incluye Grifo y Pedales accionados con rodilla. Sistema ahorro de agua Incluye Grifo y Pedales accionados con rodilla. para ingreso a la planta punto de aseo personal</t>
  </si>
  <si>
    <t>TERMOMETRO TERMOCUPLA TIPO T HI93501 Termómetro de Termistor: permite medir temperaturas en un rango de -50.0 a 300.0 °C (equivalente a -58.0 a 572.0 °F) con una resolución de 0.1 °C / 0.1 °F. Ofrece una precisión de ±0.2 °C dentro del rango de -50.0 a 199.9 °C, y de ±1 °C fuera de ese rango. El equipo incluye una sonda de acero inoxidable y es compatible con otras sondas estándar tipo T.</t>
  </si>
  <si>
    <t>MEDIDOR DE PH El medidor portable de pH SX811-DP de apera instruments está diseñado para la medición de pH de productos lácteos (leche, crema, yogurt, etc.) Y otros productos líquidos mermelada, salsa bbq, jarabe, etc. Equipado con el electrodo profesional suizo de vidrio, labsen 823 de pH/temperatura 3 en 1 que tiene un electrolito proselyte, sistema de referencia de ion de plata y un sensor de pH/temp. De estructura dual patentado, haciendo la medición de pH más precisa y rápida que nunca para productos lácteos.</t>
  </si>
  <si>
    <t>TESTER PH INALAMBRICO PARA  El medidor de pH para leche Foodcare HI981034 ha sido diseñado con muchas características avanzadas, en las que se incluye un electrodo de pH de punta cónica fabricado en vidrio de baja temperatura. El electrodo de pH también cuenta con una unión abierta diseñada para ser resistente a las obstrucciones de sólidos y semisólidos. Las obstrucciones en la unión de los electrodos de pH son un serio problema que puede presentarse cuando se realizan mediciones de pH en leche. Cada electrodo de pH tiene una celda de referencia como parte del circuito de medición. La celda de referencia tiene una unión, también conocida como puente salino, que aísla la porción interior del electrodo de la muestra que está siendo medida.</t>
  </si>
  <si>
    <t>SOLUCION PH 7,01 500 ml</t>
  </si>
  <si>
    <t>SOLUCION PH 4,01 500 ml</t>
  </si>
  <si>
    <t>SOLUCION DE ALMACENAMIENTO DE ELECTRODOS 500 ml</t>
  </si>
  <si>
    <t>SOLUCION LIMPIEZA DE ELECTRODOS 500 ml</t>
  </si>
  <si>
    <t>TRANSPORTE DE EQUIPOS</t>
  </si>
  <si>
    <t>INSTALACIÓN DE EQUIPOS</t>
  </si>
  <si>
    <t xml:space="preserve">CALDERA PIROTUBULAR DE 60 BHP equipada con tubería interna de 2”, aislamiento térmico en fibra de vidrio con lámina brillante calibre 22 y un quemador de paquete compatible con combustibles líquidos o gaseosos. Cuenta con dos válvulas de seguridad, registro de salida de vapor, manómetro para monitoreo de presión, Presuretrol para control de operación, y una botella con bujía para encendido. El sistema de alimentación incluye motobomba, válvula de entrada de agua y dos válvulas check para control unidireccional. Integra tablero eléctrico para control y operación, dos válvulas de purga interconectadas para limpieza, y una chimenea de 10 metros de longitud para evacuación de gases. Incluye un tanque de condensados en acero inoxidable y cuenta con prueba hidrostática certificada y certificado de soldadura con rayos X, garantizando integridad estructural y cumplimiento normativo. </t>
  </si>
  <si>
    <t>BASCULA EN ACERO INOXIDABLE CAPACIDAD 30 KG: Min 3g Div 1g, Doble Bandeja (ABS - acero brillante, carcasa en acero inoxidable, funsion conteo de piezas, liquidacion, tara, suma precios liquidados, bateria 4v (12H), adaptador 6V.</t>
  </si>
  <si>
    <t xml:space="preserve">BASCULA DE PEDESTAL CAPACIDAD 200KG: división 100 Gr, tallímetro: de 80 a 210 cm, mecanismo electrónica, elaborada en acero, plataforma amplia en hierro y con goma antideslizante, display LED, Incluye adaptador de corriente, báscula grado medico. </t>
  </si>
  <si>
    <t>HIDROLAVADORA ELÉCTRICA 220v: motor 3hp KTC, 200PSI, 1.7G PM, fuente de alimentacion eléctrico con nucleo, presión max 3800 libras por pulgada cuadrada, peso 19,18 libras, longitud de la manguerra 20 pies, dimensiones 18,31"l. x 13,46"an. x 11,02"al. Pulgadas, volumen del tanque 2,4 galones, Caudal máximo 2,4 Galones por minuto</t>
  </si>
  <si>
    <t>FILTROS PARA LECHE EN ACERO INOXIDABLE: elaborados en calibre 16 con mango en tubería de 1” de acero inoxidable ref. AISI 304 con malla de 0.80 sujetada en platina de 1/8 por ¾ y asegurada con tornillos deacero inoxidable</t>
  </si>
  <si>
    <t>CUARTO FRIO: de 6.0 m x 7.15 m x 2.50 m de alto en medidas externas, divido en dos compartimentos, con sistemas de refrigeración independiente, fabricado en lámina en acero inoxidable quirúrgico 304 externa e internamente, paneles fundidos en poliuretano rígido de alta densidad de 4”, pisos aislados en poliuretano rígido de alta densidad en 4”, unido con el modo europeo macho-hembra, lámparas led, cortinas Thermofit, bocelaría en media caña, caja de mando equipado con controlador digital y vigilante de tensión. Se seleccionaran dos (2) Unidades condensadoras marca DANFOSS, en baja temperatura de 6100 W, equipados con condensador, motor, ventilador, presostatos, botella recolectora y de succión, para trabajar con refrigerante ecológico 404A, 2 evaporadores de 5800 W c/d de baja silueta con tiro de aire de siete (7) metros, equipado con dos (2) motores de 16” (el número de motores puede variar) y resistencias eléctricas, con tres (3) puertas de batiente de 90 cm de ancha por 2.0 m de alta, fabricadas en lámina en acero inoxidable quirúrgico 304, fundida con poliuretano de alta densidad de 4”, instalación total en el sitio y temperaturas de operación de -3°C a -7°C, para 400 cajas cada uno. Valor no incluye transporte a sitio, incluye instalacion.</t>
  </si>
  <si>
    <t>CUARTO FRIO: de 6.0 m x 5.0 m x 2.50 m de alto en medidas externas, fabricado en lámina en acero inoxidable quirúrgico 304 externa e internamente, paneles fundidos en poliuretano rígido de alta densidad de 4”, pisos aislados en poliuretano rígido de alta densidad en 4”, unido con el modo europeo macho-hembra, lámparas led, cortinas Thermofit, bocelaría en media caña, caja de mando equipado con controlador digital y vigilante de tensión. Unidad condensadora, en media baja temperatura de 7000 W, equipados con condensador, motor, ventilador, presostatos, botella recolectora y de succión, para trabajar con refrigerante ecológico 404A, evaporador de 6900 W c/d de baja silueta con tiro de aire de siete (7) metros, equipado con dos (2) motores de 18” (el número de motores puede variar) y resistencias eléctricas, con una (1) puertas de batiente de 90 cm de ancha por 2.0 m de alta, fabricadas en lámina lámina en acero inoxidable quirúrgico 304, fundida con poliuretano de alta densidad de 4”, instalación total en el sitio y temperaturas de operación de -3°C a -7°C, para 1200 moldes. Valor no incluye transporte a sitio, incluye instalacion.</t>
  </si>
  <si>
    <t>TANQUE TIPO SILO HORIZONTAL PARA SUERO CAPACIDAD 3000 LTS: Fabricado en lamina de acero inoxidable calibre 12 ref. AISI 304, manjole de 40 por 40 elaborado en lamina inoxidable de 3/16 ref. AISI 304, tapa manjole elaborada en lamina inoxidable de ¼ ref. AISI 304, base de tanque elaborado en lamina inoxidable 3/16 ref. AISI 304, válvula clan de salida de 2” en acero inoxidable. Valor no incluye transporte a sitio, incluye instalacion.</t>
  </si>
  <si>
    <t>CANTINA EN ACERO INOXIDABLE: Modelo: CN40, capacidad: 40L, material: acero inoxidable tipo 304, tipo de tapa: cierre hermético</t>
  </si>
  <si>
    <t>TANQUE AEREO DE 2000 LITROS: Fabricado en polietileno de alta densidad (según aplicación), diseñado para almacenamiento de líquidos en procesos industriales o alimentarios. Montado sobre estructura elevada, permite descarga por gravedad y fácil integración a líneas de producción. Equipado con válvula inferior de salida, tapa superior o boca de inspección, y conexiones estándar para llenado, vaciado o limpieza.</t>
  </si>
  <si>
    <t>ESTIBA PLASTICA: Medidas: 60 x 60 cm.</t>
  </si>
  <si>
    <t xml:space="preserve">COMPRESOR DE AIRE 2 HP, modelo 2HP110V50L LIBRE DE ACEITE, fase eléctrica monofásica 110V, tipo de alimentación corriente eléctrica, potencia 2HP, caudal de aire 120l/m, capacidad del tanque 50L, velocidad de rotación 1.750 rpm, presión máxima 150 psi </t>
  </si>
  <si>
    <t>DESINFECTADOR DE BOTAS: Esta estación se usa para la limpieza del calzado antes del ingreso a las distintas áreas de su empresa, elaborado en polietileno de alta densidad, Alto 21 cm. ,Ancho 39 cm. Peso 4 Kg</t>
  </si>
  <si>
    <t xml:space="preserve">CARRO PARA TRANSPORTE DE LECHE: Motor, Inyección Directa, Desplazamiento (cc) 2,999 cc, 4 en línea de cilindro, Potencia (hp) 175 @ 2.860, Torque (Kgm) 44-1.450, Alimentación turbo forzada, Combustible diesel, Transmisión,  tipo T/M 6 velocidades, tracción 4x2, bateria 12V-68AH, voltaje del sistema eléctrico 24V, Chasis dirección hidráulica asistida, suspención muelle de hojas, amortiguadores telescópico de doble acción, llanta 215/75R17,5, freno disco delantero trasero, asistente de arranque, Pantalla Digital en Tablero de Instrumentos, peso bruto vehicular kg 7.800, capacidad de carga kg 5115, capacidad eje delantero 3100, trasero 6400, tanque de Combustible (L) 140, tanque Urea (L) 14, Tanque Urea (L) 5985, Tanque Urea (L) 3365, RTW (Ancho de Llantas Traseras, mm) 2120, FTW (Ancho de Trocha, mm) 2040, BL (Longitud final Cabina a Final Bastidor, mm) 4302, FOH (Voladizo Delantero, mm) 1110, ROH (Voladizo Trasero, mm) 1510 </t>
  </si>
  <si>
    <t xml:space="preserve">CARRO PARA TRANSPORTE DE DERIVADOS LÁCTEOS CON FURGÓN REFRIGERADO CON THERMO: Motor Inyección Directa, Desplazamiento (cc) 7,790 cc, 6 en línea de cilindro, Potencia (hp) 275 @ 2.400, Torque (Kgm) 100 @ 1.450, Alimentación turbo forzada, Combustible diesel, Transmisión,  tipo T/M 9 velocidades, tracción 4x2, bateria 60 AMPERIOS, voltaje del sistema eléctrico 24V, Chasis dirección hidráulica asistida, suspención muelle de hojas, amortiguadores telescópico de doble acción, llanta 295/80R22,5, freno de escape tipo mariposa, asistente de arranque, Pantalla Digital en Tablero de Instrumentos, peso bruto vehicular kg 17000, capacidad de carga kg 11,006, capacidad eje delantero 6000, trasero 11000, tanque de Combustible (L) 400, tanque Urea (L) 28, 1.850 RTW (Ancho de Llantas Traseras, mm), 2400 FTW (Ancho de Trocha, mm), BL 7189 (Longitud final Cabina a Final Bastidor, mm), FOH 1440 (Voladizo Delantero, mm), ROH 2265 (Voladizo Trasero, mm) </t>
  </si>
  <si>
    <t>MOTO CARGA: Motor 4T 0HV MONOCILINDRICO, Cilindraje 197 C.C, Potencia 12.07 HP @ 7000 RMP, Torque MAX. 13.9 NM @ 5500 RPM, Capacidad de Tanque 3.55 GAL, Compresion 8.0.:1 - 8.5:1, Aranque Electrico y a Patada, Suspension delantera Telescopica reforzada diametro barra:49.95 MM, Suspension trasera Ballestas (5 hojas), Freno Delantero Disco Hidraulico, LARGO X ANCHA X ALTO 3260x1250x1420 MM, encendido CDI, Distacia entre Ejes 2250, Llanta Delantera 4.50-12, Llanta Trasera 4.50-12, Capacidad de carga 410Kg, Caja de Velocidades 5 cambios manual</t>
  </si>
  <si>
    <t>Poliza Todoriesgo para Carro transportador de leche, durante un (1) año</t>
  </si>
  <si>
    <t>Poliza Todoriesgo para Carro trasportador de derivados lacteos, durante un (1) año</t>
  </si>
  <si>
    <t>Matricula y SOAT para  Carro transportador de leche, durante un (1) año</t>
  </si>
  <si>
    <t>Matricula y SOAT para Carro trasportador de derivados lacteos, durante un (1) año</t>
  </si>
  <si>
    <t>Combustible tipo ACPM / BIOACEM B8</t>
  </si>
  <si>
    <t>GALON</t>
  </si>
  <si>
    <t>Vitrina refrigeradora, 520 Vfv, 440 litros, dimensiones alto 208 cm, ancho 74 cm, sistema de enfriamiento no frost, potencia 260 Watt, temperatura -2° Ca10°C</t>
  </si>
  <si>
    <t>Vitrina refrigeradora, VV-42DBL1PV, vertical de tres puertas, dimensiones alto 208 cm, ancho 100 cm, sistema de enfriamiento no Frost, potencia 260 Watt, temperatura -2° Ca10°C</t>
  </si>
  <si>
    <t>Leche entera (cruda)</t>
  </si>
  <si>
    <t>Cuajo en polvo</t>
  </si>
  <si>
    <t>LITRO</t>
  </si>
  <si>
    <t xml:space="preserve">UNIDADX500 G </t>
  </si>
  <si>
    <t>Sal</t>
  </si>
  <si>
    <t>Bulto X 50 kg</t>
  </si>
  <si>
    <t>Citrato de sodio</t>
  </si>
  <si>
    <t>Bulto X 25 kg</t>
  </si>
  <si>
    <t>Cultivo Queso cheddar</t>
  </si>
  <si>
    <t>Bolsas X kilogramo</t>
  </si>
  <si>
    <t>Cloruro de calcio</t>
  </si>
  <si>
    <t>Bulto X 20 kg</t>
  </si>
  <si>
    <t>Annato</t>
  </si>
  <si>
    <t>Botella X kilogramo</t>
  </si>
  <si>
    <t>Sabor a queso cheddar</t>
  </si>
  <si>
    <t>Botella X litro</t>
  </si>
  <si>
    <t>Cloruro de sodio</t>
  </si>
  <si>
    <t>Cuajo líquido</t>
  </si>
  <si>
    <t>Frasco X 1 L</t>
  </si>
  <si>
    <t>Cultivos lactobacillus sobre para 50 litros</t>
  </si>
  <si>
    <t>Caja X 12 und</t>
  </si>
  <si>
    <t>Saborizante artificial  melocotón</t>
  </si>
  <si>
    <t>Saborizante X 10 kg</t>
  </si>
  <si>
    <t>Saborizante artificial mora</t>
  </si>
  <si>
    <t>Saborizante artificial fresa</t>
  </si>
  <si>
    <t>Azúcar</t>
  </si>
  <si>
    <t>Fruta fresca (mora)</t>
  </si>
  <si>
    <t>Fruta fresca (melocotón)</t>
  </si>
  <si>
    <t>Fruta fresca (Fresa)</t>
  </si>
  <si>
    <t>Ácido acético</t>
  </si>
  <si>
    <t>Galón X 20 L</t>
  </si>
  <si>
    <t>Desengrasante alcalino * 20 litros</t>
  </si>
  <si>
    <t>GARRAFA</t>
  </si>
  <si>
    <t xml:space="preserve">Jabón ácido </t>
  </si>
  <si>
    <t>Desifectante anfocuat *19 lt</t>
  </si>
  <si>
    <t>Timesen Desifentacte de alto esprecto</t>
  </si>
  <si>
    <t>Fenolftaleina [mL]</t>
  </si>
  <si>
    <t>Frasco X 60 Ml</t>
  </si>
  <si>
    <t>Hidroxido de sodio [mL]</t>
  </si>
  <si>
    <t>Hipoclorito de sodio</t>
  </si>
  <si>
    <t>Garrafa X 50 kg</t>
  </si>
  <si>
    <t>Detergente concentrado ligeramente alcalino anticangelante x 20 L</t>
  </si>
  <si>
    <t>Frasco X 20 L</t>
  </si>
  <si>
    <t>Bolsa sirel impresa para QUESO DOBLE CREMA en Bloque de 2500</t>
  </si>
  <si>
    <t>Bolsa sirel impresa para QUESO DOBLE CREMA en Bloque tajado empacado al vacío de 2500</t>
  </si>
  <si>
    <t>Bolsa sirel impresa para QUESO DOBLE CREMA en bloque empacado al vacío de 1000</t>
  </si>
  <si>
    <t>Bolsa sirel impresa para QUESO DOBLE CREMA en Bloque empacado al vacío de 500</t>
  </si>
  <si>
    <t>Bolsa sirel impresa para QUESO DOBLE CREMA en Bloque tajado empacado al vacío de 1000</t>
  </si>
  <si>
    <t>Bolsa sirel impresa para QUESO DOBLE CREMA en Bloque tajado empacado al vacío de 500</t>
  </si>
  <si>
    <t>Bolsa sirel impresa para QUESO DOBLE CREMA en Bloque tajado empacado al vacío de 250</t>
  </si>
  <si>
    <t>Bolsa sirel impresa para QUESO TIPO CHEDDAR en Bloque de 2500</t>
  </si>
  <si>
    <t>Bolsa sirel impresa para QUESO TIPO CHEDDAR en Bloque tajado empacado al vacío de 2500</t>
  </si>
  <si>
    <t>Bolsa sirel impresa para QUESO TIPO CHEDDAR en bloque empacado al vacío de 1000</t>
  </si>
  <si>
    <t>Bolsa sirel impresa para QUESO TIPO CHEDDAR en bloque empacado al vacío de 500</t>
  </si>
  <si>
    <t>Bolsa sirel impresa para QUESO TIPO CHEDDAR en bloque empacado al vacío de 250</t>
  </si>
  <si>
    <t>Bolsa sirel impresa para QUESO CAMPESINO en bloque empacado al vacío de 1000</t>
  </si>
  <si>
    <t>Bolsa sirel impresa para QUESO CAMPESINO en bloque empacado al vacío de 500</t>
  </si>
  <si>
    <t>Bolsa sirel impresa para QUESO CAMPESINO en bloque empacado al vacío de 250</t>
  </si>
  <si>
    <t>Envase para yogurt  1000 ml</t>
  </si>
  <si>
    <t>Envase para yogurt  500 ml</t>
  </si>
  <si>
    <t xml:space="preserve">Kilo de separador plastico para queso tajado </t>
  </si>
  <si>
    <t>Tarjeta adhesiva con sirel para yogur en presentación de 500 ml </t>
  </si>
  <si>
    <t>Tarjeta adhesiva con sirel para yogur en presentación de 1000 ml </t>
  </si>
  <si>
    <t>Kit de elementos de limpieza de limpieza (Escoba, Traperos, recogedor y cepillo manual)</t>
  </si>
  <si>
    <t>KITS</t>
  </si>
  <si>
    <t>Kit de bolsas de basura para contenedores de 12 litos x 10 unidades</t>
  </si>
  <si>
    <t>Caja de gorro para cabello x 50 bolsas * 100 unidades</t>
  </si>
  <si>
    <t>Caja de tapabocas x 50 unidades</t>
  </si>
  <si>
    <t>Gafas de bioseguridad</t>
  </si>
  <si>
    <t>Delantal blanco impermeable</t>
  </si>
  <si>
    <t>Botas blancas</t>
  </si>
  <si>
    <t>Overol Blanco</t>
  </si>
  <si>
    <t>Guantes de nitrilo industrial caja x 100</t>
  </si>
  <si>
    <t xml:space="preserve">Servicio de control de plagas </t>
  </si>
  <si>
    <t>TABLA NUTRICIONAL COMPLETA. RESOLUCIÓN 810 DE 2021 / RESOLUCIÓN 2492 DE 2022 / RESOLUCIÓN 254 DE 2023</t>
  </si>
  <si>
    <t>Servicio de análisis Queso fresco con o sin relleno. Fuente de Especificación: RESOLUCIÓN 1407 DE 2022</t>
  </si>
  <si>
    <t>Servicio de análisis de leche fermentada (Yogurt) Fuente de Especificación: RESOLUCIÓN 1407 DE 2022</t>
  </si>
  <si>
    <t>Señalización de seguridad para áreas de la planta</t>
  </si>
  <si>
    <t>Operario recibidor y analizador de leche</t>
  </si>
  <si>
    <t>Operario cortador de leche</t>
  </si>
  <si>
    <t>Operarios maniobrador de hiladoras 1</t>
  </si>
  <si>
    <t>Operarios maniobrador de hiladoras 2</t>
  </si>
  <si>
    <t>Operario empacador de queso</t>
  </si>
  <si>
    <t>Operador de zona de moldeo</t>
  </si>
  <si>
    <t>Ayudante en el proceso de trasformacion</t>
  </si>
  <si>
    <t xml:space="preserve">Operario de la caldera </t>
  </si>
  <si>
    <t xml:space="preserve">Operario mantenimiento y limpieza de la planta </t>
  </si>
  <si>
    <t>Recoleccion de leche, pago de $140 COP por litro recolectado (un recolector x dìa) recolectado por día) 240 litros diarios</t>
  </si>
  <si>
    <t xml:space="preserve">Conductor del carro tanque recolector de leche </t>
  </si>
  <si>
    <t>Conductor del carro trasportador de productos lacteos</t>
  </si>
  <si>
    <t>Auxiliar recibidor de leche del carro tanque</t>
  </si>
  <si>
    <t>Administrador del Punto de Venta</t>
  </si>
  <si>
    <t>vendedor punto de venta 1</t>
  </si>
  <si>
    <t xml:space="preserve">Mantenimiento de Maquinaria y equipos </t>
  </si>
  <si>
    <t>POR LITRO RECOGIDO</t>
  </si>
  <si>
    <t xml:space="preserve">Médico Veterinario Zootecnista </t>
  </si>
  <si>
    <t xml:space="preserve">Contador </t>
  </si>
  <si>
    <t xml:space="preserve">Abogado </t>
  </si>
  <si>
    <t>Ingeniero de Alimentos o ingeniero agroindustrial</t>
  </si>
  <si>
    <t xml:space="preserve">Aprendiz Ingeniería de Alimentos, Ingeniería Agroindustrial o Tecnología en Alimentos </t>
  </si>
  <si>
    <t>Asistencia técnica por parte de un Médico Veterinario Zootecnista que atenderá de manera individual y/o grupal a los beneficiarios.</t>
  </si>
  <si>
    <t>Asistencia técnica por parte de Ingeniero de alimentos que atenderá el proceso de la planta de transformación de la organización.</t>
  </si>
  <si>
    <t>Capacitación grupal (Taller) para la evaluación y diagnóstico inicial de condiciones productivas de las fincas. Se elegirá por parte de la asociación el grupo de 60 beneficiarios a capacitar de acuerdo con sus prioridades. Incluye refrigerio y almuerzo.</t>
  </si>
  <si>
    <t>Capacitación grupal (Taller) aborda las buenas prácticas de Ordeño (Ordeño Limpio). Se elegirá por parte de la asociación el grupo de 30 beneficiarios a capacitar de acuerdo con sus prioridades. Incluye refrigerio y almuerzo..</t>
  </si>
  <si>
    <t>Capacitación grupal (Taller) sobre manejo de Animales y Bienestar Animal. Se elegirá por parte de la asociación el grupo de 30 beneficiarios a capacitar de acuerdo con sus prioridades. Incluye refrigerio y almuerzo.</t>
  </si>
  <si>
    <t>Taller y capacitación: Buenas Prácticas de Manufactura (BPM). Control de calidad e inocuidad. Plan de limpieza y desinfección (CIP/manual). Integrantes de la organización u operarios vinculados al proceso de transformación láctea</t>
  </si>
  <si>
    <t>Ingeniero Ambiental</t>
  </si>
  <si>
    <t>ECA 1: Plan de manejo ambiental del suelo.Socialización Programa de Manejo de Materiales y Residuos de Construcción. 2. Socialización Plan de Gestión Integral de Residuos Sólidos, separación y disposición final. 3. Prácticas de manejo sostenible del suelo: - Implementación de cobertura vegetal para prevenir la erosión. - Uso adecuado de terrazas para evitar el desgaste del terreno. - Siembra de especies vegetales que favorezcan el control de la erosión y la retención de nutrientes. - Promoción de técnicas agropecuarias que contribuyan a la conservación del suelo y su fertilidad a largo plazo. (participación de 30 personas incluye refrigerio y almuerzo)</t>
  </si>
  <si>
    <t>EVENTO</t>
  </si>
  <si>
    <t>ECA 2: Plan de manejo Ambiental del agua. Socialización Plan de Gestión del Recurso Hídrico. 2. Uso eficiente del agua. 3. Uso eficiente de la energía como un factor complementario en la gestión del agua. 4. Prácticas y técnicas que permitan optimizar el consumo, reducir desperdicios y fomentar la conservación del recurso. 5. Importancia de la gestión sostenible del agua, el uso adecuado de equipos y tecnologías para mejorar la eficiencia hídrica, y la implementación de hábitos responsables que contribuyan a preservar el recurso. (participación de 30 personas incluye refrigerio y almuerzo)</t>
  </si>
  <si>
    <t xml:space="preserve">ECA 3: Plan de manejo Ambiental del Aire. Normatividad ambiental emisiones atmosféricas. 2. Identificación de fuentes de contaminación atmosférica y acústica. 3. Importancia de mantener una buena calidad del aire y promover la implementación de estrategias para reducir las emisiones y el ruido.4. Importancia de la calibración y el mantenimiento preventivo de los equipos y maquinaria, garantizando su óptimo funcionamiento y contribuyendo a la reducción de emisiones contaminantes, </t>
  </si>
  <si>
    <t>ECA 4. Plan de manejo Ambiental de Flora y Fauna. Importancia de la biodivesidad, 2.  Buenas prcticas ganadera y agricolas para la conservacion . 3. Educacion y sensibilizacion para la conservacion de flora y fauna. 4.Prevencion de la tala y uso inadecuado de recursos vegetales y animales, (participación de 30 personas incluye refrigerio y almuerzo)</t>
  </si>
  <si>
    <t>Suministro de Micromedidor Chorro Único</t>
  </si>
  <si>
    <t xml:space="preserve">Suministro de recipiente de 500 litros para almacenamiento de agua </t>
  </si>
  <si>
    <t>Alternativa provisional para la gestión de aguas residuales: Succión mediante vactor, limpieza y disposición final de las aguas residuales a través de la empresa FD&amp;MH Soluciones y Servicios S.A.S. De acuerdo con el análisis, se estima una cantidad total de 156,212 litros de aguas residuales a gestionar  durante 28 dias del mes, durante 3 meses</t>
  </si>
  <si>
    <t>LITROS</t>
  </si>
  <si>
    <t>Suministro de Punto ecológico de 53 litros con base metálica</t>
  </si>
  <si>
    <t>Plántulas nativas,(Flor amarillo) tamaño entre 50 y 60 centímetros buen estado fitosanitario</t>
  </si>
  <si>
    <t>Fertilizante Organico para siembra de Plántulas (Gallinaza) Bulto x 50 kg</t>
  </si>
  <si>
    <t>BULTO</t>
  </si>
  <si>
    <t>Mano de Obra para la siembra de plantulas con especies nativas incluyendo siembra y fertilizacionn de 300 plantulas  con aplicacion de fertilizante organico(proyectando la siembra de 40 plantulas por dia ) implementando practicas de conservacion del entorno y reducion del impacto al aire por practicas inadecuadas y quemas</t>
  </si>
  <si>
    <t>Riego Complementario</t>
  </si>
  <si>
    <t>Compra de plantulas (10%)</t>
  </si>
  <si>
    <t xml:space="preserve">Reposicion de plantulas (10%) siembra </t>
  </si>
  <si>
    <t>Profesional Socioempresarial</t>
  </si>
  <si>
    <t>Materiales, refrigerio, almuerzo, logistica  (participación de 60 personas)</t>
  </si>
  <si>
    <t>Materiales, refrigerio, almuerzo, logistica (participación de 60 personas)</t>
  </si>
  <si>
    <t>Computador escritorio IC 3 24LAP7 CORE 13 1215U 23,8"FHD, sistema operativo windows, linea AIO 3, puerto USB, memoria RAM 8 GB, capacidad del disco duro 1 TB, con puerto HDMI, Resolución de la pantalla 1920 px x 1080 px, pantalla FHD, Tamaño de la pantalla 23.5 ", cámara web, micrófono, Cantidad de núcleos 8, Velocidad del procesador 3.3 GHz.</t>
  </si>
  <si>
    <t>Aire acondicionado de 12.000 BTU M:V 12WIN.SK0 INVERTER 220V</t>
  </si>
  <si>
    <t>Aire acondicionado de 24.000 BTU M:V 24WIN.SK0 INVERTER 220V</t>
  </si>
  <si>
    <t>Suministro e instalación de Extractores de Aire de 12 Pulgadas</t>
  </si>
  <si>
    <t>Ventilador de pared, K-VAP26W, tres aspas, voltaje 110v, diámetro 26", con tres velocidades, diseño industrial, se ajusta a diferentes alturas, potencia del motor 230w.</t>
  </si>
  <si>
    <t>Software contable World Office</t>
  </si>
  <si>
    <t>Sistema de camaras de seguridad, DVR en 16k canales, en 4k megapixeles, camara hik vision full color de noche, 40 mt instalada y clableadas, caja de 10*10 videovalos en 5 megapixeles, fuente de poder y conectores, disco duro de 2 teras certificado, rack metalico de 40x60, estabilizador de 8 entradas cuatro en pico y cuatro en regulador, incliye canaletas y tomas aereas. incluye instalación.</t>
  </si>
  <si>
    <t>Administrador de Empresas y/o Ingeniero industrial y/o profesional afines.</t>
  </si>
  <si>
    <t>Mercadólogo, publicita, diseñador gráfico y/o profesional afines.</t>
  </si>
  <si>
    <t>Taller 1. Formación + Acción: Realizar capacitación sobre educación financiera, técnicas de ventas, marketing digital, negociación, y sobre tendencias del mercado y análisis de competencia, para mejorar la toma de decisiones y adaptarse a las necesidades del cliente, así como, herramientas de seguimiento e indicadores de calidad. (participación de 60 personas incluye refrigerio y almuerzo ).</t>
  </si>
  <si>
    <t>TALLER</t>
  </si>
  <si>
    <t>Taller 2. Co - Crea: Taller de capacitación sobre el manejo de redes sociales y página web. (participación de 60 personas incluye refrigerio y almuerzo )</t>
  </si>
  <si>
    <t>Taller 3. Marca Aliada: Taller de fomento del co-marketing y creación de campañas publicitarias y de branding.(participación de 60 personas incluye refrigerio y almuerzo)</t>
  </si>
  <si>
    <t>Aviso en letras_ letras 1 mt de alto en lamina de acero compuesto por la palabra ASEGAVA ( (1)punto de venta y (1) planta de producción)</t>
  </si>
  <si>
    <t>Adquisicion de pendon publicitario de 2m de alto x 1m de ancho incluye soporte</t>
  </si>
  <si>
    <t>Caja registradora para el punto de venta</t>
  </si>
  <si>
    <t>Producto de degustacion para estrategia de marketing 2 bloques de  2,500 gramos de queso crema</t>
  </si>
  <si>
    <t>Producto de degustacion para estrategia de marketing 2 bloques de de 2,5000gr de queso cheddar</t>
  </si>
  <si>
    <t>Producto de degustacion para estrategia de marketing 2 bloques de 2000 gr de queso campesino</t>
  </si>
  <si>
    <t>Suministro de Gas Licuado de petroleo para funcionamiento de Caldera para un mes de operación y 10 horas de producción</t>
  </si>
  <si>
    <t>Electricidad kW/mes</t>
  </si>
  <si>
    <t>kW</t>
  </si>
  <si>
    <t>Disel para el carro</t>
  </si>
  <si>
    <t>Gasolina para ruteros. Motocaguero</t>
  </si>
  <si>
    <t>Agua</t>
  </si>
  <si>
    <t>IMPREVISTOS</t>
  </si>
  <si>
    <t>MENSUAL</t>
  </si>
  <si>
    <t>Saravena</t>
  </si>
  <si>
    <t>ASTRID PULIDO</t>
  </si>
  <si>
    <t>https://adrgov.sharepoint.com/ADR/VIP/DAAP/DocumentosProyectos/Forms/AllItems.aspx?viewid=d9adfecd%2D2f13%2D4271%2Dbd77%2D0a8ea1fd12c2&amp;sharingv2=true&amp;fromShare=true&amp;at=9&amp;CT=1774489715438&amp;OR=OWA%2DNT%2DMail&amp;CID=01e70419%2D2818%2Dca5d%2D672e%2Da48489b2688b&amp;clickParams=eyJYLUFwcE5hbWUiOiJNaWNyb3NvZnQgT3V0bG9vayBXZWIgQXBwIiwiWC1BcHBWZXJzaW9uIjoiMjAyNjAzMTMwMDMuMDkiLCJPUyI6IldpbmRvd3MgMTAifQ%3D%3D&amp;cidOR=Client&amp;FolderCTID=0x012000B32519BE4022244980156DE1C93E7448&amp;pageCorrelationId=12a003a2%2Db09e%2Dc000%2D51b8%2Deb2ceab7c5d2&amp;timeStamp=1774492852952&amp;id=%2FADR%2FVIP%2FDAAP%2FDocumentosProyectos%2F2025%2F376%2F1%2E%20Capsula%2FResoluci%C3%B3n%2FRESOLUCION%20No%200376%20DE%202025%20BP%203642%20UNODC%2Epdf&amp;parent=%2FADR%2FVIP%2FDAAP%2FDocumentosProyectos%2F2025%2F376%2F1%2E%20Capsula%2FResoluci%C3%B3n</t>
  </si>
  <si>
    <t>https://adrgov.sharepoint.com/ADR/VIP/DAAP/DocumentosProyectos/Forms/AllItems.aspx?viewid=d9adfecd%2D2f13%2D4271%2Dbd77%2D0a8ea1fd12c2&amp;sharingv2=true&amp;fromShare=true&amp;at=9&amp;CT=1774489715438&amp;OR=OWA%2DNT%2DMail&amp;CID=01e70419%2D2818%2Dca5d%2D672e%2Da48489b2688b&amp;clickParams=eyJYLUFwcE5hbWUiOiJNaWNyb3NvZnQgT3V0bG9vayBXZWIgQXBwIiwiWC1BcHBWZXJzaW9uIjoiMjAyNjAzMTMwMDMuMDkiLCJPUyI6IldpbmRvd3MgMTAifQ%3D%3D&amp;cidOR=Client&amp;FolderCTID=0x012000B32519BE4022244980156DE1C93E7448&amp;pageCorrelationId=12a003a2%2Db09e%2Dc000%2D51b8%2Deb2ceab7c5d2&amp;timeStamp=1774492852952&amp;id=%2FADR%2FVIP%2FDAAP%2FDocumentosProyectos%2F2025%2F376%2F2%2E%20Ejecuci%C3%B3n%2F2%2E1%2E%20Convenio%20PIDAR%2F2%2E1%2E1%2E%20Socializaci%C3%B3n%20PIDAR%2FF%2DDER%2D001%20ACTA%20SOCIALIZACION%20PIDAR%20376%20ASEGAVA%2Epdf&amp;parent=%2FADR%2FVIP%2FDAAP%2FDocumentosProyectos%2F2025%2F376%2F2%2E%20Ejecuci%C3%B3n%2F2%2E1%2E%20Convenio%20PIDAR%2F2%2E1%2E1%2E%20Socializaci%C3%B3n%20PIDAR</t>
  </si>
  <si>
    <t>Desde 31/07/2025 hasta 21/09/2025 Carlos Ramirez, 
Desde 22/09/2025 hasta 12/11/2025 Eliana Sambrano.
Desde 13/11/2025 hasta l31/12/2026 Diego Armando Solano,           Desde 28/01/2026 a la actualidad: mauricio manrique</t>
  </si>
  <si>
    <t>Carlos Neira
Gustavo Castro</t>
  </si>
  <si>
    <t xml:space="preserve">23/09/2025: El proyecto cuenta con resolución, se socializó y se encuentra a la espera de la firma del Memorando de Acuerdo por parte de la UNODC. Para su implementación, se deben cumplir los requerimientos relacionados con los vertimientos de aguas servidas, así como gestionar los permisos correspondientes para el uso de agua potable.
22/10/2025: Por parte de la ONUDC se está adelantando la evaluación de las capacidades de la organización con el fin de definir si requiere o no socio implementador. Hasta tanto no se cuente con dicha evaluación no se adelantará la firma del memorando de Acuerdo. Se tiene prevista visita de Seguimiento y Control para el presente mes de octubre.
24/11/2025: Se llevó a cabo visita de Seguimiento y Control encontrando que el predio destinado por la organización para la construcción de la planta ya se encuentra limpio y disponible. Se encontró una organización fortalecida. ONUDC considera que a mediados de diciembre 2025 tendrá respuesta sobre memorando de acuerdo y la capacidad de la organización para ejecutar. Aun está por resolverse la situación del permiso ambiental de vertimientos.                                                                                                                                                                                                                                            25/03/2026: El apoyo a la supervision indica que el memorando de acuerdo quedo firmado el dia 24/03/2026, quedando aun  pendiente reunion CTGl, para aprobar dicho memorando.el 03/12/2025  El nuevo apoyo a la supervisión indicó que la conformación del primer Comité Técnico de Gestión Local (CTGL) se programará para la próxima semana, contando con la agenda de los implicados en el proyecto                                                                                                                                                                                                                                                                                                                         25/04/2026: LLego el memorando de acuerdo, pero aun no esta su soporte en el sahrpoint, se esta en el proceso de compra de poliza para continuar con el proceso.                                                                                             </t>
  </si>
  <si>
    <t>https://adrgov-my.sharepoint.com/shared?id=%2FADR%2FVIP%2FDAAP%2FDocumentosProyectos%2F2025%2F376%2F2%2E%20Ejecuci%C3%B3n%2F2%2E2%2E%20UTT%2F2%2E2%2E2%2E%20Seguimiento%20a%20la%20ejecuci%C3%B3n&amp;listurl=https%3A%2F%2Fadrgov%2Esharepoint%2Ecom%2FADR%2FVIP%2FDAAP%2FDocumentosProyectos&amp;viewid=d9adfecd%2D2f13%2D4271%2Dbd77%2D0a8ea1fd12c2</t>
  </si>
  <si>
    <t>FALTA FIRMA DEL SUPERVISOR DEL PIDAR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</si>
</sst>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 numFmtId="172" formatCode="_(&quot;$&quot;* #,##0.00_);_(&quot;$&quot;* \(#,##0.00\);_(&quot;$&quot;* &quot;-&quot;??_);_(@_)"/>
  </numFmts>
  <fonts count="55"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sz val="11"/>
      <color theme="1"/>
      <name val="Arial"/>
      <family val="2"/>
    </font>
    <font>
      <sz val="11"/>
      <name val="Arial"/>
      <family val="2"/>
    </font>
    <font>
      <b/>
      <sz val="28"/>
      <color theme="6" tint="-0.499984740745262"/>
      <name val="Arial"/>
      <family val="2"/>
    </font>
    <font>
      <b/>
      <sz val="12"/>
      <name val="Arial"/>
      <family val="2"/>
    </font>
    <font>
      <sz val="20"/>
      <color theme="1"/>
      <name val="Arial"/>
      <family val="2"/>
    </font>
    <font>
      <b/>
      <sz val="36"/>
      <name val="Arial"/>
      <family val="2"/>
    </font>
    <font>
      <b/>
      <sz val="20"/>
      <name val="Arial"/>
      <family val="2"/>
    </font>
    <font>
      <b/>
      <sz val="20"/>
      <color rgb="FF000000"/>
      <name val="Arial"/>
      <family val="2"/>
    </font>
    <font>
      <b/>
      <sz val="16"/>
      <name val="Arial"/>
      <family val="2"/>
    </font>
    <font>
      <sz val="12"/>
      <color theme="1"/>
      <name val="Arial"/>
      <family val="2"/>
    </font>
    <font>
      <sz val="12"/>
      <color theme="2" tint="-0.749992370372631"/>
      <name val="Arial"/>
      <family val="2"/>
    </font>
    <font>
      <sz val="12"/>
      <color theme="2" tint="-0.89999084444715716"/>
      <name val="Arial"/>
      <family val="2"/>
    </font>
    <font>
      <b/>
      <sz val="12"/>
      <color theme="2" tint="-0.89999084444715716"/>
      <name val="Arial"/>
      <family val="2"/>
    </font>
    <font>
      <b/>
      <sz val="12"/>
      <color rgb="FF006100"/>
      <name val="Arial"/>
      <family val="2"/>
    </font>
    <font>
      <sz val="12"/>
      <name val="Arial"/>
      <family val="2"/>
    </font>
    <font>
      <b/>
      <sz val="12"/>
      <color theme="6" tint="-0.499984740745262"/>
      <name val="Arial"/>
      <family val="2"/>
    </font>
    <font>
      <b/>
      <sz val="12"/>
      <color indexed="8"/>
      <name val="Arial"/>
      <family val="2"/>
    </font>
    <font>
      <sz val="12"/>
      <color rgb="FF006100"/>
      <name val="Arial"/>
      <family val="2"/>
    </font>
    <font>
      <sz val="12"/>
      <color indexed="8"/>
      <name val="Arial"/>
      <family val="2"/>
    </font>
    <font>
      <i/>
      <sz val="12"/>
      <name val="Arial"/>
      <family val="2"/>
    </font>
    <font>
      <b/>
      <sz val="12"/>
      <color theme="1" tint="0.499984740745262"/>
      <name val="Arial"/>
      <family val="2"/>
    </font>
    <font>
      <sz val="12"/>
      <color theme="1" tint="0.499984740745262"/>
      <name val="Arial"/>
      <family val="2"/>
    </font>
    <font>
      <b/>
      <sz val="20"/>
      <color theme="0"/>
      <name val="Arial"/>
      <family val="2"/>
    </font>
    <font>
      <b/>
      <sz val="12"/>
      <color theme="1" tint="0.34998626667073579"/>
      <name val="Arial"/>
      <family val="2"/>
    </font>
    <font>
      <b/>
      <sz val="11"/>
      <color theme="1" tint="0.34998626667073579"/>
      <name val="Arial"/>
      <family val="2"/>
    </font>
    <font>
      <b/>
      <sz val="20"/>
      <color theme="1" tint="0.34998626667073579"/>
      <name val="Arial"/>
      <family val="2"/>
    </font>
    <font>
      <sz val="14"/>
      <name val="Arial"/>
      <family val="2"/>
    </font>
    <font>
      <b/>
      <sz val="14"/>
      <name val="Arial"/>
      <family val="2"/>
    </font>
    <font>
      <sz val="20"/>
      <name val="Arial"/>
      <family val="2"/>
    </font>
    <font>
      <sz val="14"/>
      <color rgb="FF1D1B10"/>
      <name val="Arial"/>
      <family val="2"/>
    </font>
    <font>
      <sz val="11"/>
      <name val="Calibri"/>
      <family val="2"/>
    </font>
    <font>
      <sz val="16"/>
      <name val="Calibri"/>
      <family val="2"/>
    </font>
    <font>
      <sz val="14"/>
      <name val="Calibri"/>
      <family val="2"/>
    </font>
    <font>
      <b/>
      <sz val="11"/>
      <color rgb="FF4F6128"/>
      <name val="Calibri"/>
      <family val="2"/>
    </font>
    <font>
      <b/>
      <sz val="14"/>
      <color rgb="FF000000"/>
      <name val="Calibri"/>
      <family val="2"/>
    </font>
    <font>
      <b/>
      <sz val="18"/>
      <color rgb="FF006100"/>
      <name val="Calibri"/>
      <family val="2"/>
      <scheme val="minor"/>
    </font>
    <font>
      <sz val="11"/>
      <name val="Calibri"/>
      <family val="2"/>
      <scheme val="minor"/>
    </font>
    <font>
      <sz val="20"/>
      <color rgb="FF006100"/>
      <name val="Calibri"/>
      <family val="2"/>
      <scheme val="minor"/>
    </font>
    <font>
      <sz val="18"/>
      <name val="Calibri"/>
      <family val="2"/>
    </font>
    <font>
      <sz val="18"/>
      <name val="Calibri"/>
      <family val="2"/>
      <scheme val="minor"/>
    </font>
    <font>
      <sz val="11"/>
      <color rgb="FF000000"/>
      <name val="Calibri"/>
      <family val="2"/>
    </font>
    <font>
      <i/>
      <sz val="14"/>
      <name val="Calibri"/>
      <family val="2"/>
    </font>
    <font>
      <sz val="16"/>
      <name val="Calibri"/>
      <family val="2"/>
      <scheme val="minor"/>
    </font>
    <font>
      <sz val="14"/>
      <name val="Calibri"/>
      <family val="2"/>
      <scheme val="minor"/>
    </font>
    <font>
      <b/>
      <sz val="11"/>
      <color theme="6" tint="-0.499984740745262"/>
      <name val="Calibri"/>
      <family val="2"/>
      <scheme val="minor"/>
    </font>
    <font>
      <b/>
      <sz val="14"/>
      <color indexed="8"/>
      <name val="Calibri"/>
      <family val="2"/>
      <scheme val="minor"/>
    </font>
    <font>
      <sz val="11"/>
      <color indexed="8"/>
      <name val="Calibri"/>
      <family val="2"/>
      <scheme val="minor"/>
    </font>
    <font>
      <i/>
      <sz val="16"/>
      <name val="Calibri"/>
      <family val="2"/>
    </font>
    <font>
      <u/>
      <sz val="11"/>
      <color theme="10"/>
      <name val="Calibri"/>
      <family val="2"/>
      <scheme val="minor"/>
    </font>
    <font>
      <sz val="8"/>
      <name val="Calibri"/>
      <family val="2"/>
      <scheme val="minor"/>
    </font>
  </fonts>
  <fills count="23">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0"/>
        <bgColor rgb="FF000000"/>
      </patternFill>
    </fill>
    <fill>
      <patternFill patternType="solid">
        <fgColor theme="1" tint="0.499984740745262"/>
        <bgColor rgb="FF000000"/>
      </patternFill>
    </fill>
    <fill>
      <patternFill patternType="solid">
        <fgColor rgb="FFEFF4E4"/>
        <bgColor indexed="64"/>
      </patternFill>
    </fill>
    <fill>
      <patternFill patternType="solid">
        <fgColor theme="2" tint="-9.9978637043366805E-2"/>
        <bgColor indexed="64"/>
      </patternFill>
    </fill>
    <fill>
      <patternFill patternType="solid">
        <fgColor theme="5" tint="-0.249977111117893"/>
        <bgColor indexed="64"/>
      </patternFill>
    </fill>
    <fill>
      <patternFill patternType="solid">
        <fgColor rgb="FF7F7F7F"/>
        <bgColor rgb="FF7F7F7F"/>
      </patternFill>
    </fill>
    <fill>
      <patternFill patternType="solid">
        <fgColor rgb="FFEAF1DD"/>
        <bgColor rgb="FFEAF1DD"/>
      </patternFill>
    </fill>
    <fill>
      <patternFill patternType="solid">
        <fgColor rgb="FFF2F2F2"/>
        <bgColor rgb="FFF2F2F2"/>
      </patternFill>
    </fill>
    <fill>
      <patternFill patternType="solid">
        <fgColor rgb="FFDBE5F1"/>
        <bgColor rgb="FFDBE5F1"/>
      </patternFill>
    </fill>
    <fill>
      <patternFill patternType="solid">
        <fgColor theme="8" tint="0.7999816888943144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theme="0" tint="-0.24997711111789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right style="thin">
        <color auto="1"/>
      </right>
      <top/>
      <bottom/>
      <diagonal/>
    </border>
    <border>
      <left/>
      <right style="thin">
        <color auto="1"/>
      </right>
      <top/>
      <bottom style="thin">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
      <left style="thin">
        <color auto="1"/>
      </left>
      <right style="thin">
        <color rgb="FF000000"/>
      </right>
      <top style="thin">
        <color indexed="64"/>
      </top>
      <bottom/>
      <diagonal/>
    </border>
    <border>
      <left style="thin">
        <color auto="1"/>
      </left>
      <right style="thin">
        <color auto="1"/>
      </right>
      <top style="thin">
        <color rgb="FF000000"/>
      </top>
      <bottom/>
      <diagonal/>
    </border>
    <border>
      <left style="thin">
        <color auto="1"/>
      </left>
      <right style="thin">
        <color auto="1"/>
      </right>
      <top/>
      <bottom style="thin">
        <color rgb="FF000000"/>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rgb="FF000000"/>
      </left>
      <right style="thin">
        <color rgb="FF000000"/>
      </right>
      <top/>
      <bottom style="thin">
        <color indexed="64"/>
      </bottom>
      <diagonal/>
    </border>
    <border>
      <left style="thin">
        <color auto="1"/>
      </left>
      <right style="thin">
        <color rgb="FF000000"/>
      </right>
      <top/>
      <bottom style="thin">
        <color auto="1"/>
      </bottom>
      <diagonal/>
    </border>
    <border>
      <left/>
      <right/>
      <top style="thin">
        <color auto="1"/>
      </top>
      <bottom style="thin">
        <color rgb="FF000000"/>
      </bottom>
      <diagonal/>
    </border>
  </borders>
  <cellStyleXfs count="13">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53" fillId="0" borderId="0" applyNumberFormat="0" applyFill="0" applyBorder="0" applyAlignment="0" applyProtection="0"/>
    <xf numFmtId="0" fontId="3" fillId="0" borderId="0"/>
    <xf numFmtId="0" fontId="3" fillId="0" borderId="0"/>
    <xf numFmtId="172" fontId="3" fillId="0" borderId="0" applyFont="0" applyFill="0" applyBorder="0" applyAlignment="0" applyProtection="0"/>
  </cellStyleXfs>
  <cellXfs count="363">
    <xf numFmtId="0" fontId="0" fillId="0" borderId="0" xfId="0"/>
    <xf numFmtId="0" fontId="5" fillId="11" borderId="0" xfId="0" applyFont="1" applyFill="1" applyAlignment="1">
      <alignment horizontal="center" vertical="center" readingOrder="1"/>
    </xf>
    <xf numFmtId="0" fontId="5" fillId="7" borderId="0" xfId="0" applyFont="1" applyFill="1" applyAlignment="1">
      <alignment horizontal="center" vertical="center" readingOrder="1"/>
    </xf>
    <xf numFmtId="0" fontId="6" fillId="11" borderId="0" xfId="6" applyFont="1" applyFill="1" applyAlignment="1">
      <alignment horizontal="center" vertical="center" readingOrder="1"/>
    </xf>
    <xf numFmtId="0" fontId="7" fillId="4" borderId="7" xfId="6" applyFont="1" applyFill="1" applyBorder="1" applyAlignment="1">
      <alignment vertical="top" wrapText="1" readingOrder="1"/>
    </xf>
    <xf numFmtId="0" fontId="7" fillId="4" borderId="0" xfId="6" applyFont="1" applyFill="1" applyAlignment="1">
      <alignment vertical="top" wrapText="1" readingOrder="1"/>
    </xf>
    <xf numFmtId="0" fontId="7" fillId="11" borderId="0" xfId="6" applyFont="1" applyFill="1" applyAlignment="1">
      <alignment horizontal="center" vertical="center" readingOrder="1"/>
    </xf>
    <xf numFmtId="0" fontId="8" fillId="11" borderId="0" xfId="6" applyFont="1" applyFill="1" applyAlignment="1">
      <alignment horizontal="center" vertical="center" wrapText="1" readingOrder="1"/>
    </xf>
    <xf numFmtId="0" fontId="6" fillId="11" borderId="0" xfId="0" applyFont="1" applyFill="1" applyAlignment="1">
      <alignment horizontal="center" vertical="center" readingOrder="1"/>
    </xf>
    <xf numFmtId="0" fontId="9" fillId="7" borderId="0" xfId="0" applyFont="1" applyFill="1" applyAlignment="1">
      <alignment horizontal="center" vertical="center" readingOrder="1"/>
    </xf>
    <xf numFmtId="0" fontId="9" fillId="11" borderId="0" xfId="0" applyFont="1" applyFill="1" applyAlignment="1">
      <alignment horizontal="center" vertical="center" wrapText="1" readingOrder="1"/>
    </xf>
    <xf numFmtId="168" fontId="11" fillId="14" borderId="0" xfId="7" applyNumberFormat="1" applyFont="1" applyFill="1" applyBorder="1" applyAlignment="1" applyProtection="1">
      <alignment horizontal="center" vertical="center" wrapText="1" readingOrder="1"/>
    </xf>
    <xf numFmtId="168" fontId="11" fillId="11" borderId="0" xfId="7" applyNumberFormat="1" applyFont="1" applyFill="1" applyBorder="1" applyAlignment="1" applyProtection="1">
      <alignment horizontal="center" vertical="center" wrapText="1" readingOrder="1"/>
    </xf>
    <xf numFmtId="0" fontId="16" fillId="11" borderId="0" xfId="0" applyFont="1" applyFill="1" applyAlignment="1">
      <alignment horizontal="center" vertical="center" wrapText="1" readingOrder="1"/>
    </xf>
    <xf numFmtId="0" fontId="16" fillId="11" borderId="0" xfId="0" applyFont="1" applyFill="1" applyAlignment="1">
      <alignment horizontal="center" vertical="center" readingOrder="1"/>
    </xf>
    <xf numFmtId="0" fontId="14" fillId="7" borderId="0" xfId="0" applyFont="1" applyFill="1" applyAlignment="1">
      <alignment horizontal="center" vertical="center" readingOrder="1"/>
    </xf>
    <xf numFmtId="166" fontId="20"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readingOrder="1"/>
    </xf>
    <xf numFmtId="3" fontId="21" fillId="8" borderId="1" xfId="0" applyNumberFormat="1" applyFont="1" applyFill="1" applyBorder="1" applyAlignment="1">
      <alignment horizontal="center" vertical="center" readingOrder="1"/>
    </xf>
    <xf numFmtId="166" fontId="20" fillId="4" borderId="1" xfId="1" applyNumberFormat="1" applyFont="1" applyFill="1" applyBorder="1" applyAlignment="1">
      <alignment horizontal="center" vertical="center" wrapText="1" readingOrder="1"/>
    </xf>
    <xf numFmtId="166" fontId="19" fillId="4" borderId="1" xfId="1" applyNumberFormat="1" applyFont="1" applyFill="1" applyBorder="1" applyAlignment="1">
      <alignment horizontal="center" vertical="center" wrapText="1" readingOrder="1"/>
    </xf>
    <xf numFmtId="166" fontId="23" fillId="4" borderId="1" xfId="1" applyNumberFormat="1" applyFont="1" applyFill="1" applyBorder="1" applyAlignment="1">
      <alignment horizontal="center" vertical="center" readingOrder="1"/>
    </xf>
    <xf numFmtId="166" fontId="19" fillId="11" borderId="0" xfId="1" applyNumberFormat="1" applyFont="1" applyFill="1" applyBorder="1" applyAlignment="1">
      <alignment horizontal="center" vertical="center" wrapText="1" readingOrder="1"/>
    </xf>
    <xf numFmtId="0" fontId="25" fillId="8" borderId="1" xfId="0" applyFont="1" applyFill="1" applyBorder="1" applyAlignment="1">
      <alignment horizontal="center" vertical="center" readingOrder="1"/>
    </xf>
    <xf numFmtId="0" fontId="26" fillId="4" borderId="1" xfId="0" applyFont="1" applyFill="1" applyBorder="1" applyAlignment="1">
      <alignment horizontal="center" vertical="center" wrapText="1" readingOrder="1"/>
    </xf>
    <xf numFmtId="0" fontId="8" fillId="8" borderId="0" xfId="0" applyFont="1" applyFill="1" applyAlignment="1">
      <alignment horizontal="center" vertical="center" wrapText="1" readingOrder="1"/>
    </xf>
    <xf numFmtId="14" fontId="8" fillId="8" borderId="0" xfId="0" applyNumberFormat="1" applyFont="1" applyFill="1" applyAlignment="1">
      <alignment horizontal="center" vertical="center" wrapText="1" readingOrder="1"/>
    </xf>
    <xf numFmtId="0" fontId="19" fillId="0" borderId="2" xfId="0" applyFont="1" applyBorder="1" applyAlignment="1">
      <alignment vertical="center" wrapText="1" readingOrder="1"/>
    </xf>
    <xf numFmtId="0" fontId="19" fillId="0" borderId="5" xfId="0" applyFont="1" applyBorder="1" applyAlignment="1">
      <alignment vertical="center" wrapText="1" readingOrder="1"/>
    </xf>
    <xf numFmtId="170" fontId="8" fillId="8" borderId="0" xfId="8" applyNumberFormat="1" applyFont="1" applyFill="1" applyAlignment="1">
      <alignment horizontal="center" vertical="center" wrapText="1" readingOrder="1"/>
    </xf>
    <xf numFmtId="0" fontId="8" fillId="16" borderId="0" xfId="0" applyFont="1" applyFill="1" applyAlignment="1">
      <alignment horizontal="left" vertical="center" wrapText="1" readingOrder="1"/>
    </xf>
    <xf numFmtId="0" fontId="8" fillId="16" borderId="0" xfId="0" applyFont="1" applyFill="1" applyAlignment="1">
      <alignment horizontal="center" vertical="center" wrapText="1" readingOrder="1"/>
    </xf>
    <xf numFmtId="14" fontId="8" fillId="16" borderId="0" xfId="0" applyNumberFormat="1" applyFont="1" applyFill="1" applyAlignment="1">
      <alignment horizontal="center" vertical="center" wrapText="1" readingOrder="1"/>
    </xf>
    <xf numFmtId="170" fontId="8" fillId="16" borderId="0" xfId="8" applyNumberFormat="1" applyFont="1" applyFill="1" applyAlignment="1">
      <alignment horizontal="center" vertical="center" wrapText="1" readingOrder="1"/>
    </xf>
    <xf numFmtId="0" fontId="8" fillId="8" borderId="4" xfId="0" applyFont="1" applyFill="1" applyBorder="1" applyAlignment="1">
      <alignment horizontal="center" vertical="center" wrapText="1" readingOrder="1"/>
    </xf>
    <xf numFmtId="14" fontId="8" fillId="8" borderId="4" xfId="0" applyNumberFormat="1" applyFont="1" applyFill="1" applyBorder="1" applyAlignment="1">
      <alignment horizontal="center" vertical="center" wrapText="1" readingOrder="1"/>
    </xf>
    <xf numFmtId="0" fontId="24" fillId="11" borderId="0" xfId="0" applyFont="1" applyFill="1" applyAlignment="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7" fillId="4" borderId="0" xfId="6" applyFont="1" applyFill="1" applyAlignment="1">
      <alignment horizontal="center" vertical="top" wrapText="1" readingOrder="1"/>
    </xf>
    <xf numFmtId="0" fontId="14" fillId="11" borderId="0" xfId="0" applyFont="1" applyFill="1" applyAlignment="1">
      <alignment horizontal="center" vertical="center" wrapText="1" readingOrder="1"/>
    </xf>
    <xf numFmtId="0" fontId="19" fillId="11" borderId="0" xfId="0" applyFont="1" applyFill="1" applyAlignment="1">
      <alignment horizontal="center" vertical="center" readingOrder="1"/>
    </xf>
    <xf numFmtId="0" fontId="14" fillId="11" borderId="0" xfId="0" applyFont="1" applyFill="1" applyAlignment="1">
      <alignment horizontal="center" vertical="center" readingOrder="1"/>
    </xf>
    <xf numFmtId="0" fontId="9" fillId="11" borderId="0" xfId="0" applyFont="1" applyFill="1" applyAlignment="1">
      <alignment horizontal="center" vertical="center" readingOrder="1"/>
    </xf>
    <xf numFmtId="170" fontId="8" fillId="8" borderId="4" xfId="8" applyNumberFormat="1" applyFont="1" applyFill="1" applyBorder="1" applyAlignment="1">
      <alignment horizontal="center" vertical="center" wrapText="1" readingOrder="1"/>
    </xf>
    <xf numFmtId="0" fontId="8" fillId="8" borderId="8" xfId="0" applyFont="1" applyFill="1" applyBorder="1" applyAlignment="1">
      <alignment horizontal="left" vertical="center" wrapText="1" readingOrder="1"/>
    </xf>
    <xf numFmtId="0" fontId="14" fillId="11" borderId="0" xfId="0" applyFont="1" applyFill="1" applyAlignment="1">
      <alignment vertical="center" wrapText="1" readingOrder="1"/>
    </xf>
    <xf numFmtId="0" fontId="28" fillId="8" borderId="1" xfId="2" applyFont="1" applyFill="1" applyBorder="1" applyAlignment="1">
      <alignment horizontal="center" vertical="center" wrapText="1" readingOrder="1"/>
    </xf>
    <xf numFmtId="0" fontId="29" fillId="8" borderId="1" xfId="2" applyFont="1" applyFill="1" applyBorder="1" applyAlignment="1">
      <alignment horizontal="center" vertical="center" wrapText="1" readingOrder="1"/>
    </xf>
    <xf numFmtId="0" fontId="31" fillId="11" borderId="0" xfId="0" applyFont="1" applyFill="1" applyAlignment="1">
      <alignment horizontal="center" vertical="center" readingOrder="1"/>
    </xf>
    <xf numFmtId="0" fontId="32" fillId="8" borderId="1" xfId="6" applyFont="1" applyFill="1" applyBorder="1" applyAlignment="1">
      <alignment horizontal="center" vertical="center" wrapText="1" readingOrder="1"/>
    </xf>
    <xf numFmtId="0" fontId="35" fillId="18" borderId="0" xfId="0" applyFont="1" applyFill="1" applyAlignment="1">
      <alignment horizontal="center" vertical="center" readingOrder="1"/>
    </xf>
    <xf numFmtId="166" fontId="38" fillId="21" borderId="26" xfId="0" applyNumberFormat="1" applyFont="1" applyFill="1" applyBorder="1" applyAlignment="1">
      <alignment horizontal="center" vertical="center" wrapText="1" readingOrder="1"/>
    </xf>
    <xf numFmtId="166" fontId="35" fillId="21" borderId="26" xfId="0" applyNumberFormat="1" applyFont="1" applyFill="1" applyBorder="1" applyAlignment="1">
      <alignment horizontal="center" vertical="center" wrapText="1" readingOrder="1"/>
    </xf>
    <xf numFmtId="166" fontId="35" fillId="21" borderId="26" xfId="0" applyNumberFormat="1" applyFont="1" applyFill="1" applyBorder="1" applyAlignment="1">
      <alignment horizontal="center" vertical="center" readingOrder="1"/>
    </xf>
    <xf numFmtId="3" fontId="39" fillId="20" borderId="26" xfId="0" applyNumberFormat="1" applyFont="1" applyFill="1" applyBorder="1" applyAlignment="1">
      <alignment horizontal="center" vertical="center" readingOrder="1"/>
    </xf>
    <xf numFmtId="166" fontId="38" fillId="0" borderId="26" xfId="0" applyNumberFormat="1" applyFont="1" applyBorder="1" applyAlignment="1">
      <alignment horizontal="center" vertical="center" wrapText="1" readingOrder="1"/>
    </xf>
    <xf numFmtId="166" fontId="35" fillId="0" borderId="26" xfId="0" applyNumberFormat="1" applyFont="1" applyBorder="1" applyAlignment="1">
      <alignment horizontal="center" vertical="center" wrapText="1" readingOrder="1"/>
    </xf>
    <xf numFmtId="166" fontId="45" fillId="0" borderId="26" xfId="0" applyNumberFormat="1" applyFont="1" applyBorder="1" applyAlignment="1">
      <alignment horizontal="center" vertical="center" readingOrder="1"/>
    </xf>
    <xf numFmtId="0" fontId="35" fillId="18" borderId="0" xfId="0" applyFont="1" applyFill="1" applyAlignment="1">
      <alignment horizontal="center" vertical="center" wrapText="1" readingOrder="1"/>
    </xf>
    <xf numFmtId="3" fontId="39" fillId="20" borderId="26" xfId="0" applyNumberFormat="1" applyFont="1" applyFill="1" applyBorder="1" applyAlignment="1">
      <alignment horizontal="center" vertical="center" wrapText="1" readingOrder="1"/>
    </xf>
    <xf numFmtId="0" fontId="35" fillId="10" borderId="13" xfId="0" applyFont="1" applyFill="1" applyBorder="1" applyAlignment="1">
      <alignment horizontal="center" vertical="center" wrapText="1" readingOrder="1"/>
    </xf>
    <xf numFmtId="0" fontId="0" fillId="0" borderId="0" xfId="0" applyAlignment="1">
      <alignment wrapText="1"/>
    </xf>
    <xf numFmtId="0" fontId="36" fillId="0" borderId="18" xfId="0" applyFont="1" applyBorder="1" applyAlignment="1">
      <alignment vertical="center" wrapText="1" readingOrder="1"/>
    </xf>
    <xf numFmtId="166" fontId="45" fillId="0" borderId="26" xfId="0" applyNumberFormat="1" applyFont="1" applyBorder="1" applyAlignment="1">
      <alignment horizontal="center" vertical="center" wrapText="1" readingOrder="1"/>
    </xf>
    <xf numFmtId="0" fontId="35" fillId="10" borderId="12" xfId="0" applyFont="1" applyFill="1" applyBorder="1" applyAlignment="1">
      <alignment horizontal="center" vertical="center" wrapText="1" readingOrder="1"/>
    </xf>
    <xf numFmtId="0" fontId="35" fillId="10" borderId="18" xfId="0" applyFont="1" applyFill="1" applyBorder="1" applyAlignment="1">
      <alignment horizontal="center" vertical="center" wrapText="1" readingOrder="1"/>
    </xf>
    <xf numFmtId="0" fontId="0" fillId="7" borderId="0" xfId="0" applyFill="1" applyAlignment="1">
      <alignment horizontal="center" vertical="center" readingOrder="1"/>
    </xf>
    <xf numFmtId="166" fontId="49" fillId="2" borderId="1" xfId="2" applyNumberFormat="1" applyFont="1" applyFill="1" applyBorder="1" applyAlignment="1">
      <alignment horizontal="center" vertical="center" wrapText="1" readingOrder="1"/>
    </xf>
    <xf numFmtId="166" fontId="0" fillId="2" borderId="1" xfId="2" applyNumberFormat="1" applyFont="1" applyFill="1" applyBorder="1" applyAlignment="1">
      <alignment horizontal="center" vertical="center" wrapText="1" readingOrder="1"/>
    </xf>
    <xf numFmtId="166" fontId="1" fillId="2" borderId="1" xfId="2" applyNumberFormat="1" applyFill="1" applyBorder="1" applyAlignment="1">
      <alignment horizontal="center" vertical="center" wrapText="1" readingOrder="1"/>
    </xf>
    <xf numFmtId="166" fontId="1" fillId="2" borderId="1" xfId="2" applyNumberFormat="1" applyFill="1" applyBorder="1" applyAlignment="1">
      <alignment horizontal="center" vertical="center" readingOrder="1"/>
    </xf>
    <xf numFmtId="3" fontId="50" fillId="8" borderId="1" xfId="0" applyNumberFormat="1" applyFont="1" applyFill="1" applyBorder="1" applyAlignment="1">
      <alignment horizontal="center" vertical="center" readingOrder="1"/>
    </xf>
    <xf numFmtId="166" fontId="49" fillId="4" borderId="1" xfId="1" applyNumberFormat="1" applyFont="1" applyFill="1" applyBorder="1" applyAlignment="1">
      <alignment horizontal="center" vertical="center" wrapText="1" readingOrder="1"/>
    </xf>
    <xf numFmtId="166" fontId="41" fillId="4" borderId="1" xfId="1" applyNumberFormat="1" applyFont="1" applyFill="1" applyBorder="1" applyAlignment="1">
      <alignment horizontal="center" vertical="center" wrapText="1" readingOrder="1"/>
    </xf>
    <xf numFmtId="166" fontId="51" fillId="4" borderId="1" xfId="1" applyNumberFormat="1" applyFont="1" applyFill="1" applyBorder="1" applyAlignment="1">
      <alignment horizontal="center" vertical="center" readingOrder="1"/>
    </xf>
    <xf numFmtId="166" fontId="35" fillId="0" borderId="13" xfId="0" applyNumberFormat="1" applyFont="1" applyBorder="1" applyAlignment="1">
      <alignment horizontal="center" vertical="center" wrapText="1" readingOrder="1"/>
    </xf>
    <xf numFmtId="166" fontId="45" fillId="0" borderId="13" xfId="0" applyNumberFormat="1" applyFont="1" applyBorder="1" applyAlignment="1">
      <alignment horizontal="center" vertical="center" readingOrder="1"/>
    </xf>
    <xf numFmtId="3" fontId="39" fillId="20" borderId="13" xfId="0" applyNumberFormat="1" applyFont="1" applyFill="1" applyBorder="1" applyAlignment="1">
      <alignment horizontal="center" vertical="center" readingOrder="1"/>
    </xf>
    <xf numFmtId="165" fontId="5" fillId="7" borderId="0" xfId="1" applyFont="1" applyFill="1" applyAlignment="1">
      <alignment horizontal="center" vertical="center" readingOrder="1"/>
    </xf>
    <xf numFmtId="165" fontId="7" fillId="4" borderId="0" xfId="1" applyFont="1" applyFill="1" applyAlignment="1">
      <alignment horizontal="center" vertical="top" wrapText="1" readingOrder="1"/>
    </xf>
    <xf numFmtId="165" fontId="7" fillId="11" borderId="0" xfId="1" applyFont="1" applyFill="1" applyAlignment="1">
      <alignment horizontal="center" vertical="center" readingOrder="1"/>
    </xf>
    <xf numFmtId="165" fontId="11" fillId="11" borderId="0" xfId="1" applyFont="1" applyFill="1" applyBorder="1" applyAlignment="1" applyProtection="1">
      <alignment horizontal="center" vertical="center" wrapText="1" readingOrder="1"/>
    </xf>
    <xf numFmtId="165" fontId="8" fillId="8" borderId="0" xfId="1" applyFont="1" applyFill="1" applyAlignment="1">
      <alignment horizontal="center" vertical="center" wrapText="1" readingOrder="1"/>
    </xf>
    <xf numFmtId="165" fontId="8" fillId="8" borderId="4" xfId="1" applyFont="1" applyFill="1" applyBorder="1" applyAlignment="1">
      <alignment horizontal="center" vertical="center" wrapText="1" readingOrder="1"/>
    </xf>
    <xf numFmtId="165" fontId="8" fillId="16" borderId="0" xfId="1" applyFont="1" applyFill="1" applyAlignment="1">
      <alignment horizontal="center" vertical="center" wrapText="1" readingOrder="1"/>
    </xf>
    <xf numFmtId="165" fontId="24" fillId="11" borderId="0" xfId="1" applyFont="1" applyFill="1" applyAlignment="1">
      <alignment horizontal="center" vertical="center" wrapText="1" readingOrder="1"/>
    </xf>
    <xf numFmtId="165" fontId="14" fillId="7" borderId="0" xfId="1" applyFont="1" applyFill="1" applyAlignment="1">
      <alignment horizontal="center" vertical="center" readingOrder="1"/>
    </xf>
    <xf numFmtId="165" fontId="9" fillId="7" borderId="0" xfId="1" applyFont="1" applyFill="1" applyAlignment="1">
      <alignment horizontal="center" vertical="center" readingOrder="1"/>
    </xf>
    <xf numFmtId="164" fontId="5" fillId="7" borderId="0" xfId="8" applyFont="1" applyFill="1" applyAlignment="1">
      <alignment horizontal="center" vertical="center" readingOrder="1"/>
    </xf>
    <xf numFmtId="164" fontId="7" fillId="4" borderId="0" xfId="8" applyFont="1" applyFill="1" applyAlignment="1">
      <alignment vertical="top" wrapText="1" readingOrder="1"/>
    </xf>
    <xf numFmtId="164" fontId="7" fillId="11" borderId="0" xfId="8" applyFont="1" applyFill="1" applyAlignment="1">
      <alignment horizontal="center" vertical="center" readingOrder="1"/>
    </xf>
    <xf numFmtId="164" fontId="11" fillId="11" borderId="0" xfId="8" applyFont="1" applyFill="1" applyBorder="1" applyAlignment="1" applyProtection="1">
      <alignment horizontal="center" vertical="center" wrapText="1" readingOrder="1"/>
    </xf>
    <xf numFmtId="164" fontId="8" fillId="8" borderId="0" xfId="8" applyFont="1" applyFill="1" applyAlignment="1">
      <alignment horizontal="center" vertical="center" wrapText="1" readingOrder="1"/>
    </xf>
    <xf numFmtId="164" fontId="8" fillId="8" borderId="4" xfId="8" applyFont="1" applyFill="1" applyBorder="1" applyAlignment="1">
      <alignment horizontal="center" vertical="center" wrapText="1" readingOrder="1"/>
    </xf>
    <xf numFmtId="164" fontId="8" fillId="16" borderId="0" xfId="8" applyFont="1" applyFill="1" applyAlignment="1">
      <alignment horizontal="center" vertical="center" wrapText="1" readingOrder="1"/>
    </xf>
    <xf numFmtId="164" fontId="24" fillId="11" borderId="0" xfId="8" applyFont="1" applyFill="1" applyAlignment="1">
      <alignment horizontal="center" vertical="center" wrapText="1" readingOrder="1"/>
    </xf>
    <xf numFmtId="164" fontId="14" fillId="7" borderId="0" xfId="8" applyFont="1" applyFill="1" applyAlignment="1">
      <alignment horizontal="center" vertical="center" readingOrder="1"/>
    </xf>
    <xf numFmtId="164" fontId="9" fillId="7" borderId="0" xfId="8" applyFont="1" applyFill="1" applyAlignment="1">
      <alignment horizontal="center" vertical="center" readingOrder="1"/>
    </xf>
    <xf numFmtId="4" fontId="3" fillId="0" borderId="5" xfId="10" applyNumberFormat="1" applyBorder="1" applyAlignment="1" applyProtection="1">
      <alignment horizontal="center" vertical="center" wrapText="1"/>
      <protection locked="0"/>
    </xf>
    <xf numFmtId="49" fontId="3" fillId="0" borderId="5" xfId="10" applyNumberFormat="1" applyBorder="1" applyAlignment="1" applyProtection="1">
      <alignment horizontal="justify" vertical="center" wrapText="1"/>
      <protection locked="0"/>
    </xf>
    <xf numFmtId="49" fontId="3" fillId="0" borderId="5" xfId="10" applyNumberFormat="1" applyBorder="1" applyAlignment="1" applyProtection="1">
      <alignment horizontal="center" vertical="center" wrapText="1"/>
      <protection locked="0"/>
    </xf>
    <xf numFmtId="0" fontId="36" fillId="0" borderId="5" xfId="0" applyFont="1" applyBorder="1" applyAlignment="1">
      <alignment vertical="center" wrapText="1" readingOrder="1"/>
    </xf>
    <xf numFmtId="0" fontId="43" fillId="0" borderId="5" xfId="0" applyFont="1" applyBorder="1" applyAlignment="1">
      <alignment horizontal="center" vertical="center" wrapText="1" readingOrder="1"/>
    </xf>
    <xf numFmtId="4" fontId="3" fillId="0" borderId="5" xfId="10" applyNumberFormat="1" applyBorder="1" applyAlignment="1" applyProtection="1">
      <alignment horizontal="left" vertical="center" wrapText="1"/>
      <protection locked="0"/>
    </xf>
    <xf numFmtId="4" fontId="3" fillId="0" borderId="5" xfId="10" applyNumberFormat="1" applyBorder="1" applyAlignment="1" applyProtection="1">
      <alignment horizontal="justify" vertical="center" wrapText="1"/>
      <protection locked="0"/>
    </xf>
    <xf numFmtId="0" fontId="36" fillId="0" borderId="2" xfId="0" applyFont="1" applyBorder="1" applyAlignment="1">
      <alignment vertical="center" wrapText="1" readingOrder="1"/>
    </xf>
    <xf numFmtId="0" fontId="28" fillId="8" borderId="6" xfId="0" applyFont="1" applyFill="1" applyBorder="1" applyAlignment="1">
      <alignment horizontal="left" vertical="center" readingOrder="1"/>
    </xf>
    <xf numFmtId="0" fontId="28" fillId="8" borderId="0" xfId="0" applyFont="1" applyFill="1" applyAlignment="1">
      <alignment horizontal="left" vertical="center" readingOrder="1"/>
    </xf>
    <xf numFmtId="0" fontId="3" fillId="0" borderId="5" xfId="0" applyFont="1" applyBorder="1" applyAlignment="1">
      <alignment vertical="center" wrapText="1"/>
    </xf>
    <xf numFmtId="4" fontId="3" fillId="0" borderId="0" xfId="10" applyNumberFormat="1" applyAlignment="1" applyProtection="1">
      <alignment horizontal="justify" vertical="center" wrapText="1"/>
      <protection locked="0"/>
    </xf>
    <xf numFmtId="4" fontId="3" fillId="0" borderId="10" xfId="10" applyNumberFormat="1" applyBorder="1" applyAlignment="1" applyProtection="1">
      <alignment horizontal="justify" vertical="center" wrapText="1"/>
      <protection locked="0"/>
    </xf>
    <xf numFmtId="4" fontId="3" fillId="0" borderId="6" xfId="10" applyNumberFormat="1" applyBorder="1" applyAlignment="1" applyProtection="1">
      <alignment horizontal="justify" vertical="center" wrapText="1"/>
      <protection locked="0"/>
    </xf>
    <xf numFmtId="0" fontId="19" fillId="9" borderId="9" xfId="0" applyFont="1" applyFill="1" applyBorder="1" applyAlignment="1">
      <alignment horizontal="left" vertical="center" wrapText="1" readingOrder="1"/>
    </xf>
    <xf numFmtId="3" fontId="19" fillId="10" borderId="13" xfId="0" applyNumberFormat="1" applyFont="1" applyFill="1" applyBorder="1" applyAlignment="1">
      <alignment horizontal="center" vertical="center" wrapText="1" readingOrder="1"/>
    </xf>
    <xf numFmtId="3" fontId="19" fillId="10" borderId="12" xfId="0" applyNumberFormat="1" applyFont="1" applyFill="1" applyBorder="1" applyAlignment="1">
      <alignment horizontal="center" vertical="center" wrapText="1" readingOrder="1"/>
    </xf>
    <xf numFmtId="165" fontId="19" fillId="10" borderId="13" xfId="1" applyFont="1" applyFill="1" applyBorder="1" applyAlignment="1">
      <alignment horizontal="center" vertical="center" wrapText="1" readingOrder="1"/>
    </xf>
    <xf numFmtId="165" fontId="19" fillId="10" borderId="12" xfId="1" applyFont="1" applyFill="1" applyBorder="1" applyAlignment="1">
      <alignment horizontal="center" vertical="center" wrapText="1" readingOrder="1"/>
    </xf>
    <xf numFmtId="170" fontId="19" fillId="3" borderId="2" xfId="8" applyNumberFormat="1" applyFont="1" applyFill="1" applyBorder="1" applyAlignment="1">
      <alignment horizontal="center" vertical="center" wrapText="1" readingOrder="1"/>
    </xf>
    <xf numFmtId="170" fontId="19" fillId="3" borderId="3" xfId="8" applyNumberFormat="1" applyFont="1" applyFill="1" applyBorder="1" applyAlignment="1">
      <alignment horizontal="center" vertical="center" wrapText="1" readingOrder="1"/>
    </xf>
    <xf numFmtId="9" fontId="19" fillId="8" borderId="1" xfId="4" applyFont="1" applyFill="1" applyBorder="1" applyAlignment="1">
      <alignment horizontal="center" vertical="center" wrapText="1" readingOrder="1"/>
    </xf>
    <xf numFmtId="14" fontId="19" fillId="3" borderId="1" xfId="0" applyNumberFormat="1" applyFont="1" applyFill="1" applyBorder="1" applyAlignment="1">
      <alignment horizontal="center" vertical="center" wrapText="1" readingOrder="1"/>
    </xf>
    <xf numFmtId="9" fontId="14" fillId="2" borderId="1" xfId="4" applyFont="1" applyFill="1" applyBorder="1" applyAlignment="1" applyProtection="1">
      <alignment horizontal="center" vertical="center" wrapText="1" readingOrder="1"/>
    </xf>
    <xf numFmtId="9" fontId="14" fillId="2" borderId="2" xfId="4" applyFont="1" applyFill="1" applyBorder="1" applyAlignment="1" applyProtection="1">
      <alignment horizontal="center" vertical="center" wrapText="1" readingOrder="1"/>
    </xf>
    <xf numFmtId="9" fontId="14" fillId="2" borderId="3" xfId="4" applyFont="1" applyFill="1" applyBorder="1" applyAlignment="1" applyProtection="1">
      <alignment horizontal="center" vertical="center" wrapText="1" readingOrder="1"/>
    </xf>
    <xf numFmtId="9" fontId="18" fillId="8" borderId="10" xfId="3" applyNumberFormat="1" applyFont="1" applyFill="1" applyBorder="1" applyAlignment="1">
      <alignment horizontal="center" vertical="center" wrapText="1" readingOrder="1"/>
    </xf>
    <xf numFmtId="9" fontId="18" fillId="8" borderId="16" xfId="3" applyNumberFormat="1" applyFont="1" applyFill="1" applyBorder="1" applyAlignment="1">
      <alignment horizontal="center" vertical="center" wrapText="1" readingOrder="1"/>
    </xf>
    <xf numFmtId="166" fontId="22" fillId="8" borderId="15" xfId="1" applyNumberFormat="1" applyFont="1" applyFill="1" applyBorder="1" applyAlignment="1">
      <alignment horizontal="center" vertical="center" wrapText="1" readingOrder="1"/>
    </xf>
    <xf numFmtId="166" fontId="22" fillId="8" borderId="20" xfId="1" applyNumberFormat="1" applyFont="1" applyFill="1" applyBorder="1" applyAlignment="1">
      <alignment horizontal="center" vertical="center" wrapText="1" readingOrder="1"/>
    </xf>
    <xf numFmtId="9" fontId="18" fillId="8" borderId="1" xfId="3" applyNumberFormat="1" applyFont="1" applyFill="1" applyBorder="1" applyAlignment="1">
      <alignment horizontal="center" vertical="center" wrapText="1" readingOrder="1"/>
    </xf>
    <xf numFmtId="3" fontId="19" fillId="3" borderId="1" xfId="0" applyNumberFormat="1" applyFont="1" applyFill="1" applyBorder="1" applyAlignment="1">
      <alignment horizontal="center" vertical="center" wrapText="1" readingOrder="1"/>
    </xf>
    <xf numFmtId="170" fontId="19" fillId="3" borderId="1" xfId="8" applyNumberFormat="1" applyFont="1" applyFill="1" applyBorder="1" applyAlignment="1">
      <alignment horizontal="center" vertical="center" wrapText="1" readingOrder="1"/>
    </xf>
    <xf numFmtId="170" fontId="19" fillId="8" borderId="1" xfId="8" applyNumberFormat="1" applyFont="1" applyFill="1" applyBorder="1" applyAlignment="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0" fontId="37" fillId="19" borderId="28" xfId="0" applyFont="1" applyFill="1" applyBorder="1" applyAlignment="1">
      <alignment horizontal="left" vertical="center" wrapText="1" readingOrder="1"/>
    </xf>
    <xf numFmtId="0" fontId="35" fillId="0" borderId="29" xfId="0" applyFont="1" applyBorder="1"/>
    <xf numFmtId="3" fontId="36" fillId="10" borderId="13" xfId="0" applyNumberFormat="1" applyFont="1" applyFill="1" applyBorder="1" applyAlignment="1">
      <alignment horizontal="center" vertical="center" wrapText="1" readingOrder="1"/>
    </xf>
    <xf numFmtId="0" fontId="35" fillId="0" borderId="12" xfId="0" applyFont="1" applyBorder="1"/>
    <xf numFmtId="165" fontId="37" fillId="10" borderId="13" xfId="0" applyNumberFormat="1" applyFont="1" applyFill="1" applyBorder="1" applyAlignment="1">
      <alignment horizontal="center" vertical="center" wrapText="1" readingOrder="1"/>
    </xf>
    <xf numFmtId="165" fontId="35" fillId="0" borderId="12" xfId="0" applyNumberFormat="1" applyFont="1" applyBorder="1"/>
    <xf numFmtId="164" fontId="37" fillId="10" borderId="13" xfId="8" applyFont="1" applyFill="1" applyBorder="1" applyAlignment="1">
      <alignment horizontal="center" vertical="center" wrapText="1" readingOrder="1"/>
    </xf>
    <xf numFmtId="164" fontId="35" fillId="0" borderId="12" xfId="8" applyFont="1" applyBorder="1"/>
    <xf numFmtId="171" fontId="37" fillId="10" borderId="13" xfId="0" applyNumberFormat="1" applyFont="1" applyFill="1" applyBorder="1" applyAlignment="1">
      <alignment horizontal="center" vertical="center" wrapText="1" readingOrder="1"/>
    </xf>
    <xf numFmtId="169" fontId="37" fillId="20" borderId="18" xfId="0" applyNumberFormat="1" applyFont="1" applyFill="1" applyBorder="1" applyAlignment="1">
      <alignment horizontal="center" vertical="center" wrapText="1" readingOrder="1"/>
    </xf>
    <xf numFmtId="169" fontId="35" fillId="0" borderId="12" xfId="0" applyNumberFormat="1" applyFont="1" applyBorder="1"/>
    <xf numFmtId="14" fontId="36" fillId="10" borderId="13" xfId="0" applyNumberFormat="1" applyFont="1" applyFill="1" applyBorder="1" applyAlignment="1">
      <alignment horizontal="center" vertical="center" wrapText="1" readingOrder="1"/>
    </xf>
    <xf numFmtId="9" fontId="35" fillId="21" borderId="13" xfId="0" applyNumberFormat="1" applyFont="1" applyFill="1" applyBorder="1" applyAlignment="1">
      <alignment horizontal="center" vertical="center" wrapText="1" readingOrder="1"/>
    </xf>
    <xf numFmtId="9" fontId="40" fillId="8" borderId="10" xfId="3" applyNumberFormat="1" applyFont="1" applyFill="1" applyBorder="1" applyAlignment="1">
      <alignment horizontal="center" vertical="center" wrapText="1" readingOrder="1"/>
    </xf>
    <xf numFmtId="9" fontId="40" fillId="8" borderId="16" xfId="3" applyNumberFormat="1" applyFont="1" applyFill="1" applyBorder="1" applyAlignment="1">
      <alignment horizontal="center" vertical="center" wrapText="1" readingOrder="1"/>
    </xf>
    <xf numFmtId="166" fontId="42" fillId="8" borderId="15" xfId="1" applyNumberFormat="1" applyFont="1" applyFill="1" applyBorder="1" applyAlignment="1">
      <alignment horizontal="center" vertical="center" wrapText="1" readingOrder="1"/>
    </xf>
    <xf numFmtId="166" fontId="42" fillId="8" borderId="20" xfId="1" applyNumberFormat="1" applyFont="1" applyFill="1" applyBorder="1" applyAlignment="1">
      <alignment horizontal="center" vertical="center" wrapText="1" readingOrder="1"/>
    </xf>
    <xf numFmtId="169" fontId="40" fillId="8" borderId="1" xfId="4" applyNumberFormat="1" applyFont="1" applyFill="1" applyBorder="1" applyAlignment="1">
      <alignment horizontal="center" vertical="center" wrapText="1" readingOrder="1"/>
    </xf>
    <xf numFmtId="171" fontId="43" fillId="10" borderId="13" xfId="0" applyNumberFormat="1" applyFont="1" applyFill="1" applyBorder="1" applyAlignment="1">
      <alignment horizontal="center" vertical="center" wrapText="1" readingOrder="1"/>
    </xf>
    <xf numFmtId="170" fontId="44" fillId="8" borderId="1" xfId="8" applyNumberFormat="1" applyFont="1" applyFill="1" applyBorder="1" applyAlignment="1">
      <alignment horizontal="center" vertical="center" wrapText="1" readingOrder="1"/>
    </xf>
    <xf numFmtId="3" fontId="53" fillId="10" borderId="28" xfId="9" applyNumberFormat="1" applyFill="1" applyBorder="1" applyAlignment="1">
      <alignment horizontal="center" vertical="center" wrapText="1" readingOrder="1"/>
    </xf>
    <xf numFmtId="3" fontId="36" fillId="10" borderId="29" xfId="0" applyNumberFormat="1" applyFont="1" applyFill="1" applyBorder="1" applyAlignment="1">
      <alignment horizontal="center" vertical="center" wrapText="1" readingOrder="1"/>
    </xf>
    <xf numFmtId="0" fontId="35" fillId="10" borderId="18" xfId="0" applyFont="1" applyFill="1" applyBorder="1" applyAlignment="1">
      <alignment horizontal="center" vertical="center" wrapText="1" readingOrder="1"/>
    </xf>
    <xf numFmtId="169" fontId="37" fillId="20" borderId="13" xfId="0" applyNumberFormat="1" applyFont="1" applyFill="1" applyBorder="1" applyAlignment="1">
      <alignment horizontal="center" vertical="center" wrapText="1" readingOrder="1"/>
    </xf>
    <xf numFmtId="0" fontId="35" fillId="10" borderId="13" xfId="0" applyFont="1" applyFill="1" applyBorder="1" applyAlignment="1">
      <alignment horizontal="center" vertical="center" wrapText="1" readingOrder="1"/>
    </xf>
    <xf numFmtId="0" fontId="36" fillId="0" borderId="0" xfId="0" applyFont="1" applyAlignment="1">
      <alignment horizontal="center" vertical="center" wrapText="1" readingOrder="1"/>
    </xf>
    <xf numFmtId="0" fontId="35" fillId="0" borderId="0" xfId="0" applyFont="1"/>
    <xf numFmtId="0" fontId="37" fillId="0" borderId="29" xfId="0" applyFont="1" applyBorder="1"/>
    <xf numFmtId="0" fontId="37" fillId="0" borderId="13" xfId="0" applyFont="1" applyBorder="1" applyAlignment="1">
      <alignment horizontal="center" vertical="center" wrapText="1" readingOrder="1"/>
    </xf>
    <xf numFmtId="165" fontId="36" fillId="10" borderId="13" xfId="0" applyNumberFormat="1" applyFont="1" applyFill="1" applyBorder="1" applyAlignment="1">
      <alignment horizontal="center" vertical="center" wrapText="1" readingOrder="1"/>
    </xf>
    <xf numFmtId="171" fontId="37" fillId="10" borderId="13" xfId="0" applyNumberFormat="1" applyFont="1" applyFill="1" applyBorder="1" applyAlignment="1">
      <alignment horizontal="center" vertical="top" wrapText="1" readingOrder="1"/>
    </xf>
    <xf numFmtId="0" fontId="35" fillId="0" borderId="12" xfId="0" applyFont="1" applyBorder="1" applyAlignment="1">
      <alignment vertical="top"/>
    </xf>
    <xf numFmtId="9" fontId="37" fillId="20" borderId="18" xfId="0" applyNumberFormat="1" applyFont="1" applyFill="1" applyBorder="1" applyAlignment="1">
      <alignment horizontal="center" vertical="center" wrapText="1" readingOrder="1"/>
    </xf>
    <xf numFmtId="0" fontId="19" fillId="0" borderId="2" xfId="0" applyFont="1" applyBorder="1" applyAlignment="1">
      <alignment horizontal="center" vertical="center" wrapText="1" readingOrder="1"/>
    </xf>
    <xf numFmtId="0" fontId="19" fillId="0" borderId="3" xfId="0" applyFont="1" applyBorder="1" applyAlignment="1">
      <alignment horizontal="center" vertical="center" wrapText="1" readingOrder="1"/>
    </xf>
    <xf numFmtId="165" fontId="19" fillId="3" borderId="1" xfId="1" applyFont="1" applyFill="1" applyBorder="1" applyAlignment="1">
      <alignment horizontal="center" vertical="center" wrapText="1" readingOrder="1"/>
    </xf>
    <xf numFmtId="164" fontId="19" fillId="10" borderId="17" xfId="8" applyFont="1" applyFill="1" applyBorder="1" applyAlignment="1">
      <alignment horizontal="center" vertical="center" wrapText="1" readingOrder="1"/>
    </xf>
    <xf numFmtId="164" fontId="19" fillId="10" borderId="12" xfId="8" applyFont="1" applyFill="1" applyBorder="1" applyAlignment="1">
      <alignment horizontal="center" vertical="center" wrapText="1" readingOrder="1"/>
    </xf>
    <xf numFmtId="9" fontId="35" fillId="21" borderId="12" xfId="0" applyNumberFormat="1" applyFont="1" applyFill="1" applyBorder="1" applyAlignment="1">
      <alignment horizontal="center" vertical="center" wrapText="1" readingOrder="1"/>
    </xf>
    <xf numFmtId="165" fontId="37" fillId="10" borderId="12" xfId="0" applyNumberFormat="1" applyFont="1" applyFill="1" applyBorder="1" applyAlignment="1">
      <alignment horizontal="center" vertical="center" wrapText="1" readingOrder="1"/>
    </xf>
    <xf numFmtId="3" fontId="36" fillId="10" borderId="12" xfId="0" applyNumberFormat="1" applyFont="1" applyFill="1" applyBorder="1" applyAlignment="1">
      <alignment horizontal="center" vertical="center" wrapText="1" readingOrder="1"/>
    </xf>
    <xf numFmtId="164" fontId="37" fillId="10" borderId="12" xfId="8" applyFont="1" applyFill="1" applyBorder="1" applyAlignment="1">
      <alignment horizontal="center" vertical="center" wrapText="1" readingOrder="1"/>
    </xf>
    <xf numFmtId="171" fontId="37" fillId="10" borderId="12" xfId="0" applyNumberFormat="1" applyFont="1" applyFill="1" applyBorder="1" applyAlignment="1">
      <alignment horizontal="center" vertical="center" wrapText="1" readingOrder="1"/>
    </xf>
    <xf numFmtId="169" fontId="37" fillId="20" borderId="12" xfId="0" applyNumberFormat="1" applyFont="1" applyFill="1" applyBorder="1" applyAlignment="1">
      <alignment horizontal="center" vertical="center" wrapText="1" readingOrder="1"/>
    </xf>
    <xf numFmtId="14" fontId="36" fillId="10" borderId="12" xfId="0" applyNumberFormat="1" applyFont="1" applyFill="1" applyBorder="1" applyAlignment="1">
      <alignment horizontal="center" vertical="center" wrapText="1" readingOrder="1"/>
    </xf>
    <xf numFmtId="0" fontId="37" fillId="19" borderId="21" xfId="0" applyFont="1" applyFill="1" applyBorder="1" applyAlignment="1">
      <alignment horizontal="center" vertical="center" wrapText="1" readingOrder="1"/>
    </xf>
    <xf numFmtId="0" fontId="37" fillId="0" borderId="27" xfId="0" applyFont="1" applyBorder="1"/>
    <xf numFmtId="171" fontId="43" fillId="10" borderId="12" xfId="0" applyNumberFormat="1" applyFont="1" applyFill="1" applyBorder="1" applyAlignment="1">
      <alignment horizontal="center" vertical="center" wrapText="1" readingOrder="1"/>
    </xf>
    <xf numFmtId="3" fontId="53" fillId="10" borderId="13" xfId="9" applyNumberFormat="1" applyFill="1" applyBorder="1" applyAlignment="1">
      <alignment horizontal="center" vertical="center" wrapText="1" readingOrder="1"/>
    </xf>
    <xf numFmtId="0" fontId="35" fillId="10" borderId="12" xfId="0"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165" fontId="19" fillId="10" borderId="17" xfId="1" applyFont="1" applyFill="1" applyBorder="1" applyAlignment="1">
      <alignment horizontal="center" vertical="center" wrapText="1" readingOrder="1"/>
    </xf>
    <xf numFmtId="165" fontId="19" fillId="0" borderId="13" xfId="1" applyFont="1" applyFill="1" applyBorder="1" applyAlignment="1">
      <alignment horizontal="center" vertical="center" wrapText="1" readingOrder="1"/>
    </xf>
    <xf numFmtId="165" fontId="19" fillId="0" borderId="12" xfId="1" applyFont="1" applyFill="1" applyBorder="1" applyAlignment="1">
      <alignment horizontal="center" vertical="center" wrapText="1" readingOrder="1"/>
    </xf>
    <xf numFmtId="3" fontId="19" fillId="10" borderId="17" xfId="0" applyNumberFormat="1" applyFont="1" applyFill="1" applyBorder="1" applyAlignment="1">
      <alignment horizontal="center" vertical="center" wrapText="1" readingOrder="1"/>
    </xf>
    <xf numFmtId="9" fontId="18" fillId="8" borderId="2" xfId="3" applyNumberFormat="1" applyFont="1" applyFill="1" applyBorder="1" applyAlignment="1">
      <alignment horizontal="center" vertical="center" wrapText="1" readingOrder="1"/>
    </xf>
    <xf numFmtId="9" fontId="18" fillId="8" borderId="3" xfId="3" applyNumberFormat="1" applyFont="1" applyFill="1" applyBorder="1" applyAlignment="1">
      <alignment horizontal="center" vertical="center" wrapText="1" readingOrder="1"/>
    </xf>
    <xf numFmtId="165" fontId="36" fillId="10" borderId="12" xfId="0" applyNumberFormat="1" applyFont="1" applyFill="1" applyBorder="1" applyAlignment="1">
      <alignment horizontal="center" vertical="center" wrapText="1" readingOrder="1"/>
    </xf>
    <xf numFmtId="0" fontId="37" fillId="22" borderId="21" xfId="0" applyFont="1" applyFill="1" applyBorder="1" applyAlignment="1">
      <alignment horizontal="left" vertical="center" wrapText="1" readingOrder="1"/>
    </xf>
    <xf numFmtId="0" fontId="35" fillId="22" borderId="27" xfId="0" applyFont="1" applyFill="1" applyBorder="1" applyAlignment="1">
      <alignment horizontal="left"/>
    </xf>
    <xf numFmtId="0" fontId="37" fillId="22" borderId="27" xfId="0" applyFont="1" applyFill="1" applyBorder="1" applyAlignment="1">
      <alignment horizontal="left"/>
    </xf>
    <xf numFmtId="0" fontId="19" fillId="22" borderId="9" xfId="0" applyFont="1" applyFill="1" applyBorder="1" applyAlignment="1">
      <alignment horizontal="left" vertical="center" wrapText="1" readingOrder="1"/>
    </xf>
    <xf numFmtId="165" fontId="19" fillId="0" borderId="17" xfId="1" applyFont="1" applyFill="1" applyBorder="1" applyAlignment="1">
      <alignment horizontal="center" vertical="center" wrapText="1" readingOrder="1"/>
    </xf>
    <xf numFmtId="0" fontId="37" fillId="22" borderId="21" xfId="0" applyFont="1" applyFill="1" applyBorder="1" applyAlignment="1">
      <alignment horizontal="left" vertical="center" wrapText="1"/>
    </xf>
    <xf numFmtId="0" fontId="37" fillId="22" borderId="27" xfId="0" applyFont="1" applyFill="1" applyBorder="1" applyAlignment="1">
      <alignment horizontal="left" vertical="center" wrapText="1"/>
    </xf>
    <xf numFmtId="0" fontId="37" fillId="22" borderId="27" xfId="0" applyFont="1" applyFill="1" applyBorder="1" applyAlignment="1">
      <alignment horizontal="left" vertical="center" wrapText="1" readingOrder="1"/>
    </xf>
    <xf numFmtId="3" fontId="19" fillId="0" borderId="17" xfId="0" applyNumberFormat="1" applyFont="1" applyBorder="1" applyAlignment="1">
      <alignment horizontal="center" vertical="center" wrapText="1" readingOrder="1"/>
    </xf>
    <xf numFmtId="3" fontId="19" fillId="0" borderId="12" xfId="0" applyNumberFormat="1" applyFont="1" applyBorder="1" applyAlignment="1">
      <alignment horizontal="center" vertical="center" wrapText="1" readingOrder="1"/>
    </xf>
    <xf numFmtId="3" fontId="19" fillId="0" borderId="13" xfId="0" applyNumberFormat="1" applyFont="1" applyBorder="1" applyAlignment="1">
      <alignment horizontal="center" vertical="center" wrapText="1" readingOrder="1"/>
    </xf>
    <xf numFmtId="3" fontId="19" fillId="3" borderId="2" xfId="0" applyNumberFormat="1" applyFont="1" applyFill="1" applyBorder="1" applyAlignment="1">
      <alignment horizontal="center" vertical="center" wrapText="1" readingOrder="1"/>
    </xf>
    <xf numFmtId="3" fontId="19" fillId="3" borderId="3" xfId="0" applyNumberFormat="1" applyFont="1" applyFill="1" applyBorder="1" applyAlignment="1">
      <alignment horizontal="center" vertical="center" wrapText="1" readingOrder="1"/>
    </xf>
    <xf numFmtId="170" fontId="19" fillId="8" borderId="2" xfId="8" applyNumberFormat="1" applyFont="1" applyFill="1" applyBorder="1" applyAlignment="1">
      <alignment horizontal="center" vertical="center" wrapText="1" readingOrder="1"/>
    </xf>
    <xf numFmtId="170" fontId="19" fillId="8" borderId="3" xfId="8" applyNumberFormat="1" applyFont="1" applyFill="1" applyBorder="1" applyAlignment="1">
      <alignment horizontal="center" vertical="center" wrapText="1" readingOrder="1"/>
    </xf>
    <xf numFmtId="165" fontId="19" fillId="10" borderId="35" xfId="1" applyFont="1" applyFill="1" applyBorder="1" applyAlignment="1">
      <alignment horizontal="center" vertical="center" wrapText="1" readingOrder="1"/>
    </xf>
    <xf numFmtId="164" fontId="19" fillId="10" borderId="35" xfId="8" applyFont="1" applyFill="1" applyBorder="1" applyAlignment="1">
      <alignment horizontal="center" vertical="center" wrapText="1" readingOrder="1"/>
    </xf>
    <xf numFmtId="170" fontId="19" fillId="3" borderId="33" xfId="8" applyNumberFormat="1" applyFont="1" applyFill="1" applyBorder="1" applyAlignment="1">
      <alignment horizontal="center" vertical="center" wrapText="1" readingOrder="1"/>
    </xf>
    <xf numFmtId="170" fontId="19" fillId="3" borderId="34" xfId="8" applyNumberFormat="1" applyFont="1" applyFill="1" applyBorder="1" applyAlignment="1">
      <alignment horizontal="center" vertical="center" wrapText="1" readingOrder="1"/>
    </xf>
    <xf numFmtId="9" fontId="19" fillId="8" borderId="2" xfId="4" applyFont="1" applyFill="1" applyBorder="1" applyAlignment="1">
      <alignment horizontal="center" vertical="center" wrapText="1" readingOrder="1"/>
    </xf>
    <xf numFmtId="9" fontId="19" fillId="8" borderId="3" xfId="4" applyFont="1" applyFill="1" applyBorder="1" applyAlignment="1">
      <alignment horizontal="center" vertical="center" wrapText="1" readingOrder="1"/>
    </xf>
    <xf numFmtId="14" fontId="19" fillId="3" borderId="2" xfId="0" applyNumberFormat="1" applyFont="1" applyFill="1" applyBorder="1" applyAlignment="1">
      <alignment horizontal="center" vertical="center" wrapText="1" readingOrder="1"/>
    </xf>
    <xf numFmtId="14" fontId="19" fillId="3" borderId="3" xfId="0" applyNumberFormat="1" applyFont="1" applyFill="1" applyBorder="1" applyAlignment="1">
      <alignment horizontal="center" vertical="center" wrapText="1" readingOrder="1"/>
    </xf>
    <xf numFmtId="164" fontId="19" fillId="10" borderId="13" xfId="8" applyFont="1" applyFill="1" applyBorder="1" applyAlignment="1">
      <alignment horizontal="center" vertical="center" wrapText="1" readingOrder="1"/>
    </xf>
    <xf numFmtId="9" fontId="1" fillId="2" borderId="2" xfId="4" applyFill="1" applyBorder="1" applyAlignment="1" applyProtection="1">
      <alignment horizontal="center" vertical="center" wrapText="1" readingOrder="1"/>
    </xf>
    <xf numFmtId="9" fontId="1" fillId="2" borderId="3" xfId="4" applyFill="1" applyBorder="1" applyAlignment="1" applyProtection="1">
      <alignment horizontal="center" vertical="center" wrapText="1" readingOrder="1"/>
    </xf>
    <xf numFmtId="0" fontId="35" fillId="19" borderId="13" xfId="0" applyFont="1" applyFill="1" applyBorder="1" applyAlignment="1">
      <alignment horizontal="left" vertical="center" wrapText="1" readingOrder="1"/>
    </xf>
    <xf numFmtId="0" fontId="35" fillId="0" borderId="18" xfId="0" applyFont="1" applyBorder="1"/>
    <xf numFmtId="165" fontId="35" fillId="0" borderId="18" xfId="0" applyNumberFormat="1" applyFont="1" applyBorder="1"/>
    <xf numFmtId="164" fontId="36" fillId="10" borderId="13" xfId="8" applyFont="1" applyFill="1" applyBorder="1" applyAlignment="1">
      <alignment horizontal="center" vertical="center" wrapText="1" readingOrder="1"/>
    </xf>
    <xf numFmtId="164" fontId="35" fillId="0" borderId="18" xfId="8" applyFont="1" applyBorder="1"/>
    <xf numFmtId="0" fontId="52" fillId="0" borderId="13" xfId="0" applyFont="1" applyBorder="1" applyAlignment="1">
      <alignment horizontal="center" vertical="center" wrapText="1" readingOrder="1"/>
    </xf>
    <xf numFmtId="9" fontId="37" fillId="20" borderId="13" xfId="0" applyNumberFormat="1" applyFont="1" applyFill="1" applyBorder="1" applyAlignment="1">
      <alignment horizontal="center" vertical="center" wrapText="1" readingOrder="1"/>
    </xf>
    <xf numFmtId="3" fontId="47" fillId="3" borderId="1" xfId="0" applyNumberFormat="1" applyFont="1" applyFill="1" applyBorder="1" applyAlignment="1">
      <alignment horizontal="center" vertical="center" wrapText="1" readingOrder="1"/>
    </xf>
    <xf numFmtId="170" fontId="44" fillId="3" borderId="1" xfId="8" applyNumberFormat="1" applyFont="1" applyFill="1" applyBorder="1" applyAlignment="1">
      <alignment horizontal="center" vertical="center" wrapText="1" readingOrder="1"/>
    </xf>
    <xf numFmtId="14" fontId="41" fillId="3" borderId="2" xfId="0" applyNumberFormat="1" applyFont="1" applyFill="1" applyBorder="1" applyAlignment="1">
      <alignment horizontal="center" vertical="center" wrapText="1" readingOrder="1"/>
    </xf>
    <xf numFmtId="0" fontId="41" fillId="3" borderId="3" xfId="0" applyFont="1" applyFill="1" applyBorder="1" applyAlignment="1">
      <alignment horizontal="center" vertical="center" wrapText="1" readingOrder="1"/>
    </xf>
    <xf numFmtId="0" fontId="41" fillId="3" borderId="2" xfId="0" applyFont="1" applyFill="1" applyBorder="1" applyAlignment="1">
      <alignment horizontal="center" vertical="center" wrapText="1" readingOrder="1"/>
    </xf>
    <xf numFmtId="0" fontId="41" fillId="9" borderId="1" xfId="0" applyFont="1" applyFill="1" applyBorder="1" applyAlignment="1">
      <alignment horizontal="left" vertical="center" wrapText="1" readingOrder="1"/>
    </xf>
    <xf numFmtId="3" fontId="36" fillId="10" borderId="17" xfId="0" applyNumberFormat="1" applyFont="1" applyFill="1" applyBorder="1" applyAlignment="1">
      <alignment horizontal="center" vertical="center" wrapText="1" readingOrder="1"/>
    </xf>
    <xf numFmtId="165" fontId="47" fillId="3" borderId="1" xfId="0" applyNumberFormat="1" applyFont="1" applyFill="1" applyBorder="1" applyAlignment="1">
      <alignment horizontal="center" vertical="center" wrapText="1" readingOrder="1"/>
    </xf>
    <xf numFmtId="164" fontId="47" fillId="3" borderId="1" xfId="8" applyFont="1" applyFill="1" applyBorder="1" applyAlignment="1">
      <alignment horizontal="center" vertical="center" wrapText="1" readingOrder="1"/>
    </xf>
    <xf numFmtId="9" fontId="48" fillId="8" borderId="1" xfId="4" applyFont="1" applyFill="1" applyBorder="1" applyAlignment="1">
      <alignment horizontal="center" vertical="center" wrapText="1" readingOrder="1"/>
    </xf>
    <xf numFmtId="14" fontId="47" fillId="3" borderId="1" xfId="0" applyNumberFormat="1" applyFont="1" applyFill="1" applyBorder="1" applyAlignment="1">
      <alignment horizontal="center" vertical="center" wrapText="1" readingOrder="1"/>
    </xf>
    <xf numFmtId="9" fontId="1" fillId="2" borderId="1" xfId="4" applyFill="1" applyBorder="1" applyAlignment="1" applyProtection="1">
      <alignment horizontal="center" vertical="center" wrapText="1" readingOrder="1"/>
    </xf>
    <xf numFmtId="165" fontId="19" fillId="3" borderId="2" xfId="1" applyFont="1" applyFill="1" applyBorder="1" applyAlignment="1">
      <alignment horizontal="center" vertical="center" wrapText="1" readingOrder="1"/>
    </xf>
    <xf numFmtId="165" fontId="19" fillId="3" borderId="3" xfId="1" applyFont="1" applyFill="1" applyBorder="1" applyAlignment="1">
      <alignment horizontal="center" vertical="center" wrapText="1" readingOrder="1"/>
    </xf>
    <xf numFmtId="164" fontId="19" fillId="10" borderId="30" xfId="8" applyFont="1" applyFill="1" applyBorder="1" applyAlignment="1">
      <alignment horizontal="center" vertical="center" wrapText="1" readingOrder="1"/>
    </xf>
    <xf numFmtId="164" fontId="19" fillId="10" borderId="29" xfId="8" applyFont="1" applyFill="1" applyBorder="1" applyAlignment="1">
      <alignment horizontal="center" vertical="center" wrapText="1" readingOrder="1"/>
    </xf>
    <xf numFmtId="164" fontId="37" fillId="0" borderId="13" xfId="8" applyFont="1" applyFill="1" applyBorder="1" applyAlignment="1">
      <alignment horizontal="center" vertical="center" wrapText="1" readingOrder="1"/>
    </xf>
    <xf numFmtId="164" fontId="37" fillId="0" borderId="12" xfId="8" applyFont="1" applyFill="1" applyBorder="1" applyAlignment="1">
      <alignment horizontal="center" vertical="center" wrapText="1" readingOrder="1"/>
    </xf>
    <xf numFmtId="0" fontId="37" fillId="22" borderId="28" xfId="0" applyFont="1" applyFill="1" applyBorder="1" applyAlignment="1">
      <alignment horizontal="left" vertical="center" wrapText="1"/>
    </xf>
    <xf numFmtId="0" fontId="37" fillId="22" borderId="29" xfId="0" applyFont="1" applyFill="1" applyBorder="1" applyAlignment="1">
      <alignment horizontal="left" vertical="center" wrapText="1"/>
    </xf>
    <xf numFmtId="0" fontId="37" fillId="22" borderId="30" xfId="0" applyFont="1" applyFill="1" applyBorder="1" applyAlignment="1">
      <alignment horizontal="left" vertical="center" wrapText="1"/>
    </xf>
    <xf numFmtId="0" fontId="8" fillId="16" borderId="14" xfId="0" applyFont="1" applyFill="1" applyBorder="1" applyAlignment="1">
      <alignment horizontal="left" vertical="center" wrapText="1" readingOrder="1"/>
    </xf>
    <xf numFmtId="0" fontId="35" fillId="10" borderId="21" xfId="0" applyFont="1" applyFill="1" applyBorder="1" applyAlignment="1">
      <alignment horizontal="center" vertical="center" wrapText="1" readingOrder="1"/>
    </xf>
    <xf numFmtId="0" fontId="35" fillId="10" borderId="27" xfId="0" applyFont="1" applyFill="1" applyBorder="1" applyAlignment="1">
      <alignment horizontal="center" vertical="center" wrapText="1" readingOrder="1"/>
    </xf>
    <xf numFmtId="14" fontId="37" fillId="10" borderId="13" xfId="0" applyNumberFormat="1" applyFont="1" applyFill="1" applyBorder="1" applyAlignment="1">
      <alignment horizontal="center" vertical="center" wrapText="1" readingOrder="1"/>
    </xf>
    <xf numFmtId="0" fontId="35" fillId="10" borderId="18" xfId="0" applyFont="1" applyFill="1" applyBorder="1" applyAlignment="1">
      <alignment horizontal="left" vertical="center" wrapText="1" readingOrder="1"/>
    </xf>
    <xf numFmtId="0" fontId="35" fillId="0" borderId="13" xfId="0" applyFont="1" applyBorder="1" applyAlignment="1">
      <alignment horizontal="left" vertical="center" wrapText="1" readingOrder="1"/>
    </xf>
    <xf numFmtId="0" fontId="37" fillId="19" borderId="13" xfId="0" applyFont="1" applyFill="1" applyBorder="1" applyAlignment="1">
      <alignment horizontal="left" vertical="center" wrapText="1" readingOrder="1"/>
    </xf>
    <xf numFmtId="0" fontId="35" fillId="10" borderId="13" xfId="0" applyFont="1" applyFill="1" applyBorder="1" applyAlignment="1">
      <alignment horizontal="left" vertical="center" wrapText="1" readingOrder="1"/>
    </xf>
    <xf numFmtId="0" fontId="36" fillId="0" borderId="13" xfId="0" applyFont="1" applyBorder="1" applyAlignment="1">
      <alignment horizontal="center" vertical="center" wrapText="1" readingOrder="1"/>
    </xf>
    <xf numFmtId="0" fontId="47" fillId="4" borderId="15" xfId="0" applyFont="1" applyFill="1" applyBorder="1" applyAlignment="1">
      <alignment horizontal="center" vertical="center" wrapText="1" readingOrder="1"/>
    </xf>
    <xf numFmtId="0" fontId="47" fillId="4" borderId="19" xfId="0" applyFont="1" applyFill="1" applyBorder="1" applyAlignment="1">
      <alignment horizontal="center" vertical="center" wrapText="1" readingOrder="1"/>
    </xf>
    <xf numFmtId="0" fontId="47" fillId="4" borderId="20" xfId="0" applyFont="1" applyFill="1" applyBorder="1" applyAlignment="1">
      <alignment horizontal="center" vertical="center" wrapText="1" readingOrder="1"/>
    </xf>
    <xf numFmtId="0" fontId="8" fillId="8" borderId="37" xfId="0" applyFont="1" applyFill="1" applyBorder="1" applyAlignment="1">
      <alignment horizontal="left" vertical="center" wrapText="1" readingOrder="1"/>
    </xf>
    <xf numFmtId="0" fontId="8" fillId="8" borderId="16" xfId="0" applyFont="1" applyFill="1" applyBorder="1" applyAlignment="1">
      <alignment horizontal="left" vertical="center" wrapText="1" readingOrder="1"/>
    </xf>
    <xf numFmtId="0" fontId="8" fillId="8" borderId="14" xfId="0" applyFont="1" applyFill="1" applyBorder="1" applyAlignment="1">
      <alignment horizontal="left" vertical="center" wrapText="1" readingOrder="1"/>
    </xf>
    <xf numFmtId="164" fontId="8" fillId="8" borderId="1" xfId="8" applyFont="1" applyFill="1" applyBorder="1" applyAlignment="1">
      <alignment horizontal="center" vertical="center" wrapText="1" readingOrder="1"/>
    </xf>
    <xf numFmtId="0" fontId="8" fillId="8" borderId="2" xfId="2" applyFont="1" applyFill="1" applyBorder="1" applyAlignment="1">
      <alignment horizontal="center" vertical="center" wrapText="1" readingOrder="1"/>
    </xf>
    <xf numFmtId="0" fontId="8" fillId="8" borderId="3" xfId="2"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8" fillId="8" borderId="8" xfId="2" applyFont="1" applyFill="1" applyBorder="1" applyAlignment="1">
      <alignment horizontal="center" vertical="center" wrapText="1" readingOrder="1"/>
    </xf>
    <xf numFmtId="0" fontId="8" fillId="8" borderId="9" xfId="2" applyFont="1" applyFill="1" applyBorder="1" applyAlignment="1">
      <alignment horizontal="center" vertical="center" wrapText="1" readingOrder="1"/>
    </xf>
    <xf numFmtId="0" fontId="17" fillId="14" borderId="0" xfId="0" applyFont="1" applyFill="1" applyAlignment="1">
      <alignment horizontal="center" vertical="center" wrapText="1" readingOrder="1"/>
    </xf>
    <xf numFmtId="0" fontId="17" fillId="12" borderId="8" xfId="0" applyFont="1" applyFill="1" applyBorder="1" applyAlignment="1">
      <alignment horizontal="center" vertical="center" wrapText="1" readingOrder="1"/>
    </xf>
    <xf numFmtId="0" fontId="17" fillId="12" borderId="4" xfId="0" applyFont="1" applyFill="1" applyBorder="1" applyAlignment="1">
      <alignment horizontal="center" vertical="center" wrapText="1" readingOrder="1"/>
    </xf>
    <xf numFmtId="0" fontId="34" fillId="0" borderId="22" xfId="0" applyFont="1" applyBorder="1" applyAlignment="1">
      <alignment horizontal="center" vertical="center" wrapText="1" readingOrder="1"/>
    </xf>
    <xf numFmtId="0" fontId="35" fillId="0" borderId="22" xfId="0" applyFont="1" applyBorder="1"/>
    <xf numFmtId="0" fontId="35" fillId="0" borderId="23" xfId="0" applyFont="1" applyBorder="1"/>
    <xf numFmtId="0" fontId="17" fillId="12" borderId="8" xfId="0" applyFont="1" applyFill="1" applyBorder="1" applyAlignment="1">
      <alignment horizontal="right" vertical="center" wrapText="1" readingOrder="1"/>
    </xf>
    <xf numFmtId="0" fontId="17" fillId="12" borderId="4" xfId="0" applyFont="1" applyFill="1" applyBorder="1" applyAlignment="1">
      <alignment horizontal="right" vertical="center" wrapText="1" readingOrder="1"/>
    </xf>
    <xf numFmtId="0" fontId="17" fillId="12" borderId="9" xfId="0" applyFont="1" applyFill="1" applyBorder="1" applyAlignment="1">
      <alignment horizontal="right" vertical="center" wrapText="1" readingOrder="1"/>
    </xf>
    <xf numFmtId="171" fontId="34" fillId="0" borderId="25" xfId="0" applyNumberFormat="1" applyFont="1" applyBorder="1" applyAlignment="1">
      <alignment horizontal="center" vertical="center" wrapText="1" readingOrder="1"/>
    </xf>
    <xf numFmtId="171" fontId="35" fillId="0" borderId="22" xfId="0" applyNumberFormat="1" applyFont="1" applyBorder="1"/>
    <xf numFmtId="171" fontId="35" fillId="0" borderId="23" xfId="0" applyNumberFormat="1" applyFont="1" applyBorder="1"/>
    <xf numFmtId="14" fontId="16" fillId="13" borderId="8" xfId="0" applyNumberFormat="1" applyFont="1" applyFill="1" applyBorder="1" applyAlignment="1">
      <alignment horizontal="center" vertical="center" wrapText="1" readingOrder="1"/>
    </xf>
    <xf numFmtId="14" fontId="16" fillId="13" borderId="4" xfId="0" applyNumberFormat="1" applyFont="1" applyFill="1" applyBorder="1" applyAlignment="1">
      <alignment horizontal="center" vertical="center" wrapText="1" readingOrder="1"/>
    </xf>
    <xf numFmtId="14" fontId="16" fillId="13" borderId="9" xfId="0" applyNumberFormat="1" applyFont="1" applyFill="1" applyBorder="1" applyAlignment="1">
      <alignment horizontal="center" vertical="center" wrapText="1" readingOrder="1"/>
    </xf>
    <xf numFmtId="0" fontId="34" fillId="0" borderId="25" xfId="0" applyFont="1" applyBorder="1" applyAlignment="1">
      <alignment horizontal="right" vertical="center" wrapText="1" readingOrder="1"/>
    </xf>
    <xf numFmtId="0" fontId="35" fillId="0" borderId="22" xfId="0" applyFont="1" applyBorder="1" applyAlignment="1">
      <alignment horizontal="right"/>
    </xf>
    <xf numFmtId="0" fontId="35" fillId="0" borderId="23" xfId="0" applyFont="1" applyBorder="1" applyAlignment="1">
      <alignment horizontal="right"/>
    </xf>
    <xf numFmtId="0" fontId="30" fillId="16" borderId="8" xfId="2" applyFont="1" applyFill="1" applyBorder="1" applyAlignment="1">
      <alignment horizontal="center" vertical="center" wrapText="1" readingOrder="1"/>
    </xf>
    <xf numFmtId="0" fontId="27" fillId="17" borderId="1" xfId="2" applyFont="1" applyFill="1" applyBorder="1" applyAlignment="1">
      <alignment horizontal="center" vertical="center" wrapText="1" readingOrder="1"/>
    </xf>
    <xf numFmtId="0" fontId="12" fillId="14" borderId="0" xfId="0" applyFont="1" applyFill="1" applyAlignment="1">
      <alignment horizontal="center" vertical="center" wrapText="1" readingOrder="1"/>
    </xf>
    <xf numFmtId="0" fontId="17" fillId="12" borderId="10" xfId="0" applyFont="1" applyFill="1" applyBorder="1" applyAlignment="1">
      <alignment horizontal="center" vertical="center" wrapText="1" readingOrder="1"/>
    </xf>
    <xf numFmtId="0" fontId="17" fillId="12" borderId="11" xfId="0" applyFont="1" applyFill="1" applyBorder="1" applyAlignment="1">
      <alignment horizontal="center" vertical="center" wrapText="1" readingOrder="1"/>
    </xf>
    <xf numFmtId="0" fontId="34" fillId="0" borderId="24" xfId="0" applyFont="1" applyBorder="1" applyAlignment="1">
      <alignment horizontal="center" vertical="center" wrapText="1" readingOrder="1"/>
    </xf>
    <xf numFmtId="0" fontId="35" fillId="0" borderId="24" xfId="0" applyFont="1" applyBorder="1"/>
    <xf numFmtId="0" fontId="35" fillId="0" borderId="21" xfId="0" applyFont="1" applyBorder="1"/>
    <xf numFmtId="0" fontId="17" fillId="12" borderId="10" xfId="0" applyFont="1" applyFill="1" applyBorder="1" applyAlignment="1">
      <alignment horizontal="right" vertical="center" wrapText="1" readingOrder="1"/>
    </xf>
    <xf numFmtId="0" fontId="17" fillId="12" borderId="11" xfId="0" applyFont="1" applyFill="1" applyBorder="1" applyAlignment="1">
      <alignment horizontal="right" vertical="center" wrapText="1" readingOrder="1"/>
    </xf>
    <xf numFmtId="0" fontId="17" fillId="12" borderId="15" xfId="0" applyFont="1" applyFill="1" applyBorder="1" applyAlignment="1">
      <alignment horizontal="right" vertical="center" wrapText="1" readingOrder="1"/>
    </xf>
    <xf numFmtId="169" fontId="18" fillId="15" borderId="8" xfId="3" applyNumberFormat="1" applyFont="1" applyFill="1" applyBorder="1" applyAlignment="1">
      <alignment horizontal="center" vertical="center" wrapText="1" readingOrder="1"/>
    </xf>
    <xf numFmtId="169" fontId="18" fillId="15" borderId="4" xfId="3" applyNumberFormat="1" applyFont="1" applyFill="1" applyBorder="1" applyAlignment="1">
      <alignment horizontal="center" vertical="center" wrapText="1" readingOrder="1"/>
    </xf>
    <xf numFmtId="169" fontId="18" fillId="15" borderId="9" xfId="3" applyNumberFormat="1" applyFont="1" applyFill="1" applyBorder="1" applyAlignment="1">
      <alignment horizontal="center" vertical="center" wrapText="1" readingOrder="1"/>
    </xf>
    <xf numFmtId="14" fontId="34" fillId="0" borderId="25" xfId="0" applyNumberFormat="1" applyFont="1" applyBorder="1" applyAlignment="1">
      <alignment horizontal="center" vertical="center" wrapText="1" readingOrder="1"/>
    </xf>
    <xf numFmtId="0" fontId="8" fillId="8" borderId="6" xfId="2" applyFont="1" applyFill="1" applyBorder="1" applyAlignment="1">
      <alignment horizontal="center" vertical="center" wrapText="1" readingOrder="1"/>
    </xf>
    <xf numFmtId="0" fontId="8" fillId="8" borderId="16" xfId="2" applyFont="1" applyFill="1" applyBorder="1" applyAlignment="1">
      <alignment horizontal="center" vertical="center" wrapText="1" readingOrder="1"/>
    </xf>
    <xf numFmtId="0" fontId="8" fillId="8" borderId="4" xfId="0" applyFont="1" applyFill="1" applyBorder="1" applyAlignment="1">
      <alignment horizontal="left" vertical="center" wrapText="1" readingOrder="1"/>
    </xf>
    <xf numFmtId="0" fontId="8" fillId="8" borderId="4" xfId="2" applyFont="1" applyFill="1" applyBorder="1" applyAlignment="1">
      <alignment horizontal="center" vertical="center" wrapText="1" readingOrder="1"/>
    </xf>
    <xf numFmtId="0" fontId="15" fillId="4" borderId="0" xfId="0" applyFont="1" applyFill="1" applyAlignment="1" applyProtection="1">
      <alignment horizontal="left" vertical="center" wrapText="1" readingOrder="1"/>
      <protection locked="0"/>
    </xf>
    <xf numFmtId="0" fontId="15" fillId="4" borderId="14" xfId="0" applyFont="1" applyFill="1" applyBorder="1" applyAlignment="1" applyProtection="1">
      <alignment horizontal="left" vertical="center" wrapText="1" readingOrder="1"/>
      <protection locked="0"/>
    </xf>
    <xf numFmtId="0" fontId="28" fillId="8" borderId="6" xfId="0" applyFont="1" applyFill="1" applyBorder="1" applyAlignment="1">
      <alignment horizontal="left" vertical="center" readingOrder="1"/>
    </xf>
    <xf numFmtId="0" fontId="28" fillId="8" borderId="0" xfId="0" applyFont="1" applyFill="1" applyAlignment="1">
      <alignment horizontal="left" vertical="center" readingOrder="1"/>
    </xf>
    <xf numFmtId="0" fontId="8" fillId="12" borderId="6" xfId="0" applyFont="1" applyFill="1" applyBorder="1" applyAlignment="1">
      <alignment horizontal="center" vertical="center" wrapText="1" readingOrder="1"/>
    </xf>
    <xf numFmtId="0" fontId="8" fillId="12" borderId="0" xfId="0" applyFont="1" applyFill="1" applyAlignment="1">
      <alignment horizontal="center" vertical="center" wrapText="1" readingOrder="1"/>
    </xf>
    <xf numFmtId="0" fontId="8" fillId="12" borderId="16" xfId="0" applyFont="1" applyFill="1" applyBorder="1" applyAlignment="1">
      <alignment horizontal="center" vertical="center" wrapText="1" readingOrder="1"/>
    </xf>
    <xf numFmtId="0" fontId="8" fillId="12" borderId="14" xfId="0" applyFont="1" applyFill="1" applyBorder="1" applyAlignment="1">
      <alignment horizontal="center" vertical="center" wrapText="1" readingOrder="1"/>
    </xf>
    <xf numFmtId="0" fontId="6" fillId="4" borderId="1" xfId="0" applyFont="1" applyFill="1" applyBorder="1" applyAlignment="1">
      <alignment horizontal="center" vertical="center" readingOrder="1"/>
    </xf>
    <xf numFmtId="0" fontId="10" fillId="4" borderId="1" xfId="6" applyFont="1" applyFill="1" applyBorder="1" applyAlignment="1">
      <alignment horizontal="center" vertical="center" wrapText="1" readingOrder="1"/>
    </xf>
    <xf numFmtId="0" fontId="32" fillId="4" borderId="8" xfId="6" applyFont="1" applyFill="1" applyBorder="1" applyAlignment="1">
      <alignment horizontal="center" vertical="center" wrapText="1" readingOrder="1"/>
    </xf>
    <xf numFmtId="0" fontId="32" fillId="4" borderId="4" xfId="6" applyFont="1" applyFill="1" applyBorder="1" applyAlignment="1">
      <alignment horizontal="center" vertical="center" wrapText="1" readingOrder="1"/>
    </xf>
    <xf numFmtId="0" fontId="32" fillId="4" borderId="9" xfId="6" applyFont="1" applyFill="1" applyBorder="1" applyAlignment="1">
      <alignment horizontal="center" vertical="center" wrapText="1" readingOrder="1"/>
    </xf>
    <xf numFmtId="0" fontId="32" fillId="8" borderId="8" xfId="6" applyFont="1" applyFill="1" applyBorder="1" applyAlignment="1">
      <alignment horizontal="center" vertical="center" wrapText="1" readingOrder="1"/>
    </xf>
    <xf numFmtId="0" fontId="32" fillId="8" borderId="4" xfId="6" applyFont="1" applyFill="1" applyBorder="1" applyAlignment="1">
      <alignment horizontal="center" vertical="center" wrapText="1" readingOrder="1"/>
    </xf>
    <xf numFmtId="0" fontId="32" fillId="8" borderId="9" xfId="6" applyFont="1" applyFill="1" applyBorder="1" applyAlignment="1">
      <alignment horizontal="center" vertical="center" wrapText="1" readingOrder="1"/>
    </xf>
    <xf numFmtId="0" fontId="31" fillId="4" borderId="1" xfId="0" applyFont="1" applyFill="1" applyBorder="1" applyAlignment="1">
      <alignment horizontal="center" vertical="center" readingOrder="1"/>
    </xf>
    <xf numFmtId="10" fontId="16" fillId="13" borderId="8" xfId="0" applyNumberFormat="1" applyFont="1" applyFill="1" applyBorder="1" applyAlignment="1">
      <alignment horizontal="center" vertical="center" wrapText="1" readingOrder="1"/>
    </xf>
    <xf numFmtId="10" fontId="16" fillId="13" borderId="4" xfId="0" applyNumberFormat="1" applyFont="1" applyFill="1" applyBorder="1" applyAlignment="1">
      <alignment horizontal="center" vertical="center" wrapText="1" readingOrder="1"/>
    </xf>
    <xf numFmtId="10" fontId="16" fillId="13" borderId="9" xfId="0" applyNumberFormat="1" applyFont="1" applyFill="1" applyBorder="1" applyAlignment="1">
      <alignment horizontal="center" vertical="center" wrapText="1" readingOrder="1"/>
    </xf>
    <xf numFmtId="0" fontId="13" fillId="4" borderId="1" xfId="6" applyFont="1" applyFill="1" applyBorder="1" applyAlignment="1">
      <alignment horizontal="center" vertical="center" wrapText="1" readingOrder="1"/>
    </xf>
    <xf numFmtId="164" fontId="37" fillId="10" borderId="17" xfId="8" applyFont="1" applyFill="1" applyBorder="1" applyAlignment="1">
      <alignment horizontal="center" vertical="center" wrapText="1"/>
    </xf>
    <xf numFmtId="164" fontId="37" fillId="10" borderId="12" xfId="8" applyFont="1" applyFill="1" applyBorder="1" applyAlignment="1">
      <alignment horizontal="center" vertical="center" wrapText="1"/>
    </xf>
    <xf numFmtId="165" fontId="8" fillId="8" borderId="1" xfId="1" applyFont="1" applyFill="1" applyBorder="1" applyAlignment="1">
      <alignment horizontal="center" vertical="center" wrapText="1" readingOrder="1"/>
    </xf>
    <xf numFmtId="0" fontId="37" fillId="22" borderId="28" xfId="0" applyFont="1" applyFill="1" applyBorder="1" applyAlignment="1">
      <alignment horizontal="left" vertical="center" wrapText="1" readingOrder="1"/>
    </xf>
    <xf numFmtId="0" fontId="37" fillId="22" borderId="29" xfId="0" applyFont="1" applyFill="1" applyBorder="1" applyAlignment="1">
      <alignment horizontal="left" vertical="center" wrapText="1" readingOrder="1"/>
    </xf>
    <xf numFmtId="0" fontId="19" fillId="22" borderId="2" xfId="0" applyFont="1" applyFill="1" applyBorder="1" applyAlignment="1">
      <alignment horizontal="left" vertical="center" wrapText="1" readingOrder="1"/>
    </xf>
    <xf numFmtId="0" fontId="19" fillId="22" borderId="3" xfId="0" applyFont="1" applyFill="1" applyBorder="1" applyAlignment="1">
      <alignment horizontal="left" vertical="center" wrapText="1" readingOrder="1"/>
    </xf>
    <xf numFmtId="3" fontId="19" fillId="10" borderId="28" xfId="0" applyNumberFormat="1" applyFont="1" applyFill="1" applyBorder="1" applyAlignment="1">
      <alignment horizontal="center" vertical="center" wrapText="1" readingOrder="1"/>
    </xf>
    <xf numFmtId="3" fontId="19" fillId="10" borderId="29" xfId="0" applyNumberFormat="1" applyFont="1" applyFill="1" applyBorder="1" applyAlignment="1">
      <alignment horizontal="center" vertical="center" wrapText="1" readingOrder="1"/>
    </xf>
    <xf numFmtId="165" fontId="19" fillId="3" borderId="33" xfId="1" applyFont="1" applyFill="1" applyBorder="1" applyAlignment="1">
      <alignment horizontal="center" vertical="center" wrapText="1" readingOrder="1"/>
    </xf>
    <xf numFmtId="165" fontId="19" fillId="3" borderId="34" xfId="1" applyFont="1" applyFill="1" applyBorder="1" applyAlignment="1">
      <alignment horizontal="center" vertical="center" wrapText="1" readingOrder="1"/>
    </xf>
    <xf numFmtId="164" fontId="19" fillId="10" borderId="2" xfId="8" applyFont="1" applyFill="1" applyBorder="1" applyAlignment="1">
      <alignment horizontal="center" vertical="center" wrapText="1" readingOrder="1"/>
    </xf>
    <xf numFmtId="164" fontId="19" fillId="10" borderId="32" xfId="8" applyFont="1" applyFill="1" applyBorder="1" applyAlignment="1">
      <alignment horizontal="center" vertical="center" wrapText="1" readingOrder="1"/>
    </xf>
    <xf numFmtId="0" fontId="19" fillId="0" borderId="31" xfId="0" applyFont="1" applyBorder="1" applyAlignment="1">
      <alignment horizontal="center" vertical="center" wrapText="1" readingOrder="1"/>
    </xf>
    <xf numFmtId="0" fontId="19" fillId="0" borderId="32" xfId="0" applyFont="1" applyBorder="1" applyAlignment="1">
      <alignment horizontal="center" vertical="center" wrapText="1" readingOrder="1"/>
    </xf>
    <xf numFmtId="165" fontId="19" fillId="3" borderId="31" xfId="1" applyFont="1" applyFill="1" applyBorder="1" applyAlignment="1">
      <alignment horizontal="center" vertical="center" wrapText="1" readingOrder="1"/>
    </xf>
    <xf numFmtId="164" fontId="19" fillId="10" borderId="31" xfId="8" applyFont="1" applyFill="1" applyBorder="1" applyAlignment="1">
      <alignment horizontal="center" vertical="center" wrapText="1" readingOrder="1"/>
    </xf>
    <xf numFmtId="164" fontId="19" fillId="10" borderId="3" xfId="8" applyFont="1" applyFill="1" applyBorder="1" applyAlignment="1">
      <alignment horizontal="center" vertical="center" wrapText="1" readingOrder="1"/>
    </xf>
    <xf numFmtId="3" fontId="19" fillId="10" borderId="35" xfId="0" applyNumberFormat="1" applyFont="1" applyFill="1" applyBorder="1" applyAlignment="1">
      <alignment horizontal="center" vertical="center" wrapText="1" readingOrder="1"/>
    </xf>
    <xf numFmtId="165" fontId="19" fillId="0" borderId="35" xfId="1" applyFont="1" applyFill="1" applyBorder="1" applyAlignment="1">
      <alignment horizontal="center" vertical="center" wrapText="1" readingOrder="1"/>
    </xf>
    <xf numFmtId="0" fontId="37" fillId="22" borderId="31" xfId="0" applyFont="1" applyFill="1" applyBorder="1" applyAlignment="1">
      <alignment horizontal="left" vertical="center" wrapText="1"/>
    </xf>
    <xf numFmtId="0" fontId="37" fillId="22" borderId="32" xfId="0" applyFont="1" applyFill="1" applyBorder="1" applyAlignment="1">
      <alignment horizontal="left" vertical="center" wrapText="1"/>
    </xf>
    <xf numFmtId="165" fontId="19" fillId="0" borderId="2" xfId="1" applyFont="1" applyFill="1" applyBorder="1" applyAlignment="1">
      <alignment horizontal="center" vertical="center" wrapText="1" readingOrder="1"/>
    </xf>
    <xf numFmtId="165" fontId="19" fillId="0" borderId="3" xfId="1" applyFont="1" applyFill="1" applyBorder="1" applyAlignment="1">
      <alignment horizontal="center" vertical="center" wrapText="1" readingOrder="1"/>
    </xf>
    <xf numFmtId="165" fontId="19" fillId="0" borderId="1" xfId="1" applyFont="1" applyFill="1" applyBorder="1" applyAlignment="1">
      <alignment horizontal="center" vertical="center" wrapText="1" readingOrder="1"/>
    </xf>
    <xf numFmtId="0" fontId="37" fillId="22" borderId="31" xfId="0" applyFont="1" applyFill="1" applyBorder="1" applyAlignment="1">
      <alignment horizontal="left" vertical="center" wrapText="1" readingOrder="1"/>
    </xf>
    <xf numFmtId="0" fontId="37" fillId="22" borderId="32" xfId="0" applyFont="1" applyFill="1" applyBorder="1" applyAlignment="1">
      <alignment horizontal="left" vertical="center" wrapText="1" readingOrder="1"/>
    </xf>
    <xf numFmtId="164" fontId="19" fillId="10" borderId="33" xfId="8" applyFont="1" applyFill="1" applyBorder="1" applyAlignment="1">
      <alignment horizontal="center" vertical="center" wrapText="1" readingOrder="1"/>
    </xf>
    <xf numFmtId="164" fontId="19" fillId="10" borderId="34" xfId="8" applyFont="1" applyFill="1" applyBorder="1" applyAlignment="1">
      <alignment horizontal="center" vertical="center" wrapText="1" readingOrder="1"/>
    </xf>
    <xf numFmtId="3" fontId="19" fillId="10" borderId="36" xfId="0" applyNumberFormat="1" applyFont="1" applyFill="1" applyBorder="1" applyAlignment="1">
      <alignment horizontal="center" vertical="center" wrapText="1" readingOrder="1"/>
    </xf>
    <xf numFmtId="3" fontId="19" fillId="10" borderId="30" xfId="0" applyNumberFormat="1" applyFont="1" applyFill="1" applyBorder="1" applyAlignment="1">
      <alignment horizontal="center" vertical="center" wrapText="1" readingOrder="1"/>
    </xf>
    <xf numFmtId="165" fontId="19" fillId="3" borderId="32" xfId="1" applyFont="1" applyFill="1" applyBorder="1" applyAlignment="1">
      <alignment horizontal="center" vertical="center" wrapText="1" readingOrder="1"/>
    </xf>
    <xf numFmtId="0" fontId="26" fillId="4" borderId="0" xfId="0" applyFont="1" applyFill="1" applyAlignment="1">
      <alignment horizontal="left" vertical="top" wrapText="1" readingOrder="1"/>
    </xf>
    <xf numFmtId="0" fontId="26" fillId="4" borderId="6" xfId="0" applyFont="1" applyFill="1" applyBorder="1" applyAlignment="1">
      <alignment horizontal="left" vertical="top" wrapText="1" readingOrder="1"/>
    </xf>
  </cellXfs>
  <cellStyles count="13">
    <cellStyle name="20% - Énfasis1" xfId="2" builtinId="30"/>
    <cellStyle name="Bueno" xfId="3" builtinId="26"/>
    <cellStyle name="Hipervínculo" xfId="9" builtinId="8"/>
    <cellStyle name="Millares" xfId="1" builtinId="3"/>
    <cellStyle name="Millares 2" xfId="7"/>
    <cellStyle name="Moneda" xfId="8" builtinId="4"/>
    <cellStyle name="Moneda 2 2" xfId="12"/>
    <cellStyle name="Normal" xfId="0" builtinId="0"/>
    <cellStyle name="Normal 2" xfId="5"/>
    <cellStyle name="Normal 2 2" xfId="11"/>
    <cellStyle name="Normal 3" xfId="6"/>
    <cellStyle name="Normal 9" xfId="10"/>
    <cellStyle name="Porcentaje" xfId="4" builtinId="5"/>
  </cellStyles>
  <dxfs count="122">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DBE5F1"/>
          <bgColor rgb="FFDBE5F1"/>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DBE5F1"/>
          <bgColor rgb="FFDBE5F1"/>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ill>
        <patternFill patternType="solid">
          <fgColor rgb="FF92D050"/>
          <bgColor rgb="FF92D050"/>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DBE5F1"/>
          <bgColor rgb="FFDBE5F1"/>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theme="4" tint="0.79998168889431442"/>
        </patternFill>
      </fill>
    </dxf>
    <dxf>
      <fill>
        <patternFill>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92D050"/>
          <bgColor rgb="FF92D050"/>
        </patternFill>
      </fill>
    </dxf>
    <dxf>
      <fill>
        <patternFill patternType="solid">
          <fgColor rgb="FF92D050"/>
          <bgColor rgb="FF92D050"/>
        </patternFill>
      </fill>
    </dxf>
    <dxf>
      <fill>
        <patternFill patternType="solid">
          <fgColor rgb="FFDBE5F1"/>
          <bgColor rgb="FFDBE5F1"/>
        </patternFill>
      </fill>
    </dxf>
    <dxf>
      <fill>
        <patternFill patternType="solid">
          <fgColor rgb="FFFF0000"/>
          <bgColor rgb="FFFF000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theme="4" tint="0.79998168889431442"/>
        </patternFill>
      </fill>
    </dxf>
    <dxf>
      <fill>
        <patternFill patternType="solid">
          <fgColor rgb="FFFF0000"/>
          <bgColor rgb="FFFF0000"/>
        </patternFill>
      </fill>
    </dxf>
    <dxf>
      <fill>
        <patternFill patternType="solid">
          <fgColor rgb="FFFFC000"/>
          <bgColor rgb="FFFFC000"/>
        </patternFill>
      </fill>
    </dxf>
    <dxf>
      <fill>
        <patternFill patternType="solid">
          <fgColor rgb="FF92D050"/>
          <bgColor rgb="FF92D050"/>
        </patternFill>
      </fill>
    </dxf>
    <dxf>
      <fill>
        <patternFill patternType="solid">
          <fgColor rgb="FF92D050"/>
          <bgColor rgb="FF92D050"/>
        </patternFill>
      </fill>
    </dxf>
    <dxf>
      <fill>
        <patternFill patternType="solid">
          <fgColor rgb="FFDBE5F1"/>
          <bgColor rgb="FFDBE5F1"/>
        </patternFill>
      </fill>
    </dxf>
    <dxf>
      <fill>
        <patternFill patternType="solid">
          <fgColor rgb="FFFF0000"/>
          <bgColor rgb="FFFF0000"/>
        </patternFill>
      </fill>
    </dxf>
    <dxf>
      <fill>
        <patternFill patternType="solid">
          <fgColor rgb="FFDBE5F1"/>
          <bgColor rgb="FFDBE5F1"/>
        </patternFill>
      </fill>
    </dxf>
    <dxf>
      <fill>
        <patternFill patternType="solid">
          <fgColor rgb="FFFF0000"/>
          <bgColor rgb="FFFF0000"/>
        </patternFill>
      </fill>
    </dxf>
    <dxf>
      <fill>
        <patternFill patternType="solid">
          <fgColor rgb="FFFFC000"/>
          <bgColor rgb="FFFFC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bgColor rgb="FF92D050"/>
        </patternFill>
      </fill>
    </dxf>
    <dxf>
      <fill>
        <patternFill>
          <bgColor rgb="FFFF0000"/>
        </patternFill>
      </fill>
    </dxf>
    <dxf>
      <fill>
        <patternFill>
          <bgColor theme="4" tint="0.79998168889431442"/>
        </patternFill>
      </fill>
    </dxf>
    <dxf>
      <fill>
        <patternFill>
          <bgColor rgb="FF92D050"/>
        </patternFill>
      </fill>
    </dxf>
    <dxf>
      <fill>
        <patternFill>
          <bgColor rgb="FFFF0000"/>
        </patternFill>
      </fill>
    </dxf>
    <dxf>
      <fill>
        <patternFill>
          <bgColor rgb="FFFFC000"/>
        </patternFill>
      </fill>
    </dxf>
    <dxf>
      <fill>
        <patternFill patternType="solid">
          <fgColor rgb="FFFF0000"/>
          <bgColor rgb="FFFF0000"/>
        </patternFill>
      </fill>
    </dxf>
    <dxf>
      <fill>
        <patternFill patternType="solid">
          <fgColor rgb="FFFFC000"/>
          <bgColor rgb="FFFFC000"/>
        </patternFill>
      </fill>
    </dxf>
    <dxf>
      <fill>
        <patternFill patternType="solid">
          <fgColor rgb="FF92D050"/>
          <bgColor rgb="FF92D050"/>
        </patternFill>
      </fill>
    </dxf>
    <dxf>
      <fill>
        <patternFill patternType="solid">
          <fgColor rgb="FF92D050"/>
          <bgColor rgb="FF92D050"/>
        </patternFill>
      </fill>
    </dxf>
    <dxf>
      <fill>
        <patternFill patternType="solid">
          <fgColor rgb="FFDBE5F1"/>
          <bgColor rgb="FFDBE5F1"/>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DBE5F1"/>
          <bgColor rgb="FFDBE5F1"/>
        </patternFill>
      </fill>
    </dxf>
  </dxfs>
  <tableStyles count="0" defaultTableStyle="TableStyleMedium2" defaultPivotStyle="PivotStyleLight16"/>
  <colors>
    <mruColors>
      <color rgb="FFAC8300"/>
      <color rgb="FFFFCCCC"/>
      <color rgb="FFB5AF33"/>
      <color rgb="FF00A249"/>
      <color rgb="FFEFF4E4"/>
      <color rgb="FF7A3904"/>
      <color rgb="FF552803"/>
      <color rgb="FF9F9A2D"/>
      <color rgb="FF00A84C"/>
      <color rgb="FFA9DA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1782536</xdr:colOff>
      <xdr:row>1</xdr:row>
      <xdr:rowOff>95250</xdr:rowOff>
    </xdr:from>
    <xdr:to>
      <xdr:col>1</xdr:col>
      <xdr:colOff>2000251</xdr:colOff>
      <xdr:row>1</xdr:row>
      <xdr:rowOff>884464</xdr:rowOff>
    </xdr:to>
    <xdr:pic>
      <xdr:nvPicPr>
        <xdr:cNvPr id="6" name="Picture 1" descr="A picture containing font, graphics, text, logo&#10;&#10;Description automatically generated">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3036" y="272143"/>
          <a:ext cx="2898322" cy="789214"/>
        </a:xfrm>
        <a:prstGeom prst="rect">
          <a:avLst/>
        </a:prstGeom>
      </xdr:spPr>
    </xdr:pic>
    <xdr:clientData/>
  </xdr:twoCellAnchor>
  <xdr:twoCellAnchor editAs="oneCell">
    <xdr:from>
      <xdr:col>42</xdr:col>
      <xdr:colOff>1793875</xdr:colOff>
      <xdr:row>1</xdr:row>
      <xdr:rowOff>158751</xdr:rowOff>
    </xdr:from>
    <xdr:to>
      <xdr:col>43</xdr:col>
      <xdr:colOff>1174748</xdr:colOff>
      <xdr:row>1</xdr:row>
      <xdr:rowOff>904875</xdr:rowOff>
    </xdr:to>
    <xdr:pic>
      <xdr:nvPicPr>
        <xdr:cNvPr id="4" name="image2.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38846125" y="333376"/>
          <a:ext cx="2365375" cy="7461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ola Salazar" id="{F1D0CF7B-9C28-463D-B6DE-7D220B7980D8}" userId="87e77b490396c7c8"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X11" dT="2023-06-27T15:14:21.88" personId="{F1D0CF7B-9C28-463D-B6DE-7D220B7980D8}" id="{8FE37BE5-8547-4ABF-B536-044FF7BAD8AB}">
    <text>Valor Entregado por la FIDUCIA - CONVENIO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BVD1363"/>
  <sheetViews>
    <sheetView showGridLines="0" tabSelected="1" showRuler="0" view="pageBreakPreview" zoomScale="70" zoomScaleNormal="70" zoomScaleSheetLayoutView="70" zoomScalePageLayoutView="18" workbookViewId="0">
      <selection activeCell="A12" sqref="A12:B12"/>
    </sheetView>
  </sheetViews>
  <sheetFormatPr baseColWidth="10" defaultColWidth="11.42578125" defaultRowHeight="14.25" x14ac:dyDescent="0.25"/>
  <cols>
    <col min="1" max="1" width="40.140625" style="2" customWidth="1"/>
    <col min="2" max="2" width="35.140625" style="2" customWidth="1"/>
    <col min="3" max="3" width="10" style="2" bestFit="1" customWidth="1"/>
    <col min="4" max="4" width="23.42578125" style="82" customWidth="1"/>
    <col min="5" max="5" width="24.7109375" style="92" customWidth="1"/>
    <col min="6" max="6" width="20.42578125" style="2" bestFit="1" customWidth="1"/>
    <col min="7" max="7" width="14.28515625" style="2" bestFit="1" customWidth="1"/>
    <col min="8" max="8" width="14.85546875" style="2" customWidth="1"/>
    <col min="9" max="9" width="15.140625" style="2" customWidth="1"/>
    <col min="10" max="10" width="4.140625" style="2" customWidth="1"/>
    <col min="11" max="11" width="8.7109375" style="2" bestFit="1" customWidth="1"/>
    <col min="12" max="12" width="10" style="2" customWidth="1"/>
    <col min="13" max="13" width="8.42578125" style="2" bestFit="1" customWidth="1"/>
    <col min="14" max="14" width="10.140625" style="2" customWidth="1"/>
    <col min="15" max="15" width="9.28515625" style="2" bestFit="1" customWidth="1"/>
    <col min="16" max="16" width="10" style="2" customWidth="1"/>
    <col min="17" max="17" width="10.42578125" style="2" bestFit="1" customWidth="1"/>
    <col min="18" max="18" width="10" style="2" customWidth="1"/>
    <col min="19" max="19" width="10.42578125" style="2" bestFit="1" customWidth="1"/>
    <col min="20" max="20" width="10.140625" style="2" customWidth="1"/>
    <col min="21" max="21" width="8.42578125" style="2" bestFit="1" customWidth="1"/>
    <col min="22" max="22" width="10.140625" style="2" customWidth="1"/>
    <col min="23" max="23" width="9" style="2" bestFit="1" customWidth="1"/>
    <col min="24" max="24" width="10.85546875" style="2" customWidth="1"/>
    <col min="25" max="25" width="8.42578125" style="2" bestFit="1" customWidth="1"/>
    <col min="26" max="26" width="10.140625" style="2" customWidth="1"/>
    <col min="27" max="27" width="10.42578125" style="2" bestFit="1" customWidth="1"/>
    <col min="28" max="28" width="9.85546875" style="2" customWidth="1"/>
    <col min="29" max="29" width="10.42578125" style="2" bestFit="1" customWidth="1"/>
    <col min="30" max="30" width="10.140625" style="2" customWidth="1"/>
    <col min="31" max="31" width="10.42578125" style="2" bestFit="1" customWidth="1"/>
    <col min="32" max="32" width="9.85546875" style="2" customWidth="1"/>
    <col min="33" max="33" width="10.42578125" style="2" bestFit="1" customWidth="1"/>
    <col min="34" max="34" width="11.85546875" style="2" customWidth="1"/>
    <col min="35" max="35" width="18.85546875" style="2" customWidth="1"/>
    <col min="36" max="36" width="9.42578125" style="2" customWidth="1"/>
    <col min="37" max="37" width="6" style="2" customWidth="1"/>
    <col min="38" max="38" width="19.85546875" style="2" customWidth="1"/>
    <col min="39" max="39" width="18.28515625" style="2" customWidth="1"/>
    <col min="40" max="40" width="24" style="2" customWidth="1"/>
    <col min="41" max="41" width="27.28515625" style="2" customWidth="1"/>
    <col min="42" max="42" width="21.140625" style="2" customWidth="1"/>
    <col min="43" max="44" width="44.85546875" style="2" customWidth="1"/>
    <col min="45" max="16384" width="11.42578125" style="1"/>
  </cols>
  <sheetData>
    <row r="2" spans="1:1928" s="8" customFormat="1" ht="78.95" customHeight="1" x14ac:dyDescent="0.25">
      <c r="A2" s="316"/>
      <c r="B2" s="316"/>
      <c r="C2" s="316"/>
      <c r="D2" s="316"/>
      <c r="E2" s="328" t="s">
        <v>56</v>
      </c>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17"/>
      <c r="AR2" s="317"/>
    </row>
    <row r="3" spans="1:1928" s="52" customFormat="1" ht="24" customHeight="1" x14ac:dyDescent="0.25">
      <c r="A3" s="53" t="s">
        <v>49</v>
      </c>
      <c r="B3" s="318" t="s">
        <v>54</v>
      </c>
      <c r="C3" s="319"/>
      <c r="D3" s="320"/>
      <c r="E3" s="321" t="s">
        <v>50</v>
      </c>
      <c r="F3" s="322"/>
      <c r="G3" s="322"/>
      <c r="H3" s="323"/>
      <c r="I3" s="318">
        <v>1</v>
      </c>
      <c r="J3" s="319"/>
      <c r="K3" s="319"/>
      <c r="L3" s="319"/>
      <c r="M3" s="319"/>
      <c r="N3" s="319"/>
      <c r="O3" s="319"/>
      <c r="P3" s="319"/>
      <c r="Q3" s="319"/>
      <c r="R3" s="319"/>
      <c r="S3" s="319"/>
      <c r="T3" s="319"/>
      <c r="U3" s="319"/>
      <c r="V3" s="319"/>
      <c r="W3" s="319"/>
      <c r="X3" s="319"/>
      <c r="Y3" s="320"/>
      <c r="Z3" s="321" t="s">
        <v>51</v>
      </c>
      <c r="AA3" s="322"/>
      <c r="AB3" s="322"/>
      <c r="AC3" s="322"/>
      <c r="AD3" s="322"/>
      <c r="AE3" s="322"/>
      <c r="AF3" s="322"/>
      <c r="AG3" s="322"/>
      <c r="AH3" s="322"/>
      <c r="AI3" s="322"/>
      <c r="AJ3" s="322"/>
      <c r="AK3" s="322"/>
      <c r="AL3" s="322"/>
      <c r="AM3" s="322"/>
      <c r="AN3" s="322"/>
      <c r="AO3" s="322"/>
      <c r="AP3" s="323"/>
      <c r="AQ3" s="324" t="s">
        <v>75</v>
      </c>
      <c r="AR3" s="324"/>
    </row>
    <row r="4" spans="1:1928" s="3" customFormat="1" ht="13.5" customHeight="1" x14ac:dyDescent="0.25">
      <c r="A4" s="4"/>
      <c r="B4" s="5"/>
      <c r="C4" s="5"/>
      <c r="D4" s="83"/>
      <c r="E4" s="93"/>
      <c r="F4" s="5"/>
      <c r="G4" s="5"/>
      <c r="H4" s="5"/>
      <c r="I4" s="5"/>
      <c r="J4" s="5"/>
      <c r="K4" s="42"/>
      <c r="L4" s="42"/>
      <c r="M4" s="42"/>
      <c r="N4" s="42"/>
      <c r="O4" s="42"/>
      <c r="P4" s="42"/>
      <c r="Q4" s="42"/>
      <c r="R4" s="42"/>
      <c r="S4" s="42"/>
      <c r="T4" s="42"/>
      <c r="U4" s="42"/>
      <c r="V4" s="42"/>
      <c r="W4" s="42"/>
      <c r="X4" s="42"/>
      <c r="Y4" s="42"/>
      <c r="Z4" s="42"/>
      <c r="AA4" s="42"/>
      <c r="AB4" s="42"/>
      <c r="AC4" s="42"/>
      <c r="AD4" s="42"/>
      <c r="AE4" s="42"/>
      <c r="AF4" s="42"/>
      <c r="AG4" s="42"/>
      <c r="AH4" s="42"/>
      <c r="AI4" s="5"/>
      <c r="AJ4" s="5"/>
      <c r="AK4" s="5"/>
      <c r="AL4" s="5"/>
      <c r="AM4" s="5"/>
      <c r="AN4" s="5"/>
      <c r="AO4" s="5"/>
      <c r="AP4" s="5"/>
      <c r="AQ4" s="5"/>
      <c r="AR4" s="5"/>
      <c r="AS4" s="7"/>
      <c r="AT4" s="7"/>
      <c r="AU4" s="7"/>
      <c r="AV4" s="7"/>
      <c r="AW4" s="7"/>
      <c r="AX4" s="7"/>
      <c r="AY4" s="7"/>
      <c r="AZ4" s="7"/>
      <c r="BA4" s="7"/>
      <c r="BB4" s="7"/>
      <c r="BC4" s="7"/>
    </row>
    <row r="5" spans="1:1928" s="3" customFormat="1" ht="9" customHeight="1" x14ac:dyDescent="0.25">
      <c r="A5" s="6"/>
      <c r="B5" s="6"/>
      <c r="C5" s="6"/>
      <c r="D5" s="84"/>
      <c r="E5" s="94"/>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7"/>
      <c r="AT5" s="7"/>
      <c r="AU5" s="7"/>
      <c r="AV5" s="7"/>
      <c r="AW5" s="7"/>
      <c r="AX5" s="7"/>
      <c r="AY5" s="7"/>
      <c r="AZ5" s="7"/>
      <c r="BA5" s="7"/>
      <c r="BB5" s="7"/>
      <c r="BC5" s="7"/>
    </row>
    <row r="6" spans="1:1928" s="43" customFormat="1" ht="29.25" customHeight="1" x14ac:dyDescent="0.25">
      <c r="A6" s="312" t="s">
        <v>27</v>
      </c>
      <c r="B6" s="313"/>
      <c r="C6" s="308" t="s">
        <v>130</v>
      </c>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13"/>
      <c r="AF6" s="49"/>
      <c r="AG6" s="49"/>
      <c r="AH6" s="49"/>
      <c r="AI6" s="49"/>
      <c r="AJ6" s="49"/>
      <c r="AK6" s="49"/>
      <c r="AL6" s="49"/>
      <c r="AM6" s="49"/>
      <c r="AN6" s="49"/>
      <c r="AO6" s="49"/>
      <c r="AP6" s="49"/>
      <c r="AQ6" s="49"/>
      <c r="AR6" s="49"/>
    </row>
    <row r="7" spans="1:1928" s="43" customFormat="1" ht="29.25" customHeight="1" x14ac:dyDescent="0.25">
      <c r="A7" s="314"/>
      <c r="B7" s="315"/>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13"/>
      <c r="AF7" s="49"/>
      <c r="AG7" s="49"/>
      <c r="AH7" s="49"/>
      <c r="AI7" s="49"/>
      <c r="AJ7" s="49"/>
      <c r="AK7" s="49"/>
      <c r="AL7" s="49"/>
      <c r="AM7" s="49"/>
      <c r="AN7" s="49"/>
      <c r="AO7" s="49"/>
      <c r="AP7" s="49"/>
      <c r="AQ7" s="49"/>
      <c r="AR7" s="49"/>
    </row>
    <row r="8" spans="1:1928" s="13" customFormat="1" ht="29.25" customHeight="1" x14ac:dyDescent="0.25">
      <c r="A8" s="272" t="s">
        <v>17</v>
      </c>
      <c r="B8" s="273"/>
      <c r="C8" s="274">
        <v>3642</v>
      </c>
      <c r="D8" s="275"/>
      <c r="E8" s="275"/>
      <c r="F8" s="276"/>
      <c r="G8" s="277" t="s">
        <v>22</v>
      </c>
      <c r="H8" s="278"/>
      <c r="I8" s="279"/>
      <c r="J8" s="286" t="s">
        <v>132</v>
      </c>
      <c r="K8" s="287"/>
      <c r="L8" s="287"/>
      <c r="M8" s="287"/>
      <c r="N8" s="287"/>
      <c r="O8" s="287"/>
      <c r="P8" s="287"/>
      <c r="Q8" s="287"/>
      <c r="R8" s="288"/>
      <c r="S8" s="277" t="s">
        <v>25</v>
      </c>
      <c r="T8" s="278"/>
      <c r="U8" s="278"/>
      <c r="V8" s="278"/>
      <c r="W8" s="278"/>
      <c r="X8" s="283"/>
      <c r="Y8" s="284"/>
      <c r="Z8" s="284"/>
      <c r="AA8" s="284"/>
      <c r="AB8" s="284"/>
      <c r="AC8" s="284"/>
      <c r="AD8" s="285"/>
      <c r="AF8" s="14"/>
      <c r="AG8" s="14"/>
      <c r="AH8" s="14"/>
      <c r="AI8" s="14"/>
      <c r="AJ8" s="14"/>
      <c r="AK8" s="14"/>
      <c r="AL8" s="14"/>
      <c r="AM8" s="14"/>
      <c r="AN8" s="14"/>
      <c r="AO8" s="14"/>
      <c r="AP8" s="14"/>
      <c r="AQ8" s="271"/>
      <c r="AR8" s="271"/>
    </row>
    <row r="9" spans="1:1928" s="13" customFormat="1" ht="29.25" customHeight="1" x14ac:dyDescent="0.25">
      <c r="A9" s="272" t="s">
        <v>21</v>
      </c>
      <c r="B9" s="273"/>
      <c r="C9" s="274" t="s">
        <v>131</v>
      </c>
      <c r="D9" s="275"/>
      <c r="E9" s="275"/>
      <c r="F9" s="276"/>
      <c r="G9" s="277" t="s">
        <v>23</v>
      </c>
      <c r="H9" s="278"/>
      <c r="I9" s="279"/>
      <c r="J9" s="280">
        <f>J10+J11</f>
        <v>11777422296</v>
      </c>
      <c r="K9" s="281"/>
      <c r="L9" s="281"/>
      <c r="M9" s="281"/>
      <c r="N9" s="281"/>
      <c r="O9" s="281"/>
      <c r="P9" s="281"/>
      <c r="Q9" s="281"/>
      <c r="R9" s="282"/>
      <c r="S9" s="277" t="s">
        <v>4</v>
      </c>
      <c r="T9" s="278"/>
      <c r="U9" s="278"/>
      <c r="V9" s="278"/>
      <c r="W9" s="278"/>
      <c r="X9" s="283"/>
      <c r="Y9" s="284"/>
      <c r="Z9" s="284"/>
      <c r="AA9" s="284"/>
      <c r="AB9" s="284"/>
      <c r="AC9" s="284"/>
      <c r="AD9" s="285"/>
      <c r="AF9" s="14"/>
      <c r="AG9" s="14"/>
      <c r="AH9" s="14"/>
      <c r="AI9" s="14"/>
      <c r="AJ9" s="14"/>
      <c r="AK9" s="14"/>
      <c r="AL9" s="14"/>
      <c r="AM9" s="14"/>
      <c r="AN9" s="14"/>
      <c r="AO9" s="14"/>
      <c r="AP9" s="14"/>
      <c r="AQ9" s="271"/>
      <c r="AR9" s="271"/>
    </row>
    <row r="10" spans="1:1928" s="13" customFormat="1" ht="29.25" customHeight="1" x14ac:dyDescent="0.25">
      <c r="A10" s="272" t="s">
        <v>19</v>
      </c>
      <c r="B10" s="273"/>
      <c r="C10" s="274" t="s">
        <v>96</v>
      </c>
      <c r="D10" s="275"/>
      <c r="E10" s="275"/>
      <c r="F10" s="276"/>
      <c r="G10" s="277" t="s">
        <v>8</v>
      </c>
      <c r="H10" s="278"/>
      <c r="I10" s="279"/>
      <c r="J10" s="280">
        <v>8724178435</v>
      </c>
      <c r="K10" s="281"/>
      <c r="L10" s="281"/>
      <c r="M10" s="281"/>
      <c r="N10" s="281"/>
      <c r="O10" s="281"/>
      <c r="P10" s="281"/>
      <c r="Q10" s="281"/>
      <c r="R10" s="282"/>
      <c r="S10" s="277" t="s">
        <v>5</v>
      </c>
      <c r="T10" s="278"/>
      <c r="U10" s="278"/>
      <c r="V10" s="278"/>
      <c r="W10" s="278"/>
      <c r="X10" s="303">
        <v>46137</v>
      </c>
      <c r="Y10" s="275"/>
      <c r="Z10" s="275"/>
      <c r="AA10" s="275"/>
      <c r="AB10" s="275"/>
      <c r="AC10" s="275"/>
      <c r="AD10" s="276"/>
      <c r="AQ10" s="271"/>
      <c r="AR10" s="271"/>
    </row>
    <row r="11" spans="1:1928" s="13" customFormat="1" ht="29.25" customHeight="1" x14ac:dyDescent="0.25">
      <c r="A11" s="272" t="s">
        <v>20</v>
      </c>
      <c r="B11" s="273"/>
      <c r="C11" s="274" t="s">
        <v>472</v>
      </c>
      <c r="D11" s="275"/>
      <c r="E11" s="275"/>
      <c r="F11" s="276"/>
      <c r="G11" s="277" t="s">
        <v>73</v>
      </c>
      <c r="H11" s="278"/>
      <c r="I11" s="279"/>
      <c r="J11" s="280">
        <v>3053243861</v>
      </c>
      <c r="K11" s="281"/>
      <c r="L11" s="281"/>
      <c r="M11" s="281"/>
      <c r="N11" s="281"/>
      <c r="O11" s="281"/>
      <c r="P11" s="281"/>
      <c r="Q11" s="281"/>
      <c r="R11" s="282"/>
      <c r="S11" s="297" t="s">
        <v>37</v>
      </c>
      <c r="T11" s="298"/>
      <c r="U11" s="298"/>
      <c r="V11" s="298"/>
      <c r="W11" s="298"/>
      <c r="X11" s="325">
        <v>0</v>
      </c>
      <c r="Y11" s="326"/>
      <c r="Z11" s="326"/>
      <c r="AA11" s="326"/>
      <c r="AB11" s="326"/>
      <c r="AC11" s="326"/>
      <c r="AD11" s="327"/>
      <c r="AF11" s="14"/>
      <c r="AG11" s="14"/>
      <c r="AH11" s="14"/>
      <c r="AI11" s="14"/>
      <c r="AJ11" s="14"/>
      <c r="AK11" s="14"/>
      <c r="AL11" s="14"/>
      <c r="AM11" s="14"/>
      <c r="AN11" s="14"/>
      <c r="AO11" s="14"/>
      <c r="AP11" s="14"/>
      <c r="AQ11" s="271"/>
      <c r="AR11" s="271"/>
    </row>
    <row r="12" spans="1:1928" s="13" customFormat="1" ht="29.25" customHeight="1" x14ac:dyDescent="0.25">
      <c r="A12" s="292" t="s">
        <v>18</v>
      </c>
      <c r="B12" s="293"/>
      <c r="C12" s="294">
        <v>7</v>
      </c>
      <c r="D12" s="295"/>
      <c r="E12" s="295"/>
      <c r="F12" s="296"/>
      <c r="G12" s="297" t="s">
        <v>24</v>
      </c>
      <c r="H12" s="298"/>
      <c r="I12" s="299"/>
      <c r="J12" s="280"/>
      <c r="K12" s="281"/>
      <c r="L12" s="281"/>
      <c r="M12" s="281"/>
      <c r="N12" s="281"/>
      <c r="O12" s="281"/>
      <c r="P12" s="281"/>
      <c r="Q12" s="281"/>
      <c r="R12" s="282"/>
      <c r="S12" s="297" t="s">
        <v>26</v>
      </c>
      <c r="T12" s="298"/>
      <c r="U12" s="298"/>
      <c r="V12" s="298"/>
      <c r="W12" s="298"/>
      <c r="X12" s="300">
        <v>0.05</v>
      </c>
      <c r="Y12" s="301"/>
      <c r="Z12" s="301"/>
      <c r="AA12" s="301"/>
      <c r="AB12" s="301"/>
      <c r="AC12" s="301"/>
      <c r="AD12" s="302"/>
      <c r="AQ12" s="289" t="s">
        <v>9</v>
      </c>
      <c r="AR12" s="290" t="s">
        <v>42</v>
      </c>
    </row>
    <row r="13" spans="1:1928" s="10" customFormat="1" ht="9.9499999999999993" customHeight="1" x14ac:dyDescent="0.25">
      <c r="A13" s="291"/>
      <c r="B13" s="291"/>
      <c r="C13" s="11"/>
      <c r="D13" s="85"/>
      <c r="E13" s="95"/>
      <c r="F13" s="12"/>
      <c r="G13" s="12"/>
      <c r="H13" s="12"/>
      <c r="I13" s="12"/>
      <c r="J13" s="12"/>
      <c r="K13" s="12"/>
      <c r="L13" s="12"/>
      <c r="M13" s="12"/>
      <c r="AQ13" s="289"/>
      <c r="AR13" s="290"/>
    </row>
    <row r="14" spans="1:1928" s="44" customFormat="1" ht="20.100000000000001" customHeight="1" x14ac:dyDescent="0.25">
      <c r="A14" s="268" t="s">
        <v>11</v>
      </c>
      <c r="B14" s="268" t="s">
        <v>12</v>
      </c>
      <c r="C14" s="266" t="s">
        <v>10</v>
      </c>
      <c r="D14" s="331" t="s">
        <v>13</v>
      </c>
      <c r="E14" s="265" t="s">
        <v>29</v>
      </c>
      <c r="F14" s="266" t="s">
        <v>28</v>
      </c>
      <c r="G14" s="268" t="s">
        <v>14</v>
      </c>
      <c r="H14" s="268" t="s">
        <v>15</v>
      </c>
      <c r="I14" s="268" t="s">
        <v>16</v>
      </c>
      <c r="J14" s="268" t="s">
        <v>3</v>
      </c>
      <c r="K14" s="269" t="s">
        <v>36</v>
      </c>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270"/>
      <c r="AI14" s="269" t="s">
        <v>32</v>
      </c>
      <c r="AJ14" s="307"/>
      <c r="AK14" s="307"/>
      <c r="AL14" s="270"/>
      <c r="AM14" s="268" t="s">
        <v>31</v>
      </c>
      <c r="AN14" s="268" t="s">
        <v>43</v>
      </c>
      <c r="AO14" s="266" t="s">
        <v>48</v>
      </c>
      <c r="AP14" s="268" t="s">
        <v>30</v>
      </c>
      <c r="AQ14" s="304" t="s">
        <v>52</v>
      </c>
      <c r="AR14" s="268" t="s">
        <v>53</v>
      </c>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row>
    <row r="15" spans="1:1928" s="44" customFormat="1" ht="32.450000000000003" customHeight="1" x14ac:dyDescent="0.25">
      <c r="A15" s="268"/>
      <c r="B15" s="268"/>
      <c r="C15" s="267"/>
      <c r="D15" s="331"/>
      <c r="E15" s="265"/>
      <c r="F15" s="267"/>
      <c r="G15" s="268"/>
      <c r="H15" s="268"/>
      <c r="I15" s="268"/>
      <c r="J15" s="268"/>
      <c r="K15" s="50" t="s">
        <v>57</v>
      </c>
      <c r="L15" s="51" t="s">
        <v>2</v>
      </c>
      <c r="M15" s="50" t="s">
        <v>58</v>
      </c>
      <c r="N15" s="51" t="s">
        <v>2</v>
      </c>
      <c r="O15" s="50" t="s">
        <v>59</v>
      </c>
      <c r="P15" s="51" t="s">
        <v>2</v>
      </c>
      <c r="Q15" s="50" t="s">
        <v>60</v>
      </c>
      <c r="R15" s="51" t="s">
        <v>2</v>
      </c>
      <c r="S15" s="50" t="s">
        <v>61</v>
      </c>
      <c r="T15" s="51" t="s">
        <v>2</v>
      </c>
      <c r="U15" s="50" t="s">
        <v>62</v>
      </c>
      <c r="V15" s="51" t="s">
        <v>2</v>
      </c>
      <c r="W15" s="50" t="s">
        <v>63</v>
      </c>
      <c r="X15" s="51" t="s">
        <v>2</v>
      </c>
      <c r="Y15" s="50" t="s">
        <v>64</v>
      </c>
      <c r="Z15" s="51" t="s">
        <v>2</v>
      </c>
      <c r="AA15" s="50" t="s">
        <v>65</v>
      </c>
      <c r="AB15" s="51" t="s">
        <v>2</v>
      </c>
      <c r="AC15" s="50" t="s">
        <v>66</v>
      </c>
      <c r="AD15" s="51" t="s">
        <v>2</v>
      </c>
      <c r="AE15" s="50" t="s">
        <v>67</v>
      </c>
      <c r="AF15" s="51" t="s">
        <v>2</v>
      </c>
      <c r="AG15" s="50" t="s">
        <v>68</v>
      </c>
      <c r="AH15" s="51" t="s">
        <v>2</v>
      </c>
      <c r="AI15" s="41" t="s">
        <v>33</v>
      </c>
      <c r="AJ15" s="269" t="s">
        <v>34</v>
      </c>
      <c r="AK15" s="270"/>
      <c r="AL15" s="41" t="s">
        <v>35</v>
      </c>
      <c r="AM15" s="268"/>
      <c r="AN15" s="268"/>
      <c r="AO15" s="267"/>
      <c r="AP15" s="268"/>
      <c r="AQ15" s="305"/>
      <c r="AR15" s="268"/>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row>
    <row r="16" spans="1:1928" s="44" customFormat="1" ht="21" customHeight="1" x14ac:dyDescent="0.25">
      <c r="A16" s="306" t="s">
        <v>38</v>
      </c>
      <c r="B16" s="306"/>
      <c r="C16" s="26"/>
      <c r="D16" s="86"/>
      <c r="E16" s="9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row>
    <row r="17" spans="1:64" customFormat="1" ht="26.25" customHeight="1" x14ac:dyDescent="0.25">
      <c r="A17" s="258" t="s">
        <v>39</v>
      </c>
      <c r="B17" s="256" t="s">
        <v>76</v>
      </c>
      <c r="C17" s="140" t="s">
        <v>77</v>
      </c>
      <c r="D17" s="142">
        <v>1</v>
      </c>
      <c r="E17" s="144" t="s">
        <v>78</v>
      </c>
      <c r="F17" s="146" t="s">
        <v>78</v>
      </c>
      <c r="G17" s="228">
        <f>IFERROR(E17/$J$8,0)</f>
        <v>0</v>
      </c>
      <c r="H17" s="253">
        <v>45868</v>
      </c>
      <c r="I17" s="253">
        <v>45869</v>
      </c>
      <c r="J17" s="55" t="s">
        <v>0</v>
      </c>
      <c r="K17" s="56"/>
      <c r="L17" s="150" t="str">
        <f>IF(AND(K17=0,K18=0),"",IF(ISERROR(K18/K17),"Introduzca Meta",+K18/K17))</f>
        <v/>
      </c>
      <c r="M17" s="56"/>
      <c r="N17" s="150" t="str">
        <f>IF(AND(M17=0,M18=0),"",IF(ISERROR(M18/M17),"Introduzca Meta",+M18/M17))</f>
        <v/>
      </c>
      <c r="O17" s="56"/>
      <c r="P17" s="150" t="str">
        <f>IF(AND(O17=0,O18=0),"",IF(ISERROR(O18/O17),"Introduzca Meta",+O18/O17))</f>
        <v/>
      </c>
      <c r="Q17" s="57"/>
      <c r="R17" s="150" t="str">
        <f>IF(AND(Q17=0,Q18=0),"",IF(ISERROR(Q18/Q17),"Introduzca Meta",+Q18/Q17))</f>
        <v/>
      </c>
      <c r="S17" s="56"/>
      <c r="T17" s="150" t="str">
        <f>IF(AND(S17=0,S18=0),"",IF(ISERROR(S18/S17),"Introduzca Meta",+S18/S17))</f>
        <v/>
      </c>
      <c r="U17" s="56"/>
      <c r="V17" s="150" t="str">
        <f>IF(AND(U17=0,U18=0),"",IF(ISERROR(U18/U17),"Introduzca Meta",+U18/U17))</f>
        <v/>
      </c>
      <c r="W17" s="56"/>
      <c r="X17" s="150" t="str">
        <f>IF(AND(W17=0,W18=0),"",IF(ISERROR(W18/W17),"Introduzca Meta",+W18/W17))</f>
        <v/>
      </c>
      <c r="Y17" s="57"/>
      <c r="Z17" s="150" t="str">
        <f>IF(AND(Y17=0,Y18=0),"",IF(ISERROR(Y18/Y17),"Introduzca Meta",+Y18/Y17))</f>
        <v/>
      </c>
      <c r="AA17" s="56"/>
      <c r="AB17" s="150" t="str">
        <f>IF(AND(AA17=0,AA18=0),"",IF(ISERROR(AA18/AA17),"Introduzca Meta",+AA18/AA17))</f>
        <v/>
      </c>
      <c r="AC17" s="56"/>
      <c r="AD17" s="150" t="str">
        <f>IF(AND(AC17=0,AC18=0),"",IF(ISERROR(AC18/AC17),"Introduzca Meta",+AC18/AC17))</f>
        <v/>
      </c>
      <c r="AE17" s="56"/>
      <c r="AF17" s="150" t="str">
        <f>IF(AND(AE17=0,AE18=0),"",IF(ISERROR(AE18/AE17),"Introduzca Meta",+AE18/AE17))</f>
        <v/>
      </c>
      <c r="AG17" s="57">
        <v>0</v>
      </c>
      <c r="AH17" s="150" t="str">
        <f>IF(AND(AG17=0,AG18=0),"",IF(ISERROR(AG18/AG17),"Introduzca Meta",+AG18/AG17))</f>
        <v/>
      </c>
      <c r="AI17" s="58">
        <f t="shared" ref="AI17:AI36" si="0">K17+M17+O17+Q17+S17+U17+W17+Y17+AA17+AC17+AE17+AG17</f>
        <v>0</v>
      </c>
      <c r="AJ17" s="151" t="str">
        <f t="shared" ref="AJ17" si="1">IF(AI18=0,"",IF(ISERROR(AI18/AI17),"Introduzca Meta",+AI18/AI17))</f>
        <v/>
      </c>
      <c r="AK17" s="153" t="str">
        <f t="shared" ref="AK17" si="2">IF(AI17=0," ",IF(AI17=AI18,0,3))</f>
        <v xml:space="preserve"> </v>
      </c>
      <c r="AL17" s="155">
        <f>IFERROR((AJ17*G17)/100%,0)</f>
        <v>0</v>
      </c>
      <c r="AM17" s="140"/>
      <c r="AN17" s="156"/>
      <c r="AO17" s="157" t="str">
        <f t="shared" ref="AO17:AO35" si="3">IFERROR(E17-AN17," ")</f>
        <v xml:space="preserve"> </v>
      </c>
      <c r="AP17" s="186" t="s">
        <v>474</v>
      </c>
      <c r="AQ17" s="257"/>
      <c r="AR17" s="257"/>
      <c r="AS17" s="54"/>
      <c r="AT17" s="54"/>
      <c r="AU17" s="54"/>
      <c r="AV17" s="54"/>
      <c r="AW17" s="54"/>
      <c r="AX17" s="54"/>
      <c r="AY17" s="54"/>
      <c r="AZ17" s="54"/>
      <c r="BA17" s="54"/>
      <c r="BB17" s="54"/>
      <c r="BC17" s="54"/>
      <c r="BD17" s="54"/>
      <c r="BE17" s="54"/>
      <c r="BF17" s="54"/>
      <c r="BG17" s="54"/>
      <c r="BH17" s="54"/>
      <c r="BI17" s="54"/>
      <c r="BJ17" s="54"/>
      <c r="BK17" s="54"/>
      <c r="BL17" s="54"/>
    </row>
    <row r="18" spans="1:64" customFormat="1" ht="26.25" customHeight="1" x14ac:dyDescent="0.25">
      <c r="A18" s="223"/>
      <c r="B18" s="141"/>
      <c r="C18" s="141"/>
      <c r="D18" s="143"/>
      <c r="E18" s="145"/>
      <c r="F18" s="141"/>
      <c r="G18" s="141"/>
      <c r="H18" s="141"/>
      <c r="I18" s="141"/>
      <c r="J18" s="59" t="s">
        <v>1</v>
      </c>
      <c r="K18" s="60"/>
      <c r="L18" s="141"/>
      <c r="M18" s="60"/>
      <c r="N18" s="141"/>
      <c r="O18" s="60"/>
      <c r="P18" s="141"/>
      <c r="Q18" s="61"/>
      <c r="R18" s="141"/>
      <c r="S18" s="61">
        <v>0</v>
      </c>
      <c r="T18" s="141"/>
      <c r="U18" s="60"/>
      <c r="V18" s="141"/>
      <c r="W18" s="60">
        <v>0</v>
      </c>
      <c r="X18" s="141"/>
      <c r="Y18" s="60">
        <v>0</v>
      </c>
      <c r="Z18" s="141"/>
      <c r="AA18" s="61">
        <v>0</v>
      </c>
      <c r="AB18" s="141"/>
      <c r="AC18" s="61">
        <v>0</v>
      </c>
      <c r="AD18" s="141"/>
      <c r="AE18" s="61">
        <v>0</v>
      </c>
      <c r="AF18" s="141"/>
      <c r="AG18" s="61"/>
      <c r="AH18" s="141"/>
      <c r="AI18" s="58">
        <f t="shared" si="0"/>
        <v>0</v>
      </c>
      <c r="AJ18" s="152"/>
      <c r="AK18" s="154"/>
      <c r="AL18" s="155"/>
      <c r="AM18" s="141"/>
      <c r="AN18" s="141"/>
      <c r="AO18" s="157"/>
      <c r="AP18" s="141"/>
      <c r="AQ18" s="141"/>
      <c r="AR18" s="141"/>
      <c r="AS18" s="54"/>
      <c r="AT18" s="54"/>
      <c r="AU18" s="54"/>
      <c r="AV18" s="54"/>
      <c r="AW18" s="54"/>
      <c r="AX18" s="54"/>
      <c r="AY18" s="54"/>
      <c r="AZ18" s="54"/>
      <c r="BA18" s="54"/>
      <c r="BB18" s="54"/>
      <c r="BC18" s="54"/>
      <c r="BD18" s="54"/>
      <c r="BE18" s="54"/>
      <c r="BF18" s="54"/>
      <c r="BG18" s="54"/>
      <c r="BH18" s="54"/>
      <c r="BI18" s="54"/>
      <c r="BJ18" s="54"/>
      <c r="BK18" s="54"/>
      <c r="BL18" s="54"/>
    </row>
    <row r="19" spans="1:64" customFormat="1" ht="26.25" customHeight="1" x14ac:dyDescent="0.25">
      <c r="A19" s="223"/>
      <c r="B19" s="256" t="s">
        <v>79</v>
      </c>
      <c r="C19" s="140" t="s">
        <v>77</v>
      </c>
      <c r="D19" s="142">
        <v>1</v>
      </c>
      <c r="E19" s="144" t="s">
        <v>78</v>
      </c>
      <c r="F19" s="146" t="s">
        <v>78</v>
      </c>
      <c r="G19" s="170">
        <f>IFERROR(E19/$J$8,0)</f>
        <v>0</v>
      </c>
      <c r="H19" s="253"/>
      <c r="I19" s="253"/>
      <c r="J19" s="55" t="s">
        <v>0</v>
      </c>
      <c r="K19" s="56"/>
      <c r="L19" s="150" t="str">
        <f>IF(AND(K19=0,K20=0),"",IF(ISERROR(K20/K19),"Introduzca Meta",+K20/K19))</f>
        <v/>
      </c>
      <c r="M19" s="56"/>
      <c r="N19" s="150" t="str">
        <f>IF(AND(M19=0,M20=0),"",IF(ISERROR(M20/M19),"Introduzca Meta",+M20/M19))</f>
        <v/>
      </c>
      <c r="O19" s="56"/>
      <c r="P19" s="150" t="str">
        <f t="shared" ref="P19" si="4">IF(AND(O19=0,O20=0),"",IF(ISERROR(O20/O19),"Introduzca Meta",+O20/O19))</f>
        <v/>
      </c>
      <c r="Q19" s="57"/>
      <c r="R19" s="150" t="str">
        <f>IF(AND(Q19=0,Q20=0),"",IF(ISERROR(Q20/Q19),"Introduzca Meta",+Q20/Q19))</f>
        <v/>
      </c>
      <c r="S19" s="56"/>
      <c r="T19" s="150" t="str">
        <f>IF(AND(S19=0,S20=0),"",IF(ISERROR(S20/S19),"Introduzca Meta",+S20/S19))</f>
        <v/>
      </c>
      <c r="U19" s="56"/>
      <c r="V19" s="150" t="str">
        <f>IF(AND(U19=0,U20=0),"",IF(ISERROR(U20/U19),"Introduzca Meta",+U20/U19))</f>
        <v/>
      </c>
      <c r="W19" s="56"/>
      <c r="X19" s="150" t="str">
        <f>IF(AND(W19=0,W20=0),"",IF(ISERROR(W20/W19),"Introduzca Meta",+W20/W19))</f>
        <v/>
      </c>
      <c r="Y19" s="57"/>
      <c r="Z19" s="150" t="str">
        <f>IF(AND(Y19=0,Y20=0),"",IF(ISERROR(Y20/Y19),"Introduzca Meta",+Y20/Y19))</f>
        <v/>
      </c>
      <c r="AA19" s="56"/>
      <c r="AB19" s="150" t="str">
        <f>IF(AND(AA19=0,AA20=0),"",IF(ISERROR(AA20/AA19),"Introduzca Meta",+AA20/AA19))</f>
        <v/>
      </c>
      <c r="AC19" s="56"/>
      <c r="AD19" s="150" t="str">
        <f>IF(AND(AC19=0,AC20=0),"",IF(ISERROR(AC20/AC19),"Introduzca Meta",+AC20/AC19))</f>
        <v/>
      </c>
      <c r="AE19" s="56"/>
      <c r="AF19" s="150" t="str">
        <f>IF(AND(AE19=0,AE20=0),"",IF(ISERROR(AE20/AE19),"Introduzca Meta",+AE20/AE19))</f>
        <v/>
      </c>
      <c r="AG19" s="57"/>
      <c r="AH19" s="150" t="str">
        <f>IF(AND(AG19=0,AG20=0),"",IF(ISERROR(AG20/AG19),"Introduzca Meta",+AG20/AG19))</f>
        <v/>
      </c>
      <c r="AI19" s="58">
        <f t="shared" si="0"/>
        <v>0</v>
      </c>
      <c r="AJ19" s="151" t="str">
        <f t="shared" ref="AJ19" si="5">IF(AI20=0,"",IF(ISERROR(AI20/AI19),"Introduzca Meta",+AI20/AI19))</f>
        <v/>
      </c>
      <c r="AK19" s="153" t="str">
        <f t="shared" ref="AK19" si="6">IF(AI19=0," ",IF(AI19=AI20,0,3))</f>
        <v xml:space="preserve"> </v>
      </c>
      <c r="AL19" s="155">
        <f t="shared" ref="AL19" si="7">IFERROR((AJ19*G19)/100%,0)</f>
        <v>0</v>
      </c>
      <c r="AM19" s="140"/>
      <c r="AN19" s="156"/>
      <c r="AO19" s="157" t="str">
        <f t="shared" si="3"/>
        <v xml:space="preserve"> </v>
      </c>
      <c r="AP19" s="186"/>
      <c r="AQ19" s="254"/>
      <c r="AR19" s="257"/>
      <c r="AS19" s="54"/>
      <c r="AT19" s="54"/>
      <c r="AU19" s="54"/>
      <c r="AV19" s="54"/>
      <c r="AW19" s="54"/>
      <c r="AX19" s="54"/>
      <c r="AY19" s="54"/>
      <c r="AZ19" s="54"/>
      <c r="BA19" s="54"/>
      <c r="BB19" s="54"/>
      <c r="BC19" s="54"/>
      <c r="BD19" s="54"/>
      <c r="BE19" s="54"/>
      <c r="BF19" s="54"/>
      <c r="BG19" s="54"/>
      <c r="BH19" s="54"/>
      <c r="BI19" s="54"/>
      <c r="BJ19" s="54"/>
      <c r="BK19" s="54"/>
      <c r="BL19" s="54"/>
    </row>
    <row r="20" spans="1:64" customFormat="1" ht="26.25" customHeight="1" x14ac:dyDescent="0.25">
      <c r="A20" s="223"/>
      <c r="B20" s="141"/>
      <c r="C20" s="141"/>
      <c r="D20" s="143"/>
      <c r="E20" s="145"/>
      <c r="F20" s="141"/>
      <c r="G20" s="141"/>
      <c r="H20" s="141"/>
      <c r="I20" s="141"/>
      <c r="J20" s="59" t="s">
        <v>1</v>
      </c>
      <c r="K20" s="60"/>
      <c r="L20" s="141"/>
      <c r="M20" s="60"/>
      <c r="N20" s="141"/>
      <c r="O20" s="60"/>
      <c r="P20" s="141"/>
      <c r="Q20" s="61">
        <v>0</v>
      </c>
      <c r="R20" s="141"/>
      <c r="S20" s="61">
        <v>0</v>
      </c>
      <c r="T20" s="141"/>
      <c r="U20" s="60">
        <v>0</v>
      </c>
      <c r="V20" s="141"/>
      <c r="W20" s="60">
        <v>0</v>
      </c>
      <c r="X20" s="141"/>
      <c r="Y20" s="60">
        <v>0</v>
      </c>
      <c r="Z20" s="141"/>
      <c r="AA20" s="61">
        <v>0</v>
      </c>
      <c r="AB20" s="141"/>
      <c r="AC20" s="61">
        <v>0</v>
      </c>
      <c r="AD20" s="141"/>
      <c r="AE20" s="61">
        <v>0</v>
      </c>
      <c r="AF20" s="141"/>
      <c r="AG20" s="61">
        <v>0</v>
      </c>
      <c r="AH20" s="141"/>
      <c r="AI20" s="58">
        <f t="shared" si="0"/>
        <v>0</v>
      </c>
      <c r="AJ20" s="152"/>
      <c r="AK20" s="154"/>
      <c r="AL20" s="155"/>
      <c r="AM20" s="141"/>
      <c r="AN20" s="141"/>
      <c r="AO20" s="157"/>
      <c r="AP20" s="141"/>
      <c r="AQ20" s="141"/>
      <c r="AR20" s="141"/>
      <c r="AS20" s="54"/>
      <c r="AT20" s="54"/>
      <c r="AU20" s="54"/>
      <c r="AV20" s="54"/>
      <c r="AW20" s="54"/>
      <c r="AX20" s="54"/>
      <c r="AY20" s="54"/>
      <c r="AZ20" s="54"/>
      <c r="BA20" s="54"/>
      <c r="BB20" s="54"/>
      <c r="BC20" s="54"/>
      <c r="BD20" s="54"/>
      <c r="BE20" s="54"/>
      <c r="BF20" s="54"/>
      <c r="BG20" s="54"/>
      <c r="BH20" s="54"/>
      <c r="BI20" s="54"/>
      <c r="BJ20" s="54"/>
      <c r="BK20" s="54"/>
      <c r="BL20" s="54"/>
    </row>
    <row r="21" spans="1:64" customFormat="1" ht="26.25" customHeight="1" x14ac:dyDescent="0.25">
      <c r="A21" s="223"/>
      <c r="B21" s="256" t="s">
        <v>80</v>
      </c>
      <c r="C21" s="140" t="s">
        <v>77</v>
      </c>
      <c r="D21" s="142">
        <v>1</v>
      </c>
      <c r="E21" s="144" t="s">
        <v>78</v>
      </c>
      <c r="F21" s="146" t="s">
        <v>78</v>
      </c>
      <c r="G21" s="170">
        <f>IFERROR(E21/$J$8,0)</f>
        <v>0</v>
      </c>
      <c r="H21" s="253"/>
      <c r="I21" s="253"/>
      <c r="J21" s="55" t="s">
        <v>0</v>
      </c>
      <c r="K21" s="56"/>
      <c r="L21" s="150" t="str">
        <f>IF(AND(K21=0,K22=0),"",IF(ISERROR(K22/K21),"Introduzca Meta",+K22/K21))</f>
        <v/>
      </c>
      <c r="M21" s="56"/>
      <c r="N21" s="150" t="str">
        <f>IF(AND(M21=0,M22=0),"",IF(ISERROR(M22/M21),"Introduzca Meta",+M22/M21))</f>
        <v/>
      </c>
      <c r="O21" s="56"/>
      <c r="P21" s="150" t="str">
        <f t="shared" ref="P21" si="8">IF(AND(O21=0,O22=0),"",IF(ISERROR(O22/O21),"Introduzca Meta",+O22/O21))</f>
        <v/>
      </c>
      <c r="Q21" s="57"/>
      <c r="R21" s="150" t="str">
        <f>IF(AND(Q21=0,Q22=0),"",IF(ISERROR(Q22/Q21),"Introduzca Meta",+Q22/Q21))</f>
        <v/>
      </c>
      <c r="S21" s="56"/>
      <c r="T21" s="150" t="str">
        <f>IF(AND(S21=0,S22=0),"",IF(ISERROR(S22/S21),"Introduzca Meta",+S22/S21))</f>
        <v/>
      </c>
      <c r="U21" s="56"/>
      <c r="V21" s="150" t="str">
        <f>IF(AND(U21=0,U22=0),"",IF(ISERROR(U22/U21),"Introduzca Meta",+U22/U21))</f>
        <v/>
      </c>
      <c r="W21" s="56"/>
      <c r="X21" s="150" t="str">
        <f>IF(AND(W21=0,W22=0),"",IF(ISERROR(W22/W21),"Introduzca Meta",+W22/W21))</f>
        <v/>
      </c>
      <c r="Y21" s="57"/>
      <c r="Z21" s="150" t="str">
        <f>IF(AND(Y21=0,Y22=0),"",IF(ISERROR(Y22/Y21),"Introduzca Meta",+Y22/Y21))</f>
        <v/>
      </c>
      <c r="AA21" s="56"/>
      <c r="AB21" s="150" t="str">
        <f>IF(AND(AA21=0,AA22=0),"",IF(ISERROR(AA22/AA21),"Introduzca Meta",+AA22/AA21))</f>
        <v/>
      </c>
      <c r="AC21" s="56"/>
      <c r="AD21" s="150" t="str">
        <f>IF(AND(AC21=0,AC22=0),"",IF(ISERROR(AC22/AC21),"Introduzca Meta",+AC22/AC21))</f>
        <v/>
      </c>
      <c r="AE21" s="57"/>
      <c r="AF21" s="150" t="str">
        <f>IF(AND(AE21=0,AE22=0),"",IF(ISERROR(AE22/AE21),"Introduzca Meta",+AE22/AE21))</f>
        <v/>
      </c>
      <c r="AG21" s="57"/>
      <c r="AH21" s="150" t="str">
        <f>IF(AND(AG21=0,AG22=0),"",IF(ISERROR(AG22/AG21),"Introduzca Meta",+AG22/AG21))</f>
        <v/>
      </c>
      <c r="AI21" s="58">
        <f t="shared" si="0"/>
        <v>0</v>
      </c>
      <c r="AJ21" s="151" t="str">
        <f t="shared" ref="AJ21" si="9">IF(AI22=0,"",IF(ISERROR(AI22/AI21),"Introduzca Meta",+AI22/AI21))</f>
        <v/>
      </c>
      <c r="AK21" s="153" t="str">
        <f t="shared" ref="AK21" si="10">IF(AI21=0," ",IF(AI21=AI22,0,3))</f>
        <v xml:space="preserve"> </v>
      </c>
      <c r="AL21" s="155">
        <f t="shared" ref="AL21" si="11">IFERROR((AJ21*G21)/100%,0)</f>
        <v>0</v>
      </c>
      <c r="AM21" s="140"/>
      <c r="AN21" s="156"/>
      <c r="AO21" s="157" t="str">
        <f t="shared" si="3"/>
        <v xml:space="preserve"> </v>
      </c>
      <c r="AP21" s="186"/>
      <c r="AQ21" s="254"/>
      <c r="AR21" s="257"/>
      <c r="AS21" s="54"/>
      <c r="AT21" s="54"/>
      <c r="AU21" s="54"/>
      <c r="AV21" s="54"/>
      <c r="AW21" s="54"/>
      <c r="AX21" s="54"/>
      <c r="AY21" s="54"/>
      <c r="AZ21" s="54"/>
      <c r="BA21" s="54"/>
      <c r="BB21" s="54"/>
      <c r="BC21" s="54"/>
      <c r="BD21" s="54"/>
      <c r="BE21" s="54"/>
      <c r="BF21" s="54"/>
      <c r="BG21" s="54"/>
      <c r="BH21" s="54"/>
      <c r="BI21" s="54"/>
      <c r="BJ21" s="54"/>
      <c r="BK21" s="54"/>
      <c r="BL21" s="54"/>
    </row>
    <row r="22" spans="1:64" customFormat="1" ht="26.25" customHeight="1" x14ac:dyDescent="0.25">
      <c r="A22" s="223"/>
      <c r="B22" s="141"/>
      <c r="C22" s="141"/>
      <c r="D22" s="143"/>
      <c r="E22" s="145"/>
      <c r="F22" s="141"/>
      <c r="G22" s="141"/>
      <c r="H22" s="141"/>
      <c r="I22" s="141"/>
      <c r="J22" s="59" t="s">
        <v>1</v>
      </c>
      <c r="K22" s="60">
        <v>0</v>
      </c>
      <c r="L22" s="141"/>
      <c r="M22" s="60">
        <v>0</v>
      </c>
      <c r="N22" s="141"/>
      <c r="O22" s="60"/>
      <c r="P22" s="141"/>
      <c r="Q22" s="61"/>
      <c r="R22" s="141"/>
      <c r="S22" s="61">
        <v>0</v>
      </c>
      <c r="T22" s="141"/>
      <c r="U22" s="60">
        <v>0</v>
      </c>
      <c r="V22" s="141"/>
      <c r="W22" s="60">
        <v>0</v>
      </c>
      <c r="X22" s="141"/>
      <c r="Y22" s="60">
        <v>0</v>
      </c>
      <c r="Z22" s="141"/>
      <c r="AA22" s="61">
        <v>0</v>
      </c>
      <c r="AB22" s="141"/>
      <c r="AC22" s="61">
        <v>0</v>
      </c>
      <c r="AD22" s="141"/>
      <c r="AE22" s="61">
        <v>0</v>
      </c>
      <c r="AF22" s="141"/>
      <c r="AG22" s="61">
        <v>0</v>
      </c>
      <c r="AH22" s="141"/>
      <c r="AI22" s="58">
        <f t="shared" si="0"/>
        <v>0</v>
      </c>
      <c r="AJ22" s="152"/>
      <c r="AK22" s="154"/>
      <c r="AL22" s="155"/>
      <c r="AM22" s="141"/>
      <c r="AN22" s="141"/>
      <c r="AO22" s="157"/>
      <c r="AP22" s="141"/>
      <c r="AQ22" s="141"/>
      <c r="AR22" s="141"/>
      <c r="AS22" s="54"/>
      <c r="AT22" s="54"/>
      <c r="AU22" s="54"/>
      <c r="AV22" s="54"/>
      <c r="AW22" s="54"/>
      <c r="AX22" s="54"/>
      <c r="AY22" s="54"/>
      <c r="AZ22" s="54"/>
      <c r="BA22" s="54"/>
      <c r="BB22" s="54"/>
      <c r="BC22" s="54"/>
      <c r="BD22" s="54"/>
      <c r="BE22" s="54"/>
      <c r="BF22" s="54"/>
      <c r="BG22" s="54"/>
      <c r="BH22" s="54"/>
      <c r="BI22" s="54"/>
      <c r="BJ22" s="54"/>
      <c r="BK22" s="54"/>
      <c r="BL22" s="54"/>
    </row>
    <row r="23" spans="1:64" customFormat="1" ht="26.25" customHeight="1" x14ac:dyDescent="0.25">
      <c r="A23" s="223"/>
      <c r="B23" s="256" t="s">
        <v>81</v>
      </c>
      <c r="C23" s="140" t="s">
        <v>77</v>
      </c>
      <c r="D23" s="167">
        <v>1</v>
      </c>
      <c r="E23" s="144" t="s">
        <v>78</v>
      </c>
      <c r="F23" s="146" t="s">
        <v>78</v>
      </c>
      <c r="G23" s="170">
        <f>IFERROR(E23/$J$8,0)</f>
        <v>0</v>
      </c>
      <c r="H23" s="253"/>
      <c r="I23" s="253"/>
      <c r="J23" s="55" t="s">
        <v>0</v>
      </c>
      <c r="K23" s="56"/>
      <c r="L23" s="150" t="str">
        <f>IF(AND(K23=0,K24=0),"",IF(ISERROR(K24/K23),"Introduzca Meta",+K24/K23))</f>
        <v/>
      </c>
      <c r="M23" s="56"/>
      <c r="N23" s="150" t="str">
        <f>IF(AND(M23=0,M24=0),"",IF(ISERROR(M24/M23),"Introduzca Meta",+M24/M23))</f>
        <v/>
      </c>
      <c r="O23" s="56"/>
      <c r="P23" s="150" t="str">
        <f t="shared" ref="P23" si="12">IF(AND(O23=0,O24=0),"",IF(ISERROR(O24/O23),"Introduzca Meta",+O24/O23))</f>
        <v/>
      </c>
      <c r="Q23" s="57"/>
      <c r="R23" s="150" t="str">
        <f>IF(AND(Q23=0,Q24=0),"",IF(ISERROR(Q24/Q23),"Introduzca Meta",+Q24/Q23))</f>
        <v/>
      </c>
      <c r="S23" s="56"/>
      <c r="T23" s="150" t="str">
        <f>IF(AND(S23=0,S24=0),"",IF(ISERROR(S24/S23),"Introduzca Meta",+S24/S23))</f>
        <v/>
      </c>
      <c r="U23" s="56"/>
      <c r="V23" s="150" t="str">
        <f>IF(AND(U23=0,U24=0),"",IF(ISERROR(U24/U23),"Introduzca Meta",+U24/U23))</f>
        <v/>
      </c>
      <c r="W23" s="56"/>
      <c r="X23" s="150" t="str">
        <f>IF(AND(W23=0,W24=0),"",IF(ISERROR(W24/W23),"Introduzca Meta",+W24/W23))</f>
        <v/>
      </c>
      <c r="Y23" s="57"/>
      <c r="Z23" s="150" t="str">
        <f>IF(AND(Y23=0,Y24=0),"",IF(ISERROR(Y24/Y23),"Introduzca Meta",+Y24/Y23))</f>
        <v/>
      </c>
      <c r="AA23" s="56"/>
      <c r="AB23" s="150" t="str">
        <f>IF(AND(AA23=0,AA24=0),"",IF(ISERROR(AA24/AA23),"Introduzca Meta",+AA24/AA23))</f>
        <v/>
      </c>
      <c r="AC23" s="56"/>
      <c r="AD23" s="150" t="str">
        <f>IF(AND(AC23=0,AC24=0),"",IF(ISERROR(AC24/AC23),"Introduzca Meta",+AC24/AC23))</f>
        <v/>
      </c>
      <c r="AE23" s="57"/>
      <c r="AF23" s="150" t="str">
        <f>IF(AND(AE23=0,AE24=0),"",IF(ISERROR(AE24/AE23),"Introduzca Meta",+AE24/AE23))</f>
        <v/>
      </c>
      <c r="AG23" s="57"/>
      <c r="AH23" s="150" t="str">
        <f>IF(AND(AG23=0,AG24=0),"",IF(ISERROR(AG24/AG23),"Introduzca Meta",+AG24/AG23))</f>
        <v/>
      </c>
      <c r="AI23" s="58">
        <f t="shared" si="0"/>
        <v>0</v>
      </c>
      <c r="AJ23" s="151" t="str">
        <f t="shared" ref="AJ23" si="13">IF(AI24=0,"",IF(ISERROR(AI24/AI23),"Introduzca Meta",+AI24/AI23))</f>
        <v/>
      </c>
      <c r="AK23" s="153" t="str">
        <f t="shared" ref="AK23" si="14">IF(AI23=0," ",IF(AI23=AI24,0,3))</f>
        <v xml:space="preserve"> </v>
      </c>
      <c r="AL23" s="155">
        <f t="shared" ref="AL23" si="15">IFERROR((AJ23*G23)/100%,0)</f>
        <v>0</v>
      </c>
      <c r="AM23" s="140"/>
      <c r="AN23" s="156"/>
      <c r="AO23" s="157" t="str">
        <f t="shared" si="3"/>
        <v xml:space="preserve"> </v>
      </c>
      <c r="AP23" s="186"/>
      <c r="AQ23" s="254"/>
      <c r="AR23" s="257"/>
      <c r="AS23" s="54"/>
      <c r="AT23" s="54"/>
      <c r="AU23" s="54"/>
      <c r="AV23" s="54"/>
      <c r="AW23" s="54"/>
      <c r="AX23" s="54"/>
      <c r="AY23" s="54"/>
      <c r="AZ23" s="54"/>
      <c r="BA23" s="54"/>
      <c r="BB23" s="54"/>
      <c r="BC23" s="54"/>
      <c r="BD23" s="54"/>
      <c r="BE23" s="54"/>
      <c r="BF23" s="54"/>
      <c r="BG23" s="54"/>
      <c r="BH23" s="54"/>
      <c r="BI23" s="54"/>
      <c r="BJ23" s="54"/>
      <c r="BK23" s="54"/>
      <c r="BL23" s="54"/>
    </row>
    <row r="24" spans="1:64" customFormat="1" ht="26.25" customHeight="1" x14ac:dyDescent="0.25">
      <c r="A24" s="223"/>
      <c r="B24" s="141"/>
      <c r="C24" s="141"/>
      <c r="D24" s="143"/>
      <c r="E24" s="145"/>
      <c r="F24" s="141"/>
      <c r="G24" s="141"/>
      <c r="H24" s="141"/>
      <c r="I24" s="141"/>
      <c r="J24" s="59" t="s">
        <v>1</v>
      </c>
      <c r="K24" s="60"/>
      <c r="L24" s="141"/>
      <c r="M24" s="60">
        <v>0</v>
      </c>
      <c r="N24" s="141"/>
      <c r="O24" s="60">
        <v>0</v>
      </c>
      <c r="P24" s="141"/>
      <c r="Q24" s="61">
        <v>0</v>
      </c>
      <c r="R24" s="141"/>
      <c r="S24" s="61">
        <v>0</v>
      </c>
      <c r="T24" s="141"/>
      <c r="U24" s="60">
        <v>0</v>
      </c>
      <c r="V24" s="141"/>
      <c r="W24" s="60"/>
      <c r="X24" s="141"/>
      <c r="Y24" s="60">
        <v>0</v>
      </c>
      <c r="Z24" s="141"/>
      <c r="AA24" s="61">
        <v>0</v>
      </c>
      <c r="AB24" s="141"/>
      <c r="AC24" s="61">
        <v>0</v>
      </c>
      <c r="AD24" s="141"/>
      <c r="AE24" s="61">
        <v>0</v>
      </c>
      <c r="AF24" s="141"/>
      <c r="AG24" s="61">
        <v>0</v>
      </c>
      <c r="AH24" s="141"/>
      <c r="AI24" s="58">
        <f t="shared" si="0"/>
        <v>0</v>
      </c>
      <c r="AJ24" s="152"/>
      <c r="AK24" s="154"/>
      <c r="AL24" s="155"/>
      <c r="AM24" s="141"/>
      <c r="AN24" s="141"/>
      <c r="AO24" s="157"/>
      <c r="AP24" s="141"/>
      <c r="AQ24" s="141"/>
      <c r="AR24" s="141"/>
      <c r="AS24" s="54"/>
      <c r="AT24" s="54"/>
      <c r="AU24" s="54"/>
      <c r="AV24" s="54"/>
      <c r="AW24" s="54"/>
      <c r="AX24" s="54"/>
      <c r="AY24" s="54"/>
      <c r="AZ24" s="54"/>
      <c r="BA24" s="54"/>
      <c r="BB24" s="54"/>
      <c r="BC24" s="54"/>
      <c r="BD24" s="54"/>
      <c r="BE24" s="54"/>
      <c r="BF24" s="54"/>
      <c r="BG24" s="54"/>
      <c r="BH24" s="54"/>
      <c r="BI24" s="54"/>
      <c r="BJ24" s="54"/>
      <c r="BK24" s="54"/>
      <c r="BL24" s="54"/>
    </row>
    <row r="25" spans="1:64" customFormat="1" ht="26.25" customHeight="1" x14ac:dyDescent="0.25">
      <c r="A25" s="223"/>
      <c r="B25" s="256" t="s">
        <v>82</v>
      </c>
      <c r="C25" s="140" t="s">
        <v>77</v>
      </c>
      <c r="D25" s="142">
        <v>1</v>
      </c>
      <c r="E25" s="144" t="s">
        <v>78</v>
      </c>
      <c r="F25" s="146" t="s">
        <v>78</v>
      </c>
      <c r="G25" s="170">
        <f>IFERROR(E25/$J$8,0)</f>
        <v>0</v>
      </c>
      <c r="H25" s="253">
        <v>45897</v>
      </c>
      <c r="I25" s="253">
        <v>45898</v>
      </c>
      <c r="J25" s="55" t="s">
        <v>0</v>
      </c>
      <c r="K25" s="56"/>
      <c r="L25" s="150" t="str">
        <f>IF(AND(K25=0,K26=0),"",IF(ISERROR(K26/K25),"Introduzca Meta",+K26/K25))</f>
        <v/>
      </c>
      <c r="M25" s="56"/>
      <c r="N25" s="150" t="str">
        <f>IF(AND(M25=0,M26=0),"",IF(ISERROR(M26/M25),"Introduzca Meta",+M26/M25))</f>
        <v/>
      </c>
      <c r="O25" s="56"/>
      <c r="P25" s="150" t="str">
        <f t="shared" ref="P25" si="16">IF(AND(O25=0,O26=0),"",IF(ISERROR(O26/O25),"Introduzca Meta",+O26/O25))</f>
        <v/>
      </c>
      <c r="Q25" s="57"/>
      <c r="R25" s="150" t="str">
        <f>IF(AND(Q25=0,Q26=0),"",IF(ISERROR(Q26/Q25),"Introduzca Meta",+Q26/Q25))</f>
        <v/>
      </c>
      <c r="S25" s="56"/>
      <c r="T25" s="150" t="str">
        <f>IF(AND(S25=0,S26=0),"",IF(ISERROR(S26/S25),"Introduzca Meta",+S26/S25))</f>
        <v/>
      </c>
      <c r="U25" s="56"/>
      <c r="V25" s="150" t="str">
        <f>IF(AND(U25=0,U26=0),"",IF(ISERROR(U26/U25),"Introduzca Meta",+U26/U25))</f>
        <v/>
      </c>
      <c r="W25" s="56"/>
      <c r="X25" s="150" t="str">
        <f>IF(AND(W25=0,W26=0),"",IF(ISERROR(W26/W25),"Introduzca Meta",+W26/W25))</f>
        <v/>
      </c>
      <c r="Y25" s="57"/>
      <c r="Z25" s="150" t="str">
        <f>IF(AND(Y25=0,Y26=0),"",IF(ISERROR(Y26/Y25),"Introduzca Meta",+Y26/Y25))</f>
        <v/>
      </c>
      <c r="AA25" s="56"/>
      <c r="AB25" s="150" t="str">
        <f>IF(AND(AA25=0,AA26=0),"",IF(ISERROR(AA26/AA25),"Introduzca Meta",+AA26/AA25))</f>
        <v/>
      </c>
      <c r="AC25" s="56"/>
      <c r="AD25" s="150" t="str">
        <f>IF(AND(AC25=0,AC26=0),"",IF(ISERROR(AC26/AC25),"Introduzca Meta",+AC26/AC25))</f>
        <v/>
      </c>
      <c r="AE25" s="57"/>
      <c r="AF25" s="150" t="str">
        <f>IF(AND(AE25=0,AE26=0),"",IF(ISERROR(AE26/AE25),"Introduzca Meta",+AE26/AE25))</f>
        <v/>
      </c>
      <c r="AG25" s="57"/>
      <c r="AH25" s="150" t="str">
        <f>IF(AND(AG25=0,AG26=0),"",IF(ISERROR(AG26/AG25),"Introduzca Meta",+AG26/AG25))</f>
        <v/>
      </c>
      <c r="AI25" s="58">
        <f t="shared" si="0"/>
        <v>0</v>
      </c>
      <c r="AJ25" s="151" t="str">
        <f t="shared" ref="AJ25" si="17">IF(AI26=0,"",IF(ISERROR(AI26/AI25),"Introduzca Meta",+AI26/AI25))</f>
        <v/>
      </c>
      <c r="AK25" s="153" t="str">
        <f t="shared" ref="AK25" si="18">IF(AI25=0," ",IF(AI25=AI26,0,3))</f>
        <v xml:space="preserve"> </v>
      </c>
      <c r="AL25" s="155">
        <f t="shared" ref="AL25" si="19">IFERROR((AJ25*G25)/100%,0)</f>
        <v>0</v>
      </c>
      <c r="AM25" s="140"/>
      <c r="AN25" s="156"/>
      <c r="AO25" s="157" t="str">
        <f t="shared" si="3"/>
        <v xml:space="preserve"> </v>
      </c>
      <c r="AP25" s="186" t="s">
        <v>475</v>
      </c>
      <c r="AQ25" s="254"/>
      <c r="AR25" s="257"/>
      <c r="AS25" s="54"/>
      <c r="AT25" s="54"/>
      <c r="AU25" s="54"/>
      <c r="AV25" s="54"/>
      <c r="AW25" s="54"/>
      <c r="AX25" s="54"/>
      <c r="AY25" s="54"/>
      <c r="AZ25" s="54"/>
      <c r="BA25" s="54"/>
      <c r="BB25" s="54"/>
      <c r="BC25" s="54"/>
      <c r="BD25" s="54"/>
      <c r="BE25" s="54"/>
      <c r="BF25" s="54"/>
      <c r="BG25" s="54"/>
      <c r="BH25" s="54"/>
      <c r="BI25" s="54"/>
      <c r="BJ25" s="54"/>
      <c r="BK25" s="54"/>
      <c r="BL25" s="54"/>
    </row>
    <row r="26" spans="1:64" customFormat="1" ht="26.25" customHeight="1" x14ac:dyDescent="0.25">
      <c r="A26" s="223"/>
      <c r="B26" s="141"/>
      <c r="C26" s="141"/>
      <c r="D26" s="143"/>
      <c r="E26" s="145"/>
      <c r="F26" s="141"/>
      <c r="G26" s="141"/>
      <c r="H26" s="141"/>
      <c r="I26" s="141"/>
      <c r="J26" s="59" t="s">
        <v>1</v>
      </c>
      <c r="K26" s="60"/>
      <c r="L26" s="141"/>
      <c r="M26" s="60">
        <v>0</v>
      </c>
      <c r="N26" s="141"/>
      <c r="O26" s="60"/>
      <c r="P26" s="141"/>
      <c r="Q26" s="61"/>
      <c r="R26" s="141"/>
      <c r="S26" s="61">
        <v>0</v>
      </c>
      <c r="T26" s="141"/>
      <c r="U26" s="60">
        <v>0</v>
      </c>
      <c r="V26" s="141"/>
      <c r="W26" s="60">
        <v>0</v>
      </c>
      <c r="X26" s="141"/>
      <c r="Y26" s="60">
        <v>0</v>
      </c>
      <c r="Z26" s="141"/>
      <c r="AA26" s="61">
        <v>0</v>
      </c>
      <c r="AB26" s="141"/>
      <c r="AC26" s="61">
        <v>0</v>
      </c>
      <c r="AD26" s="141"/>
      <c r="AE26" s="61">
        <v>0</v>
      </c>
      <c r="AF26" s="141"/>
      <c r="AG26" s="61">
        <v>0</v>
      </c>
      <c r="AH26" s="141"/>
      <c r="AI26" s="58">
        <f t="shared" si="0"/>
        <v>0</v>
      </c>
      <c r="AJ26" s="152"/>
      <c r="AK26" s="154"/>
      <c r="AL26" s="155"/>
      <c r="AM26" s="141"/>
      <c r="AN26" s="141"/>
      <c r="AO26" s="157"/>
      <c r="AP26" s="141"/>
      <c r="AQ26" s="141"/>
      <c r="AR26" s="141"/>
      <c r="AS26" s="54"/>
      <c r="AT26" s="54"/>
      <c r="AU26" s="54"/>
      <c r="AV26" s="54"/>
      <c r="AW26" s="54"/>
      <c r="AX26" s="54"/>
      <c r="AY26" s="54"/>
      <c r="AZ26" s="54"/>
      <c r="BA26" s="54"/>
      <c r="BB26" s="54"/>
      <c r="BC26" s="54"/>
      <c r="BD26" s="54"/>
      <c r="BE26" s="54"/>
      <c r="BF26" s="54"/>
      <c r="BG26" s="54"/>
      <c r="BH26" s="54"/>
      <c r="BI26" s="54"/>
      <c r="BJ26" s="54"/>
      <c r="BK26" s="54"/>
      <c r="BL26" s="54"/>
    </row>
    <row r="27" spans="1:64" customFormat="1" ht="26.25" customHeight="1" x14ac:dyDescent="0.25">
      <c r="A27" s="223"/>
      <c r="B27" s="256" t="s">
        <v>83</v>
      </c>
      <c r="C27" s="140" t="s">
        <v>77</v>
      </c>
      <c r="D27" s="142">
        <v>1</v>
      </c>
      <c r="E27" s="144" t="s">
        <v>78</v>
      </c>
      <c r="F27" s="146" t="s">
        <v>78</v>
      </c>
      <c r="G27" s="170">
        <f>IFERROR(E27/$J$8,0)</f>
        <v>0</v>
      </c>
      <c r="H27" s="253"/>
      <c r="I27" s="253"/>
      <c r="J27" s="55" t="s">
        <v>0</v>
      </c>
      <c r="K27" s="56"/>
      <c r="L27" s="150" t="str">
        <f>IF(AND(K27=0,K28=0),"",IF(ISERROR(K28/K27),"Introduzca Meta",+K28/K27))</f>
        <v/>
      </c>
      <c r="M27" s="56"/>
      <c r="N27" s="150" t="str">
        <f>IF(AND(M27=0,M28=0),"",IF(ISERROR(M28/M27),"Introduzca Meta",+M28/M27))</f>
        <v/>
      </c>
      <c r="O27" s="56"/>
      <c r="P27" s="150" t="str">
        <f t="shared" ref="P27" si="20">IF(AND(O27=0,O28=0),"",IF(ISERROR(O28/O27),"Introduzca Meta",+O28/O27))</f>
        <v/>
      </c>
      <c r="Q27" s="57"/>
      <c r="R27" s="150" t="str">
        <f>IF(AND(Q27=0,Q28=0),"",IF(ISERROR(Q28/Q27),"Introduzca Meta",+Q28/Q27))</f>
        <v/>
      </c>
      <c r="S27" s="56"/>
      <c r="T27" s="150" t="str">
        <f>IF(AND(S27=0,S28=0),"",IF(ISERROR(S28/S27),"Introduzca Meta",+S28/S27))</f>
        <v/>
      </c>
      <c r="U27" s="56"/>
      <c r="V27" s="150" t="str">
        <f>IF(AND(U27=0,U28=0),"",IF(ISERROR(U28/U27),"Introduzca Meta",+U28/U27))</f>
        <v/>
      </c>
      <c r="W27" s="56"/>
      <c r="X27" s="150" t="str">
        <f>IF(AND(W27=0,W28=0),"",IF(ISERROR(W28/W27),"Introduzca Meta",+W28/W27))</f>
        <v/>
      </c>
      <c r="Y27" s="57"/>
      <c r="Z27" s="150" t="str">
        <f>IF(AND(Y27=0,Y28=0),"",IF(ISERROR(Y28/Y27),"Introduzca Meta",+Y28/Y27))</f>
        <v/>
      </c>
      <c r="AA27" s="56"/>
      <c r="AB27" s="150" t="str">
        <f>IF(AND(AA27=0,AA28=0),"",IF(ISERROR(AA28/AA27),"Introduzca Meta",+AA28/AA27))</f>
        <v/>
      </c>
      <c r="AC27" s="56"/>
      <c r="AD27" s="150" t="str">
        <f>IF(AND(AC27=0,AC28=0),"",IF(ISERROR(AC28/AC27),"Introduzca Meta",+AC28/AC27))</f>
        <v/>
      </c>
      <c r="AE27" s="57"/>
      <c r="AF27" s="150" t="str">
        <f>IF(AND(AE27=0,AE28=0),"",IF(ISERROR(AE28/AE27),"Introduzca Meta",+AE28/AE27))</f>
        <v/>
      </c>
      <c r="AG27" s="57"/>
      <c r="AH27" s="150" t="str">
        <f>IF(AND(AG27=0,AG28=0),"",IF(ISERROR(AG28/AG27),"Introduzca Meta",+AG28/AG27))</f>
        <v/>
      </c>
      <c r="AI27" s="58">
        <f t="shared" si="0"/>
        <v>0</v>
      </c>
      <c r="AJ27" s="151" t="str">
        <f t="shared" ref="AJ27" si="21">IF(AI28=0,"",IF(ISERROR(AI28/AI27),"Introduzca Meta",+AI28/AI27))</f>
        <v/>
      </c>
      <c r="AK27" s="153" t="str">
        <f t="shared" ref="AK27" si="22">IF(AI27=0," ",IF(AI27=AI28,0,3))</f>
        <v xml:space="preserve"> </v>
      </c>
      <c r="AL27" s="155">
        <f t="shared" ref="AL27" si="23">IFERROR((AJ27*G27)/100%,0)</f>
        <v>0</v>
      </c>
      <c r="AM27" s="140"/>
      <c r="AN27" s="156"/>
      <c r="AO27" s="157" t="str">
        <f t="shared" si="3"/>
        <v xml:space="preserve"> </v>
      </c>
      <c r="AP27" s="186"/>
      <c r="AQ27" s="254"/>
      <c r="AR27" s="257"/>
      <c r="AS27" s="54"/>
      <c r="AT27" s="54"/>
      <c r="AU27" s="54"/>
      <c r="AV27" s="54"/>
      <c r="AW27" s="54"/>
      <c r="AX27" s="54"/>
      <c r="AY27" s="54"/>
      <c r="AZ27" s="54"/>
      <c r="BA27" s="54"/>
      <c r="BB27" s="54"/>
      <c r="BC27" s="54"/>
      <c r="BD27" s="54"/>
      <c r="BE27" s="54"/>
      <c r="BF27" s="54"/>
      <c r="BG27" s="54"/>
      <c r="BH27" s="54"/>
      <c r="BI27" s="54"/>
      <c r="BJ27" s="54"/>
      <c r="BK27" s="54"/>
      <c r="BL27" s="54"/>
    </row>
    <row r="28" spans="1:64" customFormat="1" ht="26.25" customHeight="1" x14ac:dyDescent="0.25">
      <c r="A28" s="141"/>
      <c r="B28" s="141"/>
      <c r="C28" s="141"/>
      <c r="D28" s="143"/>
      <c r="E28" s="145"/>
      <c r="F28" s="141"/>
      <c r="G28" s="141"/>
      <c r="H28" s="141"/>
      <c r="I28" s="141"/>
      <c r="J28" s="59" t="s">
        <v>1</v>
      </c>
      <c r="K28" s="60"/>
      <c r="L28" s="141"/>
      <c r="M28" s="60">
        <v>0</v>
      </c>
      <c r="N28" s="141"/>
      <c r="O28" s="60"/>
      <c r="P28" s="141"/>
      <c r="Q28" s="61"/>
      <c r="R28" s="141"/>
      <c r="S28" s="61">
        <v>0</v>
      </c>
      <c r="T28" s="141"/>
      <c r="U28" s="60">
        <v>0</v>
      </c>
      <c r="V28" s="141"/>
      <c r="W28" s="60">
        <v>0</v>
      </c>
      <c r="X28" s="141"/>
      <c r="Y28" s="60">
        <v>0</v>
      </c>
      <c r="Z28" s="141"/>
      <c r="AA28" s="61">
        <v>0</v>
      </c>
      <c r="AB28" s="141"/>
      <c r="AC28" s="61">
        <v>0</v>
      </c>
      <c r="AD28" s="141"/>
      <c r="AE28" s="61">
        <v>0</v>
      </c>
      <c r="AF28" s="141"/>
      <c r="AG28" s="61">
        <v>0</v>
      </c>
      <c r="AH28" s="141"/>
      <c r="AI28" s="58">
        <f t="shared" si="0"/>
        <v>0</v>
      </c>
      <c r="AJ28" s="152"/>
      <c r="AK28" s="154"/>
      <c r="AL28" s="155"/>
      <c r="AM28" s="141"/>
      <c r="AN28" s="141"/>
      <c r="AO28" s="157"/>
      <c r="AP28" s="141"/>
      <c r="AQ28" s="141"/>
      <c r="AR28" s="141"/>
      <c r="AS28" s="54"/>
      <c r="AT28" s="54"/>
      <c r="AU28" s="54"/>
      <c r="AV28" s="54"/>
      <c r="AW28" s="54"/>
      <c r="AX28" s="54"/>
      <c r="AY28" s="54"/>
      <c r="AZ28" s="54"/>
      <c r="BA28" s="54"/>
      <c r="BB28" s="54"/>
      <c r="BC28" s="54"/>
      <c r="BD28" s="54"/>
      <c r="BE28" s="54"/>
      <c r="BF28" s="54"/>
      <c r="BG28" s="54"/>
      <c r="BH28" s="54"/>
      <c r="BI28" s="54"/>
      <c r="BJ28" s="54"/>
      <c r="BK28" s="54"/>
      <c r="BL28" s="54"/>
    </row>
    <row r="29" spans="1:64" customFormat="1" ht="26.25" customHeight="1" x14ac:dyDescent="0.25">
      <c r="A29" s="258" t="s">
        <v>40</v>
      </c>
      <c r="B29" s="256" t="s">
        <v>84</v>
      </c>
      <c r="C29" s="140" t="s">
        <v>77</v>
      </c>
      <c r="D29" s="167">
        <v>1</v>
      </c>
      <c r="E29" s="144" t="s">
        <v>78</v>
      </c>
      <c r="F29" s="146" t="s">
        <v>78</v>
      </c>
      <c r="G29" s="170">
        <f>IFERROR(E29/$J$8,0)</f>
        <v>0</v>
      </c>
      <c r="H29" s="253"/>
      <c r="I29" s="253"/>
      <c r="J29" s="55" t="s">
        <v>0</v>
      </c>
      <c r="K29" s="56"/>
      <c r="L29" s="150" t="str">
        <f>IF(AND(K29=0,K30=0),"",IF(ISERROR(K30/K29),"Introduzca Meta",+K30/K29))</f>
        <v/>
      </c>
      <c r="M29" s="56"/>
      <c r="N29" s="150" t="str">
        <f>IF(AND(M29=0,M30=0),"",IF(ISERROR(M30/M29),"Introduzca Meta",+M30/M29))</f>
        <v/>
      </c>
      <c r="O29" s="56"/>
      <c r="P29" s="150" t="str">
        <f t="shared" ref="P29" si="24">IF(AND(O29=0,O30=0),"",IF(ISERROR(O30/O29),"Introduzca Meta",+O30/O29))</f>
        <v/>
      </c>
      <c r="Q29" s="57"/>
      <c r="R29" s="150" t="str">
        <f>IF(AND(Q29=0,Q30=0),"",IF(ISERROR(Q30/Q29),"Introduzca Meta",+Q30/Q29))</f>
        <v/>
      </c>
      <c r="S29" s="56"/>
      <c r="T29" s="150" t="str">
        <f>IF(AND(S29=0,S30=0),"",IF(ISERROR(S30/S29),"Introduzca Meta",+S30/S29))</f>
        <v/>
      </c>
      <c r="U29" s="56"/>
      <c r="V29" s="150" t="str">
        <f>IF(AND(U29=0,U30=0),"",IF(ISERROR(U30/U29),"Introduzca Meta",+U30/U29))</f>
        <v/>
      </c>
      <c r="W29" s="56"/>
      <c r="X29" s="150" t="str">
        <f>IF(AND(W29=0,W30=0),"",IF(ISERROR(W30/W29),"Introduzca Meta",+W30/W29))</f>
        <v/>
      </c>
      <c r="Y29" s="57"/>
      <c r="Z29" s="150" t="str">
        <f>IF(AND(Y29=0,Y30=0),"",IF(ISERROR(Y30/Y29),"Introduzca Meta",+Y30/Y29))</f>
        <v/>
      </c>
      <c r="AA29" s="56"/>
      <c r="AB29" s="150" t="str">
        <f>IF(AND(AA29=0,AA30=0),"",IF(ISERROR(AA30/AA29),"Introduzca Meta",+AA30/AA29))</f>
        <v/>
      </c>
      <c r="AC29" s="56"/>
      <c r="AD29" s="150" t="str">
        <f>IF(AND(AC29=0,AC30=0),"",IF(ISERROR(AC30/AC29),"Introduzca Meta",+AC30/AC29))</f>
        <v/>
      </c>
      <c r="AE29" s="56"/>
      <c r="AF29" s="150" t="str">
        <f>IF(AND(AE29=0,AE30=0),"",IF(ISERROR(AE30/AE29),"Introduzca Meta",+AE30/AE29))</f>
        <v/>
      </c>
      <c r="AG29" s="57"/>
      <c r="AH29" s="150" t="str">
        <f>IF(AND(AG29=0,AG30=0),"",IF(ISERROR(AG30/AG29),"Introduzca Meta",+AG30/AG29))</f>
        <v/>
      </c>
      <c r="AI29" s="58">
        <f t="shared" si="0"/>
        <v>0</v>
      </c>
      <c r="AJ29" s="151" t="str">
        <f t="shared" ref="AJ29" si="25">IF(AI30=0,"",IF(ISERROR(AI30/AI29),"Introduzca Meta",+AI30/AI29))</f>
        <v/>
      </c>
      <c r="AK29" s="153" t="str">
        <f t="shared" ref="AK29" si="26">IF(AI29=0," ",IF(AI29=AI30,0,3))</f>
        <v xml:space="preserve"> </v>
      </c>
      <c r="AL29" s="155">
        <f t="shared" ref="AL29" si="27">IFERROR((AJ29*G29)/100%,0)</f>
        <v>0</v>
      </c>
      <c r="AM29" s="140"/>
      <c r="AN29" s="156"/>
      <c r="AO29" s="157" t="str">
        <f t="shared" si="3"/>
        <v xml:space="preserve"> </v>
      </c>
      <c r="AP29" s="186"/>
      <c r="AQ29" s="254"/>
      <c r="AR29" s="257"/>
      <c r="AS29" s="54"/>
      <c r="AT29" s="54"/>
      <c r="AU29" s="54"/>
      <c r="AV29" s="54"/>
      <c r="AW29" s="54"/>
      <c r="AX29" s="54"/>
      <c r="AY29" s="54"/>
      <c r="AZ29" s="54"/>
      <c r="BA29" s="54"/>
      <c r="BB29" s="54"/>
      <c r="BC29" s="54"/>
      <c r="BD29" s="54"/>
      <c r="BE29" s="54"/>
      <c r="BF29" s="54"/>
      <c r="BG29" s="54"/>
      <c r="BH29" s="54"/>
      <c r="BI29" s="54"/>
      <c r="BJ29" s="54"/>
      <c r="BK29" s="54"/>
      <c r="BL29" s="54"/>
    </row>
    <row r="30" spans="1:64" customFormat="1" ht="26.25" customHeight="1" x14ac:dyDescent="0.25">
      <c r="A30" s="223"/>
      <c r="B30" s="141"/>
      <c r="C30" s="141"/>
      <c r="D30" s="143"/>
      <c r="E30" s="145"/>
      <c r="F30" s="141"/>
      <c r="G30" s="141"/>
      <c r="H30" s="141"/>
      <c r="I30" s="141"/>
      <c r="J30" s="59" t="s">
        <v>1</v>
      </c>
      <c r="K30" s="60"/>
      <c r="L30" s="141"/>
      <c r="M30" s="60"/>
      <c r="N30" s="141"/>
      <c r="O30" s="60">
        <v>0</v>
      </c>
      <c r="P30" s="141"/>
      <c r="Q30" s="61"/>
      <c r="R30" s="141"/>
      <c r="S30" s="61">
        <v>0</v>
      </c>
      <c r="T30" s="141"/>
      <c r="U30" s="60"/>
      <c r="V30" s="141"/>
      <c r="W30" s="60">
        <v>0</v>
      </c>
      <c r="X30" s="141"/>
      <c r="Y30" s="60">
        <v>0</v>
      </c>
      <c r="Z30" s="141"/>
      <c r="AA30" s="61">
        <v>0</v>
      </c>
      <c r="AB30" s="141"/>
      <c r="AC30" s="61">
        <v>0</v>
      </c>
      <c r="AD30" s="141"/>
      <c r="AE30" s="61">
        <v>0</v>
      </c>
      <c r="AF30" s="141"/>
      <c r="AG30" s="61">
        <v>0</v>
      </c>
      <c r="AH30" s="141"/>
      <c r="AI30" s="58">
        <f t="shared" si="0"/>
        <v>0</v>
      </c>
      <c r="AJ30" s="152"/>
      <c r="AK30" s="154"/>
      <c r="AL30" s="155"/>
      <c r="AM30" s="141"/>
      <c r="AN30" s="141"/>
      <c r="AO30" s="157"/>
      <c r="AP30" s="141"/>
      <c r="AQ30" s="141"/>
      <c r="AR30" s="141"/>
      <c r="AS30" s="54"/>
      <c r="AT30" s="54"/>
      <c r="AU30" s="54"/>
      <c r="AV30" s="54"/>
      <c r="AW30" s="54"/>
      <c r="AX30" s="54"/>
      <c r="AY30" s="54"/>
      <c r="AZ30" s="54"/>
      <c r="BA30" s="54"/>
      <c r="BB30" s="54"/>
      <c r="BC30" s="54"/>
      <c r="BD30" s="54"/>
      <c r="BE30" s="54"/>
      <c r="BF30" s="54"/>
      <c r="BG30" s="54"/>
      <c r="BH30" s="54"/>
      <c r="BI30" s="54"/>
      <c r="BJ30" s="54"/>
      <c r="BK30" s="54"/>
      <c r="BL30" s="54"/>
    </row>
    <row r="31" spans="1:64" customFormat="1" ht="26.25" customHeight="1" x14ac:dyDescent="0.25">
      <c r="A31" s="223"/>
      <c r="B31" s="256" t="s">
        <v>85</v>
      </c>
      <c r="C31" s="140" t="s">
        <v>77</v>
      </c>
      <c r="D31" s="167">
        <v>1</v>
      </c>
      <c r="E31" s="144" t="s">
        <v>78</v>
      </c>
      <c r="F31" s="146" t="s">
        <v>78</v>
      </c>
      <c r="G31" s="170">
        <f>IFERROR(E31/$J$8,0)</f>
        <v>0</v>
      </c>
      <c r="H31" s="253"/>
      <c r="I31" s="253"/>
      <c r="J31" s="55" t="s">
        <v>0</v>
      </c>
      <c r="K31" s="56"/>
      <c r="L31" s="150" t="str">
        <f>IF(AND(K31=0,K32=0),"",IF(ISERROR(K32/K31),"Introduzca Meta",+K32/K31))</f>
        <v/>
      </c>
      <c r="M31" s="56"/>
      <c r="N31" s="150" t="str">
        <f>IF(AND(M31=0,M32=0),"",IF(ISERROR(M32/M31),"Introduzca Meta",+M32/M31))</f>
        <v/>
      </c>
      <c r="O31" s="56"/>
      <c r="P31" s="150" t="str">
        <f t="shared" ref="P31" si="28">IF(AND(O31=0,O32=0),"",IF(ISERROR(O32/O31),"Introduzca Meta",+O32/O31))</f>
        <v/>
      </c>
      <c r="Q31" s="57"/>
      <c r="R31" s="150" t="str">
        <f>IF(AND(Q31=0,Q32=0),"",IF(ISERROR(Q32/Q31),"Introduzca Meta",+Q32/Q31))</f>
        <v/>
      </c>
      <c r="S31" s="56"/>
      <c r="T31" s="150" t="str">
        <f>IF(AND(S31=0,S32=0),"",IF(ISERROR(S32/S31),"Introduzca Meta",+S32/S31))</f>
        <v/>
      </c>
      <c r="U31" s="56"/>
      <c r="V31" s="150" t="str">
        <f>IF(AND(U31=0,U32=0),"",IF(ISERROR(U32/U31),"Introduzca Meta",+U32/U31))</f>
        <v/>
      </c>
      <c r="W31" s="56"/>
      <c r="X31" s="150" t="str">
        <f>IF(AND(W31=0,W32=0),"",IF(ISERROR(W32/W31),"Introduzca Meta",+W32/W31))</f>
        <v/>
      </c>
      <c r="Y31" s="57"/>
      <c r="Z31" s="150" t="str">
        <f>IF(AND(Y31=0,Y32=0),"",IF(ISERROR(Y32/Y31),"Introduzca Meta",+Y32/Y31))</f>
        <v/>
      </c>
      <c r="AA31" s="56"/>
      <c r="AB31" s="150" t="str">
        <f>IF(AND(AA31=0,AA32=0),"",IF(ISERROR(AA32/AA31),"Introduzca Meta",+AA32/AA31))</f>
        <v/>
      </c>
      <c r="AC31" s="56"/>
      <c r="AD31" s="150" t="str">
        <f>IF(AND(AC31=0,AC32=0),"",IF(ISERROR(AC32/AC31),"Introduzca Meta",+AC32/AC31))</f>
        <v/>
      </c>
      <c r="AE31" s="56"/>
      <c r="AF31" s="150" t="str">
        <f>IF(AND(AE31=0,AE32=0),"",IF(ISERROR(AE32/AE31),"Introduzca Meta",+AE32/AE31))</f>
        <v/>
      </c>
      <c r="AG31" s="57"/>
      <c r="AH31" s="150" t="str">
        <f>IF(AND(AG31=0,AG32=0),"",IF(ISERROR(AG32/AG31),"Introduzca Meta",+AG32/AG31))</f>
        <v/>
      </c>
      <c r="AI31" s="58">
        <f t="shared" si="0"/>
        <v>0</v>
      </c>
      <c r="AJ31" s="151" t="str">
        <f t="shared" ref="AJ31" si="29">IF(AI32=0,"",IF(ISERROR(AI32/AI31),"Introduzca Meta",+AI32/AI31))</f>
        <v/>
      </c>
      <c r="AK31" s="153" t="str">
        <f t="shared" ref="AK31" si="30">IF(AI31=0," ",IF(AI31=AI32,0,3))</f>
        <v xml:space="preserve"> </v>
      </c>
      <c r="AL31" s="155">
        <f t="shared" ref="AL31" si="31">IFERROR((AJ31*G31)/100%,0)</f>
        <v>0</v>
      </c>
      <c r="AM31" s="140"/>
      <c r="AN31" s="156"/>
      <c r="AO31" s="157" t="str">
        <f t="shared" si="3"/>
        <v xml:space="preserve"> </v>
      </c>
      <c r="AP31" s="186"/>
      <c r="AQ31" s="254"/>
      <c r="AR31" s="257"/>
      <c r="AS31" s="54"/>
      <c r="AT31" s="54"/>
      <c r="AU31" s="54"/>
      <c r="AV31" s="54"/>
      <c r="AW31" s="54"/>
      <c r="AX31" s="54"/>
      <c r="AY31" s="54"/>
      <c r="AZ31" s="54"/>
      <c r="BA31" s="54"/>
      <c r="BB31" s="54"/>
      <c r="BC31" s="54"/>
      <c r="BD31" s="54"/>
      <c r="BE31" s="54"/>
      <c r="BF31" s="54"/>
      <c r="BG31" s="54"/>
      <c r="BH31" s="54"/>
      <c r="BI31" s="54"/>
      <c r="BJ31" s="54"/>
      <c r="BK31" s="54"/>
      <c r="BL31" s="54"/>
    </row>
    <row r="32" spans="1:64" customFormat="1" ht="26.25" customHeight="1" x14ac:dyDescent="0.25">
      <c r="A32" s="223"/>
      <c r="B32" s="141"/>
      <c r="C32" s="141"/>
      <c r="D32" s="143"/>
      <c r="E32" s="145"/>
      <c r="F32" s="141"/>
      <c r="G32" s="141"/>
      <c r="H32" s="141"/>
      <c r="I32" s="141"/>
      <c r="J32" s="59" t="s">
        <v>1</v>
      </c>
      <c r="K32" s="60">
        <v>0</v>
      </c>
      <c r="L32" s="141"/>
      <c r="M32" s="60">
        <v>0</v>
      </c>
      <c r="N32" s="141"/>
      <c r="O32" s="60">
        <v>0</v>
      </c>
      <c r="P32" s="141"/>
      <c r="Q32" s="61">
        <v>0</v>
      </c>
      <c r="R32" s="141"/>
      <c r="S32" s="61">
        <v>0</v>
      </c>
      <c r="T32" s="141"/>
      <c r="U32" s="60">
        <v>0</v>
      </c>
      <c r="V32" s="141"/>
      <c r="W32" s="60">
        <v>0</v>
      </c>
      <c r="X32" s="141"/>
      <c r="Y32" s="60">
        <v>0</v>
      </c>
      <c r="Z32" s="141"/>
      <c r="AA32" s="61">
        <v>0</v>
      </c>
      <c r="AB32" s="141"/>
      <c r="AC32" s="61">
        <v>0</v>
      </c>
      <c r="AD32" s="141"/>
      <c r="AE32" s="61">
        <v>0</v>
      </c>
      <c r="AF32" s="141"/>
      <c r="AG32" s="61">
        <v>0</v>
      </c>
      <c r="AH32" s="141"/>
      <c r="AI32" s="58">
        <f t="shared" si="0"/>
        <v>0</v>
      </c>
      <c r="AJ32" s="152"/>
      <c r="AK32" s="154"/>
      <c r="AL32" s="155"/>
      <c r="AM32" s="141"/>
      <c r="AN32" s="141"/>
      <c r="AO32" s="157"/>
      <c r="AP32" s="141"/>
      <c r="AQ32" s="141"/>
      <c r="AR32" s="141"/>
      <c r="AS32" s="54"/>
      <c r="AT32" s="54"/>
      <c r="AU32" s="54"/>
      <c r="AV32" s="54"/>
      <c r="AW32" s="54"/>
      <c r="AX32" s="54"/>
      <c r="AY32" s="54"/>
      <c r="AZ32" s="54"/>
      <c r="BA32" s="54"/>
      <c r="BB32" s="54"/>
      <c r="BC32" s="54"/>
      <c r="BD32" s="54"/>
      <c r="BE32" s="54"/>
      <c r="BF32" s="54"/>
      <c r="BG32" s="54"/>
      <c r="BH32" s="54"/>
      <c r="BI32" s="54"/>
      <c r="BJ32" s="54"/>
      <c r="BK32" s="54"/>
      <c r="BL32" s="54"/>
    </row>
    <row r="33" spans="1:64" customFormat="1" ht="26.25" customHeight="1" x14ac:dyDescent="0.25">
      <c r="A33" s="223"/>
      <c r="B33" s="256" t="s">
        <v>86</v>
      </c>
      <c r="C33" s="140" t="s">
        <v>77</v>
      </c>
      <c r="D33" s="142">
        <v>1</v>
      </c>
      <c r="E33" s="144" t="s">
        <v>78</v>
      </c>
      <c r="F33" s="146" t="s">
        <v>78</v>
      </c>
      <c r="G33" s="170">
        <f>IFERROR(E33/$J$8,0)</f>
        <v>0</v>
      </c>
      <c r="H33" s="253"/>
      <c r="I33" s="253"/>
      <c r="J33" s="55" t="s">
        <v>0</v>
      </c>
      <c r="K33" s="56"/>
      <c r="L33" s="150" t="str">
        <f>IF(AND(K33=0,K34=0),"",IF(ISERROR(K34/K33),"Introduzca Meta",+K34/K33))</f>
        <v/>
      </c>
      <c r="M33" s="56"/>
      <c r="N33" s="150" t="str">
        <f>IF(AND(M33=0,M34=0),"",IF(ISERROR(M34/M33),"Introduzca Meta",+M34/M33))</f>
        <v/>
      </c>
      <c r="O33" s="56"/>
      <c r="P33" s="150" t="str">
        <f t="shared" ref="P33" si="32">IF(AND(O33=0,O34=0),"",IF(ISERROR(O34/O33),"Introduzca Meta",+O34/O33))</f>
        <v/>
      </c>
      <c r="Q33" s="57"/>
      <c r="R33" s="150" t="str">
        <f>IF(AND(Q33=0,Q34=0),"",IF(ISERROR(Q34/Q33),"Introduzca Meta",+Q34/Q33))</f>
        <v/>
      </c>
      <c r="S33" s="56"/>
      <c r="T33" s="150" t="str">
        <f>IF(AND(S33=0,S34=0),"",IF(ISERROR(S34/S33),"Introduzca Meta",+S34/S33))</f>
        <v/>
      </c>
      <c r="U33" s="56"/>
      <c r="V33" s="150" t="str">
        <f>IF(AND(U33=0,U34=0),"",IF(ISERROR(U34/U33),"Introduzca Meta",+U34/U33))</f>
        <v/>
      </c>
      <c r="W33" s="56"/>
      <c r="X33" s="150" t="str">
        <f>IF(AND(W33=0,W34=0),"",IF(ISERROR(W34/W33),"Introduzca Meta",+W34/W33))</f>
        <v/>
      </c>
      <c r="Y33" s="57"/>
      <c r="Z33" s="150" t="str">
        <f>IF(AND(Y33=0,Y34=0),"",IF(ISERROR(Y34/Y33),"Introduzca Meta",+Y34/Y33))</f>
        <v/>
      </c>
      <c r="AA33" s="56"/>
      <c r="AB33" s="150" t="str">
        <f>IF(AND(AA33=0,AA34=0),"",IF(ISERROR(AA34/AA33),"Introduzca Meta",+AA34/AA33))</f>
        <v/>
      </c>
      <c r="AC33" s="56"/>
      <c r="AD33" s="150" t="str">
        <f>IF(AND(AC33=0,AC34=0),"",IF(ISERROR(AC34/AC33),"Introduzca Meta",+AC34/AC33))</f>
        <v/>
      </c>
      <c r="AE33" s="57"/>
      <c r="AF33" s="150" t="str">
        <f>IF(AND(AE33=0,AE34=0),"",IF(ISERROR(AE34/AE33),"Introduzca Meta",+AE34/AE33))</f>
        <v/>
      </c>
      <c r="AG33" s="57"/>
      <c r="AH33" s="150" t="str">
        <f>IF(AND(AG33=0,AG34=0),"",IF(ISERROR(AG34/AG33),"Introduzca Meta",+AG34/AG33))</f>
        <v/>
      </c>
      <c r="AI33" s="58">
        <f t="shared" si="0"/>
        <v>0</v>
      </c>
      <c r="AJ33" s="151" t="str">
        <f t="shared" ref="AJ33" si="33">IF(AI34=0,"",IF(ISERROR(AI34/AI33),"Introduzca Meta",+AI34/AI33))</f>
        <v/>
      </c>
      <c r="AK33" s="153" t="str">
        <f t="shared" ref="AK33" si="34">IF(AI33=0," ",IF(AI33=AI34,0,3))</f>
        <v xml:space="preserve"> </v>
      </c>
      <c r="AL33" s="155">
        <f t="shared" ref="AL33" si="35">IFERROR((AJ33*G33)/100%,0)</f>
        <v>0</v>
      </c>
      <c r="AM33" s="140"/>
      <c r="AN33" s="156"/>
      <c r="AO33" s="157" t="str">
        <f t="shared" si="3"/>
        <v xml:space="preserve"> </v>
      </c>
      <c r="AP33" s="186"/>
      <c r="AQ33" s="254"/>
      <c r="AR33" s="255"/>
      <c r="AS33" s="54"/>
      <c r="AT33" s="54"/>
      <c r="AU33" s="54"/>
      <c r="AV33" s="54"/>
      <c r="AW33" s="54"/>
      <c r="AX33" s="54"/>
      <c r="AY33" s="54"/>
      <c r="AZ33" s="54"/>
      <c r="BA33" s="54"/>
      <c r="BB33" s="54"/>
      <c r="BC33" s="54"/>
      <c r="BD33" s="54"/>
      <c r="BE33" s="54"/>
      <c r="BF33" s="54"/>
      <c r="BG33" s="54"/>
      <c r="BH33" s="54"/>
      <c r="BI33" s="54"/>
      <c r="BJ33" s="54"/>
      <c r="BK33" s="54"/>
      <c r="BL33" s="54"/>
    </row>
    <row r="34" spans="1:64" customFormat="1" ht="26.25" customHeight="1" x14ac:dyDescent="0.25">
      <c r="A34" s="223"/>
      <c r="B34" s="141"/>
      <c r="C34" s="141"/>
      <c r="D34" s="143"/>
      <c r="E34" s="145"/>
      <c r="F34" s="141"/>
      <c r="G34" s="141"/>
      <c r="H34" s="141"/>
      <c r="I34" s="141"/>
      <c r="J34" s="59" t="s">
        <v>1</v>
      </c>
      <c r="K34" s="60">
        <v>0</v>
      </c>
      <c r="L34" s="141"/>
      <c r="M34" s="60">
        <v>0</v>
      </c>
      <c r="N34" s="141"/>
      <c r="O34" s="60">
        <v>0</v>
      </c>
      <c r="P34" s="141"/>
      <c r="Q34" s="61"/>
      <c r="R34" s="141"/>
      <c r="S34" s="61">
        <v>0</v>
      </c>
      <c r="T34" s="141"/>
      <c r="U34" s="60">
        <v>0</v>
      </c>
      <c r="V34" s="141"/>
      <c r="W34" s="60">
        <v>0</v>
      </c>
      <c r="X34" s="141"/>
      <c r="Y34" s="60">
        <v>0</v>
      </c>
      <c r="Z34" s="141"/>
      <c r="AA34" s="61">
        <v>0</v>
      </c>
      <c r="AB34" s="141"/>
      <c r="AC34" s="61">
        <v>0</v>
      </c>
      <c r="AD34" s="141"/>
      <c r="AE34" s="61">
        <v>0</v>
      </c>
      <c r="AF34" s="141"/>
      <c r="AG34" s="61">
        <v>0</v>
      </c>
      <c r="AH34" s="141"/>
      <c r="AI34" s="58">
        <f t="shared" si="0"/>
        <v>0</v>
      </c>
      <c r="AJ34" s="152"/>
      <c r="AK34" s="154"/>
      <c r="AL34" s="155"/>
      <c r="AM34" s="141"/>
      <c r="AN34" s="141"/>
      <c r="AO34" s="157"/>
      <c r="AP34" s="141"/>
      <c r="AQ34" s="141"/>
      <c r="AR34" s="141"/>
      <c r="AS34" s="54"/>
      <c r="AT34" s="54"/>
      <c r="AU34" s="54"/>
      <c r="AV34" s="54"/>
      <c r="AW34" s="54"/>
      <c r="AX34" s="54"/>
      <c r="AY34" s="54"/>
      <c r="AZ34" s="54"/>
      <c r="BA34" s="54"/>
      <c r="BB34" s="54"/>
      <c r="BC34" s="54"/>
      <c r="BD34" s="54"/>
      <c r="BE34" s="54"/>
      <c r="BF34" s="54"/>
      <c r="BG34" s="54"/>
      <c r="BH34" s="54"/>
      <c r="BI34" s="54"/>
      <c r="BJ34" s="54"/>
      <c r="BK34" s="54"/>
      <c r="BL34" s="54"/>
    </row>
    <row r="35" spans="1:64" customFormat="1" ht="26.25" customHeight="1" x14ac:dyDescent="0.25">
      <c r="A35" s="223"/>
      <c r="B35" s="256" t="s">
        <v>87</v>
      </c>
      <c r="C35" s="140" t="s">
        <v>77</v>
      </c>
      <c r="D35" s="167">
        <v>1</v>
      </c>
      <c r="E35" s="144" t="s">
        <v>78</v>
      </c>
      <c r="F35" s="146" t="s">
        <v>78</v>
      </c>
      <c r="G35" s="170">
        <f>IFERROR(E35/$J$8,0)</f>
        <v>0</v>
      </c>
      <c r="H35" s="253"/>
      <c r="I35" s="253"/>
      <c r="J35" s="55" t="s">
        <v>0</v>
      </c>
      <c r="K35" s="56"/>
      <c r="L35" s="150" t="str">
        <f>IF(AND(K35=0,K36=0),"",IF(ISERROR(K36/K35),"Introduzca Meta",+K36/K35))</f>
        <v/>
      </c>
      <c r="M35" s="56"/>
      <c r="N35" s="150" t="str">
        <f>IF(AND(M35=0,M36=0),"",IF(ISERROR(M36/M35),"Introduzca Meta",+M36/M35))</f>
        <v/>
      </c>
      <c r="O35" s="56"/>
      <c r="P35" s="150" t="str">
        <f t="shared" ref="P35" si="36">IF(AND(O35=0,O36=0),"",IF(ISERROR(O36/O35),"Introduzca Meta",+O36/O35))</f>
        <v/>
      </c>
      <c r="Q35" s="57"/>
      <c r="R35" s="150" t="str">
        <f>IF(AND(Q35=0,Q36=0),"",IF(ISERROR(Q36/Q35),"Introduzca Meta",+Q36/Q35))</f>
        <v/>
      </c>
      <c r="S35" s="56"/>
      <c r="T35" s="150" t="str">
        <f>IF(AND(S35=0,S36=0),"",IF(ISERROR(S36/S35),"Introduzca Meta",+S36/S35))</f>
        <v/>
      </c>
      <c r="U35" s="56"/>
      <c r="V35" s="150" t="str">
        <f>IF(AND(U35=0,U36=0),"",IF(ISERROR(U36/U35),"Introduzca Meta",+U36/U35))</f>
        <v/>
      </c>
      <c r="W35" s="56"/>
      <c r="X35" s="150" t="str">
        <f>IF(AND(W35=0,W36=0),"",IF(ISERROR(W36/W35),"Introduzca Meta",+W36/W35))</f>
        <v/>
      </c>
      <c r="Y35" s="57"/>
      <c r="Z35" s="150" t="str">
        <f>IF(AND(Y35=0,Y36=0),"",IF(ISERROR(Y36/Y35),"Introduzca Meta",+Y36/Y35))</f>
        <v/>
      </c>
      <c r="AA35" s="56"/>
      <c r="AB35" s="150" t="str">
        <f>IF(AND(AA35=0,AA36=0),"",IF(ISERROR(AA36/AA35),"Introduzca Meta",+AA36/AA35))</f>
        <v/>
      </c>
      <c r="AC35" s="56"/>
      <c r="AD35" s="150" t="str">
        <f>IF(AND(AC35=0,AC36=0),"",IF(ISERROR(AC36/AC35),"Introduzca Meta",+AC36/AC35))</f>
        <v/>
      </c>
      <c r="AE35" s="56"/>
      <c r="AF35" s="150" t="str">
        <f>IF(AND(AE35=0,AE36=0),"",IF(ISERROR(AE36/AE35),"Introduzca Meta",+AE36/AE35))</f>
        <v/>
      </c>
      <c r="AG35" s="57"/>
      <c r="AH35" s="150" t="str">
        <f>IF(AND(AG35=0,AG36=0),"",IF(ISERROR(AG36/AG35),"Introduzca Meta",+AG36/AG35))</f>
        <v/>
      </c>
      <c r="AI35" s="58">
        <f t="shared" si="0"/>
        <v>0</v>
      </c>
      <c r="AJ35" s="151" t="str">
        <f t="shared" ref="AJ35" si="37">IF(AI36=0,"",IF(ISERROR(AI36/AI35),"Introduzca Meta",+AI36/AI35))</f>
        <v/>
      </c>
      <c r="AK35" s="153" t="str">
        <f t="shared" ref="AK35" si="38">IF(AI35=0," ",IF(AI35=AI36,0,3))</f>
        <v xml:space="preserve"> </v>
      </c>
      <c r="AL35" s="155">
        <f t="shared" ref="AL35" si="39">IFERROR((AJ35*G35)/100%,0)</f>
        <v>0</v>
      </c>
      <c r="AM35" s="140"/>
      <c r="AN35" s="156"/>
      <c r="AO35" s="157" t="str">
        <f t="shared" si="3"/>
        <v xml:space="preserve"> </v>
      </c>
      <c r="AP35" s="186"/>
      <c r="AQ35" s="254"/>
      <c r="AR35" s="257"/>
      <c r="AS35" s="54"/>
      <c r="AT35" s="54"/>
      <c r="AU35" s="54"/>
      <c r="AV35" s="54"/>
      <c r="AW35" s="54"/>
      <c r="AX35" s="54"/>
      <c r="AY35" s="54"/>
      <c r="AZ35" s="54"/>
      <c r="BA35" s="54"/>
      <c r="BB35" s="54"/>
      <c r="BC35" s="54"/>
      <c r="BD35" s="54"/>
      <c r="BE35" s="54"/>
      <c r="BF35" s="54"/>
      <c r="BG35" s="54"/>
      <c r="BH35" s="54"/>
      <c r="BI35" s="54"/>
      <c r="BJ35" s="54"/>
      <c r="BK35" s="54"/>
      <c r="BL35" s="54"/>
    </row>
    <row r="36" spans="1:64" customFormat="1" ht="26.25" customHeight="1" x14ac:dyDescent="0.25">
      <c r="A36" s="223"/>
      <c r="B36" s="141"/>
      <c r="C36" s="141"/>
      <c r="D36" s="143"/>
      <c r="E36" s="145"/>
      <c r="F36" s="141"/>
      <c r="G36" s="141"/>
      <c r="H36" s="141"/>
      <c r="I36" s="141"/>
      <c r="J36" s="59" t="s">
        <v>1</v>
      </c>
      <c r="K36" s="60">
        <v>0</v>
      </c>
      <c r="L36" s="141"/>
      <c r="M36" s="60">
        <v>0</v>
      </c>
      <c r="N36" s="141"/>
      <c r="O36" s="60">
        <v>0</v>
      </c>
      <c r="P36" s="141"/>
      <c r="Q36" s="61">
        <v>0</v>
      </c>
      <c r="R36" s="141"/>
      <c r="S36" s="61">
        <v>0</v>
      </c>
      <c r="T36" s="141"/>
      <c r="U36" s="60">
        <v>0</v>
      </c>
      <c r="V36" s="141"/>
      <c r="W36" s="60">
        <v>0</v>
      </c>
      <c r="X36" s="141"/>
      <c r="Y36" s="60">
        <v>0</v>
      </c>
      <c r="Z36" s="141"/>
      <c r="AA36" s="61">
        <v>0</v>
      </c>
      <c r="AB36" s="141"/>
      <c r="AC36" s="61">
        <v>0</v>
      </c>
      <c r="AD36" s="141"/>
      <c r="AE36" s="61">
        <v>0</v>
      </c>
      <c r="AF36" s="141"/>
      <c r="AG36" s="61">
        <v>0</v>
      </c>
      <c r="AH36" s="141"/>
      <c r="AI36" s="58">
        <f t="shared" si="0"/>
        <v>0</v>
      </c>
      <c r="AJ36" s="152"/>
      <c r="AK36" s="154"/>
      <c r="AL36" s="155"/>
      <c r="AM36" s="141"/>
      <c r="AN36" s="141"/>
      <c r="AO36" s="157"/>
      <c r="AP36" s="141"/>
      <c r="AQ36" s="141"/>
      <c r="AR36" s="141"/>
      <c r="AS36" s="54"/>
      <c r="AT36" s="54"/>
      <c r="AU36" s="54"/>
      <c r="AV36" s="54"/>
      <c r="AW36" s="54"/>
      <c r="AX36" s="54"/>
      <c r="AY36" s="54"/>
      <c r="AZ36" s="54"/>
      <c r="BA36" s="54"/>
      <c r="BB36" s="54"/>
      <c r="BC36" s="54"/>
      <c r="BD36" s="54"/>
      <c r="BE36" s="54"/>
      <c r="BF36" s="54"/>
      <c r="BG36" s="54"/>
      <c r="BH36" s="54"/>
      <c r="BI36" s="54"/>
      <c r="BJ36" s="54"/>
      <c r="BK36" s="54"/>
      <c r="BL36" s="54"/>
    </row>
    <row r="37" spans="1:64" s="44" customFormat="1" ht="24.6" customHeight="1" x14ac:dyDescent="0.25">
      <c r="A37" s="48" t="s">
        <v>41</v>
      </c>
      <c r="B37" s="35"/>
      <c r="C37" s="35"/>
      <c r="D37" s="87"/>
      <c r="E37" s="97"/>
      <c r="F37" s="35"/>
      <c r="G37" s="35"/>
      <c r="H37" s="36"/>
      <c r="I37" s="36"/>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47"/>
      <c r="AO37" s="47"/>
      <c r="AP37" s="35"/>
      <c r="AQ37" s="35"/>
      <c r="AR37" s="35"/>
    </row>
    <row r="38" spans="1:64" s="44" customFormat="1" ht="26.1" customHeight="1" x14ac:dyDescent="0.25">
      <c r="A38" s="31" t="s">
        <v>70</v>
      </c>
      <c r="B38" s="32"/>
      <c r="C38" s="32"/>
      <c r="D38" s="88"/>
      <c r="E38" s="98"/>
      <c r="F38" s="32"/>
      <c r="G38" s="32"/>
      <c r="H38" s="33"/>
      <c r="I38" s="33"/>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4"/>
      <c r="AO38" s="34"/>
      <c r="AP38" s="32"/>
      <c r="AQ38" s="32"/>
      <c r="AR38" s="32"/>
    </row>
    <row r="39" spans="1:64" s="65" customFormat="1" ht="26.25" customHeight="1" x14ac:dyDescent="0.25">
      <c r="A39" s="109" t="s">
        <v>88</v>
      </c>
      <c r="B39" s="116" t="s">
        <v>246</v>
      </c>
      <c r="C39" s="140" t="s">
        <v>100</v>
      </c>
      <c r="D39" s="142">
        <v>1</v>
      </c>
      <c r="E39" s="329">
        <v>71995000</v>
      </c>
      <c r="F39" s="146" t="s">
        <v>106</v>
      </c>
      <c r="G39" s="161">
        <f>IFERROR(E39/$J$8,0)</f>
        <v>0</v>
      </c>
      <c r="H39" s="149"/>
      <c r="I39" s="149"/>
      <c r="J39" s="55" t="s">
        <v>0</v>
      </c>
      <c r="K39" s="56"/>
      <c r="L39" s="150" t="str">
        <f>IF(AND(K39=0,K40=0),"",IF(ISERROR(K40/K39),"Introduzca Meta",+K40/K39))</f>
        <v/>
      </c>
      <c r="M39" s="56"/>
      <c r="N39" s="150" t="str">
        <f>IF(AND(M39=0,M40=0),"",IF(ISERROR(M40/M39),"Introduzca Meta",+M40/M39))</f>
        <v/>
      </c>
      <c r="O39" s="56"/>
      <c r="P39" s="150" t="str">
        <f>IF(AND(O39=0,O40=0),"",IF(ISERROR(O40/O39),"Introduzca Meta",+O40/O39))</f>
        <v/>
      </c>
      <c r="Q39" s="56"/>
      <c r="R39" s="150" t="str">
        <f>IF(AND(Q39=0,Q40=0),"",IF(ISERROR(Q40/Q39),"Introduzca Meta",+Q40/Q39))</f>
        <v/>
      </c>
      <c r="S39" s="56"/>
      <c r="T39" s="150" t="str">
        <f>IF(AND(S39=0,S40=0),"",IF(ISERROR(S40/S39),"Introduzca Meta",+S40/S39))</f>
        <v/>
      </c>
      <c r="U39" s="56"/>
      <c r="V39" s="150" t="str">
        <f>IF(AND(U39=0,U40=0),"",IF(ISERROR(U40/U39),"Introduzca Meta",+U40/U39))</f>
        <v/>
      </c>
      <c r="W39" s="56"/>
      <c r="X39" s="150" t="str">
        <f>IF(AND(W39=0,W40=0),"",IF(ISERROR(W40/W39),"Introduzca Meta",+W40/W39))</f>
        <v/>
      </c>
      <c r="Y39" s="56"/>
      <c r="Z39" s="150" t="str">
        <f>IF(AND(Y39=0,Y40=0),"",IF(ISERROR(Y40/Y39),"Introduzca Meta",+Y40/Y39))</f>
        <v/>
      </c>
      <c r="AA39" s="56"/>
      <c r="AB39" s="150" t="str">
        <f>IF(AND(AA39=0,AA40=0),"",IF(ISERROR(AA40/AA39),"Introduzca Meta",+AA40/AA39))</f>
        <v/>
      </c>
      <c r="AC39" s="56"/>
      <c r="AD39" s="150" t="str">
        <f>IF(AND(AC39=0,AC40=0),"",IF(ISERROR(AC40/AC39),"Introduzca Meta",+AC40/AC39))</f>
        <v/>
      </c>
      <c r="AE39" s="56"/>
      <c r="AF39" s="150" t="str">
        <f>IF(AND(AE39=0,AE40=0),"",IF(ISERROR(AE40/AE39),"Introduzca Meta",+AE40/AE39))</f>
        <v/>
      </c>
      <c r="AG39" s="56"/>
      <c r="AH39" s="150" t="str">
        <f>IF(AND(AG39=0,AG40=0),"",IF(ISERROR(AG40/AG39),"Introduzca Meta",+AG40/AG39))</f>
        <v/>
      </c>
      <c r="AI39" s="63">
        <f t="shared" ref="AI39:AI194" si="40">K39+M39+O39+Q39+S39+U39+W39+Y39+AA39+AC39+AE39+AG39</f>
        <v>0</v>
      </c>
      <c r="AJ39" s="151" t="str">
        <f t="shared" ref="AJ39" si="41">IF(AI40=0,"",IF(ISERROR(AI40/AI39),"Introduzca Meta",+AI40/AI39))</f>
        <v/>
      </c>
      <c r="AK39" s="153" t="str">
        <f t="shared" ref="AK39" si="42">IF(AI39=0," ",IF(AI39=AI40,0,3))</f>
        <v xml:space="preserve"> </v>
      </c>
      <c r="AL39" s="155">
        <f t="shared" ref="AL39:AL193" si="43">IFERROR((AJ39*G39)/100%,0)</f>
        <v>0</v>
      </c>
      <c r="AM39" s="140"/>
      <c r="AN39" s="156"/>
      <c r="AO39" s="157">
        <f t="shared" ref="AO39:AO193" si="44">IFERROR(E39-AN39," ")</f>
        <v>71995000</v>
      </c>
      <c r="AP39" s="186"/>
      <c r="AQ39" s="251"/>
      <c r="AR39" s="64"/>
      <c r="AS39" s="62"/>
      <c r="AT39" s="62"/>
      <c r="AU39" s="62"/>
      <c r="AV39" s="62"/>
      <c r="AW39" s="62"/>
      <c r="AX39" s="62"/>
      <c r="AY39" s="62"/>
      <c r="AZ39" s="62"/>
      <c r="BA39" s="62"/>
      <c r="BB39" s="62"/>
      <c r="BC39" s="62"/>
      <c r="BD39" s="62"/>
      <c r="BE39" s="62"/>
      <c r="BF39" s="62"/>
      <c r="BG39" s="62"/>
      <c r="BH39" s="62"/>
      <c r="BI39" s="62"/>
      <c r="BJ39" s="62"/>
      <c r="BK39" s="62"/>
      <c r="BL39" s="62"/>
    </row>
    <row r="40" spans="1:64" s="65" customFormat="1" ht="26.25" customHeight="1" x14ac:dyDescent="0.25">
      <c r="A40" s="105"/>
      <c r="B40" s="116"/>
      <c r="C40" s="178"/>
      <c r="D40" s="177"/>
      <c r="E40" s="330"/>
      <c r="F40" s="180"/>
      <c r="G40" s="181"/>
      <c r="H40" s="182"/>
      <c r="I40" s="182"/>
      <c r="J40" s="59" t="s">
        <v>1</v>
      </c>
      <c r="K40" s="60"/>
      <c r="L40" s="176"/>
      <c r="M40" s="60"/>
      <c r="N40" s="176"/>
      <c r="O40" s="60">
        <v>0</v>
      </c>
      <c r="P40" s="176"/>
      <c r="Q40" s="67"/>
      <c r="R40" s="176"/>
      <c r="S40" s="67">
        <v>0</v>
      </c>
      <c r="T40" s="176"/>
      <c r="U40" s="60"/>
      <c r="V40" s="176"/>
      <c r="W40" s="60"/>
      <c r="X40" s="176"/>
      <c r="Y40" s="60">
        <v>0</v>
      </c>
      <c r="Z40" s="176"/>
      <c r="AA40" s="67">
        <v>0</v>
      </c>
      <c r="AB40" s="176"/>
      <c r="AC40" s="67">
        <v>0</v>
      </c>
      <c r="AD40" s="176"/>
      <c r="AE40" s="67">
        <v>0</v>
      </c>
      <c r="AF40" s="176"/>
      <c r="AG40" s="67">
        <v>0</v>
      </c>
      <c r="AH40" s="176"/>
      <c r="AI40" s="63">
        <f t="shared" si="40"/>
        <v>0</v>
      </c>
      <c r="AJ40" s="152"/>
      <c r="AK40" s="154"/>
      <c r="AL40" s="155"/>
      <c r="AM40" s="178"/>
      <c r="AN40" s="185"/>
      <c r="AO40" s="157"/>
      <c r="AP40" s="141"/>
      <c r="AQ40" s="252"/>
      <c r="AR40" s="68"/>
      <c r="AS40" s="62"/>
      <c r="AT40" s="62"/>
      <c r="AU40" s="62"/>
      <c r="AV40" s="62"/>
      <c r="AW40" s="62"/>
      <c r="AX40" s="62"/>
      <c r="AY40" s="62"/>
      <c r="AZ40" s="62"/>
      <c r="BA40" s="62"/>
      <c r="BB40" s="62"/>
      <c r="BC40" s="62"/>
      <c r="BD40" s="62"/>
      <c r="BE40" s="62"/>
      <c r="BF40" s="62"/>
      <c r="BG40" s="62"/>
      <c r="BH40" s="62"/>
      <c r="BI40" s="62"/>
      <c r="BJ40" s="62"/>
      <c r="BK40" s="62"/>
      <c r="BL40" s="62"/>
    </row>
    <row r="41" spans="1:64" customFormat="1" ht="26.25" customHeight="1" x14ac:dyDescent="0.25">
      <c r="A41" s="105"/>
      <c r="B41" s="116" t="s">
        <v>247</v>
      </c>
      <c r="C41" s="140" t="s">
        <v>100</v>
      </c>
      <c r="D41" s="142">
        <v>1</v>
      </c>
      <c r="E41" s="144">
        <v>7236659</v>
      </c>
      <c r="F41" s="146" t="s">
        <v>106</v>
      </c>
      <c r="G41" s="161">
        <f>IFERROR(E41/$J$8,0)</f>
        <v>0</v>
      </c>
      <c r="H41" s="149"/>
      <c r="I41" s="149"/>
      <c r="J41" s="55" t="s">
        <v>0</v>
      </c>
      <c r="K41" s="56">
        <v>0</v>
      </c>
      <c r="L41" s="150" t="str">
        <f t="shared" ref="L41:P41" si="45">IF(AND(K41=0,K42=0),"",IF(ISERROR(K42/K41),"Introduzca Meta",+K42/K41))</f>
        <v/>
      </c>
      <c r="M41" s="56"/>
      <c r="N41" s="150" t="str">
        <f t="shared" si="45"/>
        <v/>
      </c>
      <c r="O41" s="56"/>
      <c r="P41" s="150" t="str">
        <f t="shared" si="45"/>
        <v/>
      </c>
      <c r="Q41" s="57"/>
      <c r="R41" s="150" t="str">
        <f>IF(AND(Q41=0,Q42=0),"",IF(ISERROR(Q42/Q41),"Introduzca Meta",+Q42/Q41))</f>
        <v/>
      </c>
      <c r="S41" s="56"/>
      <c r="T41" s="150" t="str">
        <f>IF(AND(S41=0,S42=0),"",IF(ISERROR(S42/S41),"Introduzca Meta",+S42/S41))</f>
        <v/>
      </c>
      <c r="U41" s="56"/>
      <c r="V41" s="150" t="str">
        <f>IF(AND(U41=0,U42=0),"",IF(ISERROR(U42/U41),"Introduzca Meta",+U42/U41))</f>
        <v/>
      </c>
      <c r="W41" s="56"/>
      <c r="X41" s="150" t="str">
        <f>IF(AND(W41=0,W42=0),"",IF(ISERROR(W42/W41),"Introduzca Meta",+W42/W41))</f>
        <v/>
      </c>
      <c r="Y41" s="57"/>
      <c r="Z41" s="150" t="str">
        <f>IF(AND(Y41=0,Y42=0),"",IF(ISERROR(Y42/Y41),"Introduzca Meta",+Y42/Y41))</f>
        <v/>
      </c>
      <c r="AA41" s="56"/>
      <c r="AB41" s="150" t="str">
        <f>IF(AND(AA41=0,AA42=0),"",IF(ISERROR(AA42/AA41),"Introduzca Meta",+AA42/AA41))</f>
        <v/>
      </c>
      <c r="AC41" s="56"/>
      <c r="AD41" s="150" t="str">
        <f>IF(AND(AC41=0,AC42=0),"",IF(ISERROR(AC42/AC41),"Introduzca Meta",+AC42/AC41))</f>
        <v/>
      </c>
      <c r="AE41" s="56"/>
      <c r="AF41" s="150" t="str">
        <f>IF(AND(AE41=0,AE42=0),"",IF(ISERROR(AE42/AE41),"Introduzca Meta",+AE42/AE41))</f>
        <v/>
      </c>
      <c r="AG41" s="57"/>
      <c r="AH41" s="150" t="str">
        <f>IF(AND(AG41=0,AG42=0),"",IF(ISERROR(AG42/AG41),"Introduzca Meta",+AG42/AG41))</f>
        <v/>
      </c>
      <c r="AI41" s="58">
        <f t="shared" si="40"/>
        <v>0</v>
      </c>
      <c r="AJ41" s="151" t="str">
        <f t="shared" ref="AJ41" si="46">IF(AI42=0,"",IF(ISERROR(AI42/AI41),"Introduzca Meta",+AI42/AI41))</f>
        <v/>
      </c>
      <c r="AK41" s="153" t="str">
        <f t="shared" ref="AK41" si="47">IF(AI41=0," ",IF(AI41=AI42,0,3))</f>
        <v xml:space="preserve"> </v>
      </c>
      <c r="AL41" s="155">
        <f t="shared" si="43"/>
        <v>0</v>
      </c>
      <c r="AM41" s="140"/>
      <c r="AN41" s="156"/>
      <c r="AO41" s="157">
        <f t="shared" si="44"/>
        <v>7236659</v>
      </c>
      <c r="AP41" s="186"/>
      <c r="AQ41" s="251"/>
      <c r="AR41" s="69"/>
      <c r="AS41" s="54"/>
      <c r="AT41" s="54"/>
      <c r="AU41" s="54"/>
      <c r="AV41" s="54"/>
      <c r="AW41" s="54"/>
      <c r="AX41" s="54"/>
      <c r="AY41" s="54"/>
      <c r="AZ41" s="54"/>
      <c r="BA41" s="54"/>
      <c r="BB41" s="54"/>
      <c r="BC41" s="54"/>
      <c r="BD41" s="54"/>
      <c r="BE41" s="54"/>
      <c r="BF41" s="54"/>
      <c r="BG41" s="54"/>
      <c r="BH41" s="54"/>
      <c r="BI41" s="54"/>
      <c r="BJ41" s="54"/>
      <c r="BK41" s="54"/>
      <c r="BL41" s="54"/>
    </row>
    <row r="42" spans="1:64" customFormat="1" ht="40.5" customHeight="1" x14ac:dyDescent="0.25">
      <c r="A42" s="105"/>
      <c r="B42" s="116"/>
      <c r="C42" s="178"/>
      <c r="D42" s="177"/>
      <c r="E42" s="179"/>
      <c r="F42" s="180"/>
      <c r="G42" s="181"/>
      <c r="H42" s="182"/>
      <c r="I42" s="182"/>
      <c r="J42" s="59" t="s">
        <v>1</v>
      </c>
      <c r="K42" s="60"/>
      <c r="L42" s="176"/>
      <c r="M42" s="60">
        <v>0</v>
      </c>
      <c r="N42" s="176"/>
      <c r="O42" s="60">
        <v>0</v>
      </c>
      <c r="P42" s="176"/>
      <c r="Q42" s="61">
        <v>0</v>
      </c>
      <c r="R42" s="176"/>
      <c r="S42" s="61">
        <v>0</v>
      </c>
      <c r="T42" s="176"/>
      <c r="U42" s="60">
        <v>0</v>
      </c>
      <c r="V42" s="176"/>
      <c r="W42" s="60">
        <v>0</v>
      </c>
      <c r="X42" s="176"/>
      <c r="Y42" s="60">
        <v>0</v>
      </c>
      <c r="Z42" s="176"/>
      <c r="AA42" s="61">
        <v>0</v>
      </c>
      <c r="AB42" s="176"/>
      <c r="AC42" s="61">
        <v>0</v>
      </c>
      <c r="AD42" s="176"/>
      <c r="AE42" s="61">
        <v>0</v>
      </c>
      <c r="AF42" s="176"/>
      <c r="AG42" s="61">
        <v>0</v>
      </c>
      <c r="AH42" s="176"/>
      <c r="AI42" s="58">
        <f t="shared" si="40"/>
        <v>0</v>
      </c>
      <c r="AJ42" s="152"/>
      <c r="AK42" s="154"/>
      <c r="AL42" s="155"/>
      <c r="AM42" s="178"/>
      <c r="AN42" s="185"/>
      <c r="AO42" s="157"/>
      <c r="AP42" s="141"/>
      <c r="AQ42" s="252"/>
      <c r="AR42" s="68"/>
      <c r="AS42" s="54"/>
      <c r="AT42" s="54"/>
      <c r="AU42" s="54"/>
      <c r="AV42" s="54"/>
      <c r="AW42" s="54"/>
      <c r="AX42" s="54"/>
      <c r="AY42" s="54"/>
      <c r="AZ42" s="54"/>
      <c r="BA42" s="54"/>
      <c r="BB42" s="54"/>
      <c r="BC42" s="54"/>
      <c r="BD42" s="54"/>
      <c r="BE42" s="54"/>
      <c r="BF42" s="54"/>
      <c r="BG42" s="54"/>
      <c r="BH42" s="54"/>
      <c r="BI42" s="54"/>
      <c r="BJ42" s="54"/>
      <c r="BK42" s="54"/>
      <c r="BL42" s="54"/>
    </row>
    <row r="43" spans="1:64" customFormat="1" ht="26.25" customHeight="1" x14ac:dyDescent="0.25">
      <c r="A43" s="105"/>
      <c r="B43" s="116" t="s">
        <v>248</v>
      </c>
      <c r="C43" s="140" t="s">
        <v>100</v>
      </c>
      <c r="D43" s="142">
        <v>1</v>
      </c>
      <c r="E43" s="144">
        <v>11391089</v>
      </c>
      <c r="F43" s="146" t="s">
        <v>106</v>
      </c>
      <c r="G43" s="161">
        <f>IFERROR(E43/$J$8,0)</f>
        <v>0</v>
      </c>
      <c r="H43" s="149"/>
      <c r="I43" s="149"/>
      <c r="J43" s="55" t="s">
        <v>0</v>
      </c>
      <c r="K43" s="56"/>
      <c r="L43" s="150" t="str">
        <f t="shared" ref="L43:P43" si="48">IF(AND(K43=0,K44=0),"",IF(ISERROR(K44/K43),"Introduzca Meta",+K44/K43))</f>
        <v/>
      </c>
      <c r="M43" s="56"/>
      <c r="N43" s="150" t="str">
        <f t="shared" si="48"/>
        <v/>
      </c>
      <c r="O43" s="56"/>
      <c r="P43" s="150" t="str">
        <f t="shared" si="48"/>
        <v/>
      </c>
      <c r="Q43" s="57"/>
      <c r="R43" s="150" t="str">
        <f>IF(AND(Q43=0,Q44=0),"",IF(ISERROR(Q44/Q43),"Introduzca Meta",+Q44/Q43))</f>
        <v/>
      </c>
      <c r="S43" s="56"/>
      <c r="T43" s="150" t="str">
        <f>IF(AND(S43=0,S44=0),"",IF(ISERROR(S44/S43),"Introduzca Meta",+S44/S43))</f>
        <v/>
      </c>
      <c r="U43" s="56"/>
      <c r="V43" s="150" t="str">
        <f>IF(AND(U43=0,U44=0),"",IF(ISERROR(U44/U43),"Introduzca Meta",+U44/U43))</f>
        <v/>
      </c>
      <c r="W43" s="56"/>
      <c r="X43" s="150" t="str">
        <f>IF(AND(W43=0,W44=0),"",IF(ISERROR(W44/W43),"Introduzca Meta",+W44/W43))</f>
        <v/>
      </c>
      <c r="Y43" s="57"/>
      <c r="Z43" s="150" t="str">
        <f>IF(AND(Y43=0,Y44=0),"",IF(ISERROR(Y44/Y43),"Introduzca Meta",+Y44/Y43))</f>
        <v/>
      </c>
      <c r="AA43" s="56"/>
      <c r="AB43" s="150" t="str">
        <f>IF(AND(AA43=0,AA44=0),"",IF(ISERROR(AA44/AA43),"Introduzca Meta",+AA44/AA43))</f>
        <v/>
      </c>
      <c r="AC43" s="56"/>
      <c r="AD43" s="150" t="str">
        <f>IF(AND(AC43=0,AC44=0),"",IF(ISERROR(AC44/AC43),"Introduzca Meta",+AC44/AC43))</f>
        <v/>
      </c>
      <c r="AE43" s="56"/>
      <c r="AF43" s="150" t="str">
        <f>IF(AND(AE43=0,AE44=0),"",IF(ISERROR(AE44/AE43),"Introduzca Meta",+AE44/AE43))</f>
        <v/>
      </c>
      <c r="AG43" s="57"/>
      <c r="AH43" s="150" t="str">
        <f>IF(AND(AG43=0,AG44=0),"",IF(ISERROR(AG44/AG43),"Introduzca Meta",+AG44/AG43))</f>
        <v/>
      </c>
      <c r="AI43" s="58">
        <f t="shared" si="40"/>
        <v>0</v>
      </c>
      <c r="AJ43" s="151" t="str">
        <f t="shared" ref="AJ43" si="49">IF(AI44=0,"",IF(ISERROR(AI44/AI43),"Introduzca Meta",+AI44/AI43))</f>
        <v/>
      </c>
      <c r="AK43" s="153" t="str">
        <f t="shared" ref="AK43" si="50">IF(AI43=0," ",IF(AI43=AI44,0,3))</f>
        <v xml:space="preserve"> </v>
      </c>
      <c r="AL43" s="155">
        <f t="shared" si="43"/>
        <v>0</v>
      </c>
      <c r="AM43" s="140"/>
      <c r="AN43" s="156"/>
      <c r="AO43" s="157">
        <f t="shared" si="44"/>
        <v>11391089</v>
      </c>
      <c r="AP43" s="186"/>
      <c r="AQ43" s="162"/>
      <c r="AR43" s="69"/>
      <c r="AS43" s="54"/>
      <c r="AT43" s="54"/>
      <c r="AU43" s="54"/>
      <c r="AV43" s="54"/>
      <c r="AW43" s="54"/>
      <c r="AX43" s="54"/>
      <c r="AY43" s="54"/>
      <c r="AZ43" s="54"/>
      <c r="BA43" s="54"/>
      <c r="BB43" s="54"/>
      <c r="BC43" s="54"/>
      <c r="BD43" s="54"/>
      <c r="BE43" s="54"/>
      <c r="BF43" s="54"/>
      <c r="BG43" s="54"/>
      <c r="BH43" s="54"/>
      <c r="BI43" s="54"/>
      <c r="BJ43" s="54"/>
      <c r="BK43" s="54"/>
      <c r="BL43" s="54"/>
    </row>
    <row r="44" spans="1:64" customFormat="1" ht="38.25" customHeight="1" x14ac:dyDescent="0.25">
      <c r="A44" s="105"/>
      <c r="B44" s="116"/>
      <c r="C44" s="178"/>
      <c r="D44" s="177"/>
      <c r="E44" s="179"/>
      <c r="F44" s="180"/>
      <c r="G44" s="181"/>
      <c r="H44" s="182"/>
      <c r="I44" s="182"/>
      <c r="J44" s="59" t="s">
        <v>1</v>
      </c>
      <c r="K44" s="60"/>
      <c r="L44" s="176"/>
      <c r="M44" s="60">
        <v>0</v>
      </c>
      <c r="N44" s="176"/>
      <c r="O44" s="60">
        <v>0</v>
      </c>
      <c r="P44" s="176"/>
      <c r="Q44" s="61">
        <v>0</v>
      </c>
      <c r="R44" s="176"/>
      <c r="S44" s="61">
        <v>0</v>
      </c>
      <c r="T44" s="176"/>
      <c r="U44" s="60">
        <v>0</v>
      </c>
      <c r="V44" s="176"/>
      <c r="W44" s="60">
        <v>0</v>
      </c>
      <c r="X44" s="176"/>
      <c r="Y44" s="60">
        <v>0</v>
      </c>
      <c r="Z44" s="176"/>
      <c r="AA44" s="61">
        <v>0</v>
      </c>
      <c r="AB44" s="176"/>
      <c r="AC44" s="61">
        <v>0</v>
      </c>
      <c r="AD44" s="176"/>
      <c r="AE44" s="61">
        <v>0</v>
      </c>
      <c r="AF44" s="176"/>
      <c r="AG44" s="61">
        <v>0</v>
      </c>
      <c r="AH44" s="176"/>
      <c r="AI44" s="58">
        <f t="shared" si="40"/>
        <v>0</v>
      </c>
      <c r="AJ44" s="152"/>
      <c r="AK44" s="154"/>
      <c r="AL44" s="155"/>
      <c r="AM44" s="178"/>
      <c r="AN44" s="185"/>
      <c r="AO44" s="157"/>
      <c r="AP44" s="141"/>
      <c r="AQ44" s="187"/>
      <c r="AR44" s="68"/>
      <c r="AS44" s="54"/>
      <c r="AT44" s="54"/>
      <c r="AU44" s="54"/>
      <c r="AV44" s="54"/>
      <c r="AW44" s="54"/>
      <c r="AX44" s="54"/>
      <c r="AY44" s="54"/>
      <c r="AZ44" s="54"/>
      <c r="BA44" s="54"/>
      <c r="BB44" s="54"/>
      <c r="BC44" s="54"/>
      <c r="BD44" s="54"/>
      <c r="BE44" s="54"/>
      <c r="BF44" s="54"/>
      <c r="BG44" s="54"/>
      <c r="BH44" s="54"/>
      <c r="BI44" s="54"/>
      <c r="BJ44" s="54"/>
      <c r="BK44" s="54"/>
      <c r="BL44" s="54"/>
    </row>
    <row r="45" spans="1:64" customFormat="1" ht="26.25" customHeight="1" x14ac:dyDescent="0.25">
      <c r="A45" s="105"/>
      <c r="B45" s="116" t="s">
        <v>249</v>
      </c>
      <c r="C45" s="140" t="s">
        <v>100</v>
      </c>
      <c r="D45" s="142">
        <v>1</v>
      </c>
      <c r="E45" s="144">
        <v>9668750</v>
      </c>
      <c r="F45" s="146" t="s">
        <v>106</v>
      </c>
      <c r="G45" s="161">
        <f>IFERROR(E45/$J$8,0)</f>
        <v>0</v>
      </c>
      <c r="H45" s="149"/>
      <c r="I45" s="149"/>
      <c r="J45" s="55" t="s">
        <v>0</v>
      </c>
      <c r="K45" s="56"/>
      <c r="L45" s="150" t="str">
        <f t="shared" ref="L45:AH59" si="51">IF(AND(K45=0,K46=0),"",IF(ISERROR(K46/K45),"Introduzca Meta",+K46/K45))</f>
        <v/>
      </c>
      <c r="M45" s="56"/>
      <c r="N45" s="150" t="str">
        <f t="shared" si="51"/>
        <v/>
      </c>
      <c r="O45" s="56"/>
      <c r="P45" s="150" t="str">
        <f t="shared" si="51"/>
        <v/>
      </c>
      <c r="Q45" s="57"/>
      <c r="R45" s="150" t="str">
        <f>IF(AND(Q45=0,Q46=0),"",IF(ISERROR(Q46/Q45),"Introduzca Meta",+Q46/Q45))</f>
        <v/>
      </c>
      <c r="S45" s="56"/>
      <c r="T45" s="150" t="str">
        <f>IF(AND(S45=0,S46=0),"",IF(ISERROR(S46/S45),"Introduzca Meta",+S46/S45))</f>
        <v/>
      </c>
      <c r="U45" s="56"/>
      <c r="V45" s="150" t="str">
        <f>IF(AND(U45=0,U46=0),"",IF(ISERROR(U46/U45),"Introduzca Meta",+U46/U45))</f>
        <v/>
      </c>
      <c r="W45" s="56"/>
      <c r="X45" s="150" t="str">
        <f>IF(AND(W45=0,W46=0),"",IF(ISERROR(W46/W45),"Introduzca Meta",+W46/W45))</f>
        <v/>
      </c>
      <c r="Y45" s="57"/>
      <c r="Z45" s="150" t="str">
        <f>IF(AND(Y45=0,Y46=0),"",IF(ISERROR(Y46/Y45),"Introduzca Meta",+Y46/Y45))</f>
        <v/>
      </c>
      <c r="AA45" s="56"/>
      <c r="AB45" s="150" t="str">
        <f>IF(AND(AA45=0,AA46=0),"",IF(ISERROR(AA46/AA45),"Introduzca Meta",+AA46/AA45))</f>
        <v/>
      </c>
      <c r="AC45" s="56"/>
      <c r="AD45" s="150" t="str">
        <f>IF(AND(AC45=0,AC46=0),"",IF(ISERROR(AC46/AC45),"Introduzca Meta",+AC46/AC45))</f>
        <v/>
      </c>
      <c r="AE45" s="57"/>
      <c r="AF45" s="150" t="str">
        <f>IF(AND(AE45=0,AE46=0),"",IF(ISERROR(AE46/AE45),"Introduzca Meta",+AE46/AE45))</f>
        <v/>
      </c>
      <c r="AG45" s="57"/>
      <c r="AH45" s="150" t="str">
        <f>IF(AND(AG45=0,AG46=0),"",IF(ISERROR(AG46/AG45),"Introduzca Meta",+AG46/AG45))</f>
        <v/>
      </c>
      <c r="AI45" s="58">
        <f t="shared" si="40"/>
        <v>0</v>
      </c>
      <c r="AJ45" s="151" t="str">
        <f t="shared" ref="AJ45" si="52">IF(AI46=0,"",IF(ISERROR(AI46/AI45),"Introduzca Meta",+AI46/AI45))</f>
        <v/>
      </c>
      <c r="AK45" s="153" t="str">
        <f t="shared" ref="AK45" si="53">IF(AI45=0," ",IF(AI45=AI46,0,3))</f>
        <v xml:space="preserve"> </v>
      </c>
      <c r="AL45" s="155">
        <f t="shared" si="43"/>
        <v>0</v>
      </c>
      <c r="AM45" s="140"/>
      <c r="AN45" s="156"/>
      <c r="AO45" s="157">
        <f t="shared" si="44"/>
        <v>9668750</v>
      </c>
      <c r="AP45" s="186"/>
      <c r="AQ45" s="162"/>
      <c r="AR45" s="69"/>
      <c r="AS45" s="54"/>
      <c r="AT45" s="54"/>
      <c r="AU45" s="54"/>
      <c r="AV45" s="54"/>
      <c r="AW45" s="54"/>
      <c r="AX45" s="54"/>
      <c r="AY45" s="54"/>
      <c r="AZ45" s="54"/>
      <c r="BA45" s="54"/>
      <c r="BB45" s="54"/>
      <c r="BC45" s="54"/>
      <c r="BD45" s="54"/>
      <c r="BE45" s="54"/>
      <c r="BF45" s="54"/>
      <c r="BG45" s="54"/>
      <c r="BH45" s="54"/>
      <c r="BI45" s="54"/>
      <c r="BJ45" s="54"/>
      <c r="BK45" s="54"/>
      <c r="BL45" s="54"/>
    </row>
    <row r="46" spans="1:64" customFormat="1" ht="26.25" customHeight="1" x14ac:dyDescent="0.25">
      <c r="A46" s="105"/>
      <c r="B46" s="116"/>
      <c r="C46" s="178"/>
      <c r="D46" s="177"/>
      <c r="E46" s="179"/>
      <c r="F46" s="180"/>
      <c r="G46" s="181"/>
      <c r="H46" s="182"/>
      <c r="I46" s="182"/>
      <c r="J46" s="59" t="s">
        <v>1</v>
      </c>
      <c r="K46" s="60"/>
      <c r="L46" s="176"/>
      <c r="M46" s="60">
        <v>0</v>
      </c>
      <c r="N46" s="176"/>
      <c r="O46" s="60">
        <v>0</v>
      </c>
      <c r="P46" s="176"/>
      <c r="Q46" s="61">
        <v>0</v>
      </c>
      <c r="R46" s="176"/>
      <c r="S46" s="61">
        <v>0</v>
      </c>
      <c r="T46" s="176"/>
      <c r="U46" s="60">
        <v>0</v>
      </c>
      <c r="V46" s="176"/>
      <c r="W46" s="60">
        <v>0</v>
      </c>
      <c r="X46" s="176"/>
      <c r="Y46" s="60">
        <v>0</v>
      </c>
      <c r="Z46" s="176"/>
      <c r="AA46" s="61">
        <v>0</v>
      </c>
      <c r="AB46" s="176"/>
      <c r="AC46" s="61">
        <v>0</v>
      </c>
      <c r="AD46" s="176"/>
      <c r="AE46" s="61">
        <v>0</v>
      </c>
      <c r="AF46" s="176"/>
      <c r="AG46" s="61">
        <v>0</v>
      </c>
      <c r="AH46" s="176"/>
      <c r="AI46" s="58">
        <f t="shared" si="40"/>
        <v>0</v>
      </c>
      <c r="AJ46" s="152"/>
      <c r="AK46" s="154"/>
      <c r="AL46" s="155"/>
      <c r="AM46" s="178"/>
      <c r="AN46" s="185"/>
      <c r="AO46" s="157"/>
      <c r="AP46" s="141"/>
      <c r="AQ46" s="187"/>
      <c r="AR46" s="68"/>
      <c r="AS46" s="54"/>
      <c r="AT46" s="54"/>
      <c r="AU46" s="54"/>
      <c r="AV46" s="54"/>
      <c r="AW46" s="54"/>
      <c r="AX46" s="54"/>
      <c r="AY46" s="54"/>
      <c r="AZ46" s="54"/>
      <c r="BA46" s="54"/>
      <c r="BB46" s="54"/>
      <c r="BC46" s="54"/>
      <c r="BD46" s="54"/>
      <c r="BE46" s="54"/>
      <c r="BF46" s="54"/>
      <c r="BG46" s="54"/>
      <c r="BH46" s="54"/>
      <c r="BI46" s="54"/>
      <c r="BJ46" s="54"/>
      <c r="BK46" s="54"/>
      <c r="BL46" s="54"/>
    </row>
    <row r="47" spans="1:64" customFormat="1" ht="26.25" customHeight="1" x14ac:dyDescent="0.25">
      <c r="A47" s="105"/>
      <c r="B47" s="116" t="s">
        <v>250</v>
      </c>
      <c r="C47" s="140" t="s">
        <v>100</v>
      </c>
      <c r="D47" s="142">
        <v>1</v>
      </c>
      <c r="E47" s="144">
        <v>9668750</v>
      </c>
      <c r="F47" s="146" t="s">
        <v>106</v>
      </c>
      <c r="G47" s="161">
        <f>IFERROR(E47/$J$8,0)</f>
        <v>0</v>
      </c>
      <c r="H47" s="149"/>
      <c r="I47" s="149"/>
      <c r="J47" s="55" t="s">
        <v>0</v>
      </c>
      <c r="K47" s="56"/>
      <c r="L47" s="150" t="str">
        <f t="shared" si="51"/>
        <v/>
      </c>
      <c r="M47" s="56"/>
      <c r="N47" s="150" t="str">
        <f t="shared" si="51"/>
        <v/>
      </c>
      <c r="O47" s="56"/>
      <c r="P47" s="150" t="str">
        <f t="shared" si="51"/>
        <v/>
      </c>
      <c r="Q47" s="57"/>
      <c r="R47" s="150" t="str">
        <f t="shared" si="51"/>
        <v/>
      </c>
      <c r="S47" s="56"/>
      <c r="T47" s="150" t="str">
        <f t="shared" si="51"/>
        <v/>
      </c>
      <c r="U47" s="56"/>
      <c r="V47" s="150" t="str">
        <f t="shared" si="51"/>
        <v/>
      </c>
      <c r="W47" s="56"/>
      <c r="X47" s="150" t="str">
        <f t="shared" si="51"/>
        <v/>
      </c>
      <c r="Y47" s="57"/>
      <c r="Z47" s="150" t="str">
        <f t="shared" si="51"/>
        <v/>
      </c>
      <c r="AA47" s="56"/>
      <c r="AB47" s="150" t="str">
        <f t="shared" si="51"/>
        <v/>
      </c>
      <c r="AC47" s="56"/>
      <c r="AD47" s="150" t="str">
        <f t="shared" si="51"/>
        <v/>
      </c>
      <c r="AE47" s="57"/>
      <c r="AF47" s="150" t="str">
        <f t="shared" si="51"/>
        <v/>
      </c>
      <c r="AG47" s="57"/>
      <c r="AH47" s="150" t="str">
        <f t="shared" si="51"/>
        <v/>
      </c>
      <c r="AI47" s="58">
        <f t="shared" ref="AI47:AI48" si="54">K47+M47+O47+Q47+S47+U47+W47+Y47+AA47+AC47+AE47+AG47</f>
        <v>0</v>
      </c>
      <c r="AJ47" s="151" t="str">
        <f t="shared" ref="AJ47" si="55">IF(AI48=0,"",IF(ISERROR(AI48/AI47),"Introduzca Meta",+AI48/AI47))</f>
        <v/>
      </c>
      <c r="AK47" s="153" t="str">
        <f t="shared" ref="AK47" si="56">IF(AI47=0," ",IF(AI47=AI48,0,3))</f>
        <v xml:space="preserve"> </v>
      </c>
      <c r="AL47" s="155">
        <f t="shared" ref="AL47" si="57">IFERROR((AJ47*G47)/100%,0)</f>
        <v>0</v>
      </c>
      <c r="AM47" s="140"/>
      <c r="AN47" s="156"/>
      <c r="AO47" s="157">
        <f t="shared" ref="AO47" si="58">IFERROR(E47-AN47," ")</f>
        <v>9668750</v>
      </c>
      <c r="AP47" s="186"/>
      <c r="AQ47" s="162"/>
      <c r="AR47" s="69"/>
      <c r="AS47" s="54"/>
      <c r="AT47" s="54"/>
      <c r="AU47" s="54"/>
      <c r="AV47" s="54"/>
      <c r="AW47" s="54"/>
      <c r="AX47" s="54"/>
      <c r="AY47" s="54"/>
      <c r="AZ47" s="54"/>
      <c r="BA47" s="54"/>
      <c r="BB47" s="54"/>
      <c r="BC47" s="54"/>
      <c r="BD47" s="54"/>
      <c r="BE47" s="54"/>
      <c r="BF47" s="54"/>
      <c r="BG47" s="54"/>
      <c r="BH47" s="54"/>
      <c r="BI47" s="54"/>
      <c r="BJ47" s="54"/>
      <c r="BK47" s="54"/>
      <c r="BL47" s="54"/>
    </row>
    <row r="48" spans="1:64" customFormat="1" ht="26.25" customHeight="1" x14ac:dyDescent="0.25">
      <c r="A48" s="105"/>
      <c r="B48" s="116"/>
      <c r="C48" s="178"/>
      <c r="D48" s="177"/>
      <c r="E48" s="179"/>
      <c r="F48" s="180"/>
      <c r="G48" s="181"/>
      <c r="H48" s="182"/>
      <c r="I48" s="182"/>
      <c r="J48" s="59" t="s">
        <v>1</v>
      </c>
      <c r="K48" s="60"/>
      <c r="L48" s="176"/>
      <c r="M48" s="60">
        <v>0</v>
      </c>
      <c r="N48" s="176"/>
      <c r="O48" s="60">
        <v>0</v>
      </c>
      <c r="P48" s="176"/>
      <c r="Q48" s="61">
        <v>0</v>
      </c>
      <c r="R48" s="176"/>
      <c r="S48" s="61">
        <v>0</v>
      </c>
      <c r="T48" s="176"/>
      <c r="U48" s="60">
        <v>0</v>
      </c>
      <c r="V48" s="176"/>
      <c r="W48" s="60">
        <v>0</v>
      </c>
      <c r="X48" s="176"/>
      <c r="Y48" s="60">
        <v>0</v>
      </c>
      <c r="Z48" s="176"/>
      <c r="AA48" s="61">
        <v>0</v>
      </c>
      <c r="AB48" s="176"/>
      <c r="AC48" s="61">
        <v>0</v>
      </c>
      <c r="AD48" s="176"/>
      <c r="AE48" s="61">
        <v>0</v>
      </c>
      <c r="AF48" s="176"/>
      <c r="AG48" s="61">
        <v>0</v>
      </c>
      <c r="AH48" s="176"/>
      <c r="AI48" s="58">
        <f t="shared" si="54"/>
        <v>0</v>
      </c>
      <c r="AJ48" s="152"/>
      <c r="AK48" s="154"/>
      <c r="AL48" s="155"/>
      <c r="AM48" s="178"/>
      <c r="AN48" s="185"/>
      <c r="AO48" s="157"/>
      <c r="AP48" s="141"/>
      <c r="AQ48" s="187"/>
      <c r="AR48" s="68"/>
      <c r="AS48" s="54"/>
      <c r="AT48" s="54"/>
      <c r="AU48" s="54"/>
      <c r="AV48" s="54"/>
      <c r="AW48" s="54"/>
      <c r="AX48" s="54"/>
      <c r="AY48" s="54"/>
      <c r="AZ48" s="54"/>
      <c r="BA48" s="54"/>
      <c r="BB48" s="54"/>
      <c r="BC48" s="54"/>
      <c r="BD48" s="54"/>
      <c r="BE48" s="54"/>
      <c r="BF48" s="54"/>
      <c r="BG48" s="54"/>
      <c r="BH48" s="54"/>
      <c r="BI48" s="54"/>
      <c r="BJ48" s="54"/>
      <c r="BK48" s="54"/>
      <c r="BL48" s="54"/>
    </row>
    <row r="49" spans="1:64" customFormat="1" ht="26.25" customHeight="1" x14ac:dyDescent="0.25">
      <c r="A49" s="105"/>
      <c r="B49" s="116" t="s">
        <v>251</v>
      </c>
      <c r="C49" s="140" t="s">
        <v>100</v>
      </c>
      <c r="D49" s="142">
        <v>2</v>
      </c>
      <c r="E49" s="144">
        <v>124000000</v>
      </c>
      <c r="F49" s="146" t="s">
        <v>106</v>
      </c>
      <c r="G49" s="161">
        <f>IFERROR(E49/$J$8,0)</f>
        <v>0</v>
      </c>
      <c r="H49" s="149"/>
      <c r="I49" s="149"/>
      <c r="J49" s="55" t="s">
        <v>0</v>
      </c>
      <c r="K49" s="56"/>
      <c r="L49" s="150" t="str">
        <f t="shared" si="51"/>
        <v/>
      </c>
      <c r="M49" s="56"/>
      <c r="N49" s="150" t="str">
        <f t="shared" si="51"/>
        <v/>
      </c>
      <c r="O49" s="56"/>
      <c r="P49" s="150" t="str">
        <f t="shared" si="51"/>
        <v/>
      </c>
      <c r="Q49" s="57"/>
      <c r="R49" s="150" t="str">
        <f t="shared" si="51"/>
        <v/>
      </c>
      <c r="S49" s="56"/>
      <c r="T49" s="150" t="str">
        <f t="shared" si="51"/>
        <v/>
      </c>
      <c r="U49" s="56"/>
      <c r="V49" s="150" t="str">
        <f t="shared" si="51"/>
        <v/>
      </c>
      <c r="W49" s="56"/>
      <c r="X49" s="150" t="str">
        <f t="shared" si="51"/>
        <v/>
      </c>
      <c r="Y49" s="57"/>
      <c r="Z49" s="150" t="str">
        <f t="shared" si="51"/>
        <v/>
      </c>
      <c r="AA49" s="56"/>
      <c r="AB49" s="150" t="str">
        <f t="shared" si="51"/>
        <v/>
      </c>
      <c r="AC49" s="56"/>
      <c r="AD49" s="150" t="str">
        <f t="shared" si="51"/>
        <v/>
      </c>
      <c r="AE49" s="56"/>
      <c r="AF49" s="150" t="str">
        <f t="shared" si="51"/>
        <v/>
      </c>
      <c r="AG49" s="57"/>
      <c r="AH49" s="150" t="str">
        <f t="shared" si="51"/>
        <v/>
      </c>
      <c r="AI49" s="58">
        <f t="shared" si="40"/>
        <v>0</v>
      </c>
      <c r="AJ49" s="151" t="str">
        <f t="shared" ref="AJ49" si="59">IF(AI50=0,"",IF(ISERROR(AI50/AI49),"Introduzca Meta",+AI50/AI49))</f>
        <v/>
      </c>
      <c r="AK49" s="153" t="str">
        <f t="shared" ref="AK49" si="60">IF(AI49=0," ",IF(AI49=AI50,0,3))</f>
        <v xml:space="preserve"> </v>
      </c>
      <c r="AL49" s="155">
        <f t="shared" si="43"/>
        <v>0</v>
      </c>
      <c r="AM49" s="140"/>
      <c r="AN49" s="156"/>
      <c r="AO49" s="157">
        <f t="shared" si="44"/>
        <v>124000000</v>
      </c>
      <c r="AP49" s="186"/>
      <c r="AQ49" s="162"/>
      <c r="AR49" s="69"/>
      <c r="AS49" s="54"/>
      <c r="AT49" s="54"/>
      <c r="AU49" s="54"/>
      <c r="AV49" s="54"/>
      <c r="AW49" s="54"/>
      <c r="AX49" s="54"/>
      <c r="AY49" s="54"/>
      <c r="AZ49" s="54"/>
      <c r="BA49" s="54"/>
      <c r="BB49" s="54"/>
      <c r="BC49" s="54"/>
      <c r="BD49" s="54"/>
      <c r="BE49" s="54"/>
      <c r="BF49" s="54"/>
      <c r="BG49" s="54"/>
      <c r="BH49" s="54"/>
      <c r="BI49" s="54"/>
      <c r="BJ49" s="54"/>
      <c r="BK49" s="54"/>
      <c r="BL49" s="54"/>
    </row>
    <row r="50" spans="1:64" customFormat="1" ht="26.25" customHeight="1" x14ac:dyDescent="0.25">
      <c r="A50" s="106"/>
      <c r="B50" s="116"/>
      <c r="C50" s="178"/>
      <c r="D50" s="177"/>
      <c r="E50" s="179"/>
      <c r="F50" s="180"/>
      <c r="G50" s="181"/>
      <c r="H50" s="182"/>
      <c r="I50" s="182"/>
      <c r="J50" s="59" t="s">
        <v>1</v>
      </c>
      <c r="K50" s="60"/>
      <c r="L50" s="176"/>
      <c r="M50" s="60">
        <v>0</v>
      </c>
      <c r="N50" s="176"/>
      <c r="O50" s="60">
        <v>0</v>
      </c>
      <c r="P50" s="176"/>
      <c r="Q50" s="61">
        <v>0</v>
      </c>
      <c r="R50" s="176"/>
      <c r="S50" s="61">
        <v>0</v>
      </c>
      <c r="T50" s="176"/>
      <c r="U50" s="60">
        <v>0</v>
      </c>
      <c r="V50" s="176"/>
      <c r="W50" s="60">
        <v>0</v>
      </c>
      <c r="X50" s="176"/>
      <c r="Y50" s="60">
        <v>0</v>
      </c>
      <c r="Z50" s="176"/>
      <c r="AA50" s="61">
        <v>0</v>
      </c>
      <c r="AB50" s="176"/>
      <c r="AC50" s="61">
        <v>0</v>
      </c>
      <c r="AD50" s="176"/>
      <c r="AE50" s="61">
        <v>0</v>
      </c>
      <c r="AF50" s="176"/>
      <c r="AG50" s="61">
        <v>0</v>
      </c>
      <c r="AH50" s="176"/>
      <c r="AI50" s="58">
        <f t="shared" si="40"/>
        <v>0</v>
      </c>
      <c r="AJ50" s="152"/>
      <c r="AK50" s="154"/>
      <c r="AL50" s="155"/>
      <c r="AM50" s="178"/>
      <c r="AN50" s="185"/>
      <c r="AO50" s="157"/>
      <c r="AP50" s="141"/>
      <c r="AQ50" s="187"/>
      <c r="AR50" s="68"/>
      <c r="AS50" s="54"/>
      <c r="AT50" s="54"/>
      <c r="AU50" s="54"/>
      <c r="AV50" s="54"/>
      <c r="AW50" s="54"/>
      <c r="AX50" s="54"/>
      <c r="AY50" s="54"/>
      <c r="AZ50" s="54"/>
      <c r="BA50" s="54"/>
      <c r="BB50" s="54"/>
      <c r="BC50" s="54"/>
      <c r="BD50" s="54"/>
      <c r="BE50" s="54"/>
      <c r="BF50" s="54"/>
      <c r="BG50" s="54"/>
      <c r="BH50" s="54"/>
      <c r="BI50" s="54"/>
      <c r="BJ50" s="54"/>
      <c r="BK50" s="54"/>
      <c r="BL50" s="54"/>
    </row>
    <row r="51" spans="1:64" customFormat="1" ht="26.25" customHeight="1" x14ac:dyDescent="0.25">
      <c r="A51" s="107"/>
      <c r="B51" s="116" t="s">
        <v>252</v>
      </c>
      <c r="C51" s="140" t="s">
        <v>100</v>
      </c>
      <c r="D51" s="142">
        <v>2</v>
      </c>
      <c r="E51" s="144">
        <v>20230000</v>
      </c>
      <c r="F51" s="146" t="s">
        <v>106</v>
      </c>
      <c r="G51" s="161">
        <f>IFERROR(E51/$J$8,0)</f>
        <v>0</v>
      </c>
      <c r="H51" s="149"/>
      <c r="I51" s="149"/>
      <c r="J51" s="55" t="s">
        <v>0</v>
      </c>
      <c r="K51" s="56"/>
      <c r="L51" s="150" t="str">
        <f t="shared" si="51"/>
        <v/>
      </c>
      <c r="M51" s="56"/>
      <c r="N51" s="150" t="str">
        <f t="shared" si="51"/>
        <v/>
      </c>
      <c r="O51" s="56"/>
      <c r="P51" s="150" t="str">
        <f t="shared" si="51"/>
        <v/>
      </c>
      <c r="Q51" s="57"/>
      <c r="R51" s="150" t="str">
        <f t="shared" si="51"/>
        <v/>
      </c>
      <c r="S51" s="56"/>
      <c r="T51" s="150" t="str">
        <f t="shared" si="51"/>
        <v/>
      </c>
      <c r="U51" s="56"/>
      <c r="V51" s="150" t="str">
        <f t="shared" si="51"/>
        <v/>
      </c>
      <c r="W51" s="56"/>
      <c r="X51" s="150" t="str">
        <f t="shared" si="51"/>
        <v/>
      </c>
      <c r="Y51" s="57"/>
      <c r="Z51" s="150" t="str">
        <f t="shared" si="51"/>
        <v/>
      </c>
      <c r="AA51" s="56"/>
      <c r="AB51" s="150" t="str">
        <f t="shared" si="51"/>
        <v/>
      </c>
      <c r="AC51" s="56"/>
      <c r="AD51" s="150" t="str">
        <f t="shared" si="51"/>
        <v/>
      </c>
      <c r="AE51" s="57"/>
      <c r="AF51" s="150" t="str">
        <f t="shared" si="51"/>
        <v/>
      </c>
      <c r="AG51" s="57"/>
      <c r="AH51" s="150" t="str">
        <f t="shared" si="51"/>
        <v/>
      </c>
      <c r="AI51" s="58">
        <f t="shared" si="40"/>
        <v>0</v>
      </c>
      <c r="AJ51" s="151" t="str">
        <f t="shared" ref="AJ51" si="61">IF(AI52=0,"",IF(ISERROR(AI52/AI51),"Introduzca Meta",+AI52/AI51))</f>
        <v/>
      </c>
      <c r="AK51" s="153" t="str">
        <f t="shared" ref="AK51" si="62">IF(AI51=0," ",IF(AI51=AI52,0,3))</f>
        <v xml:space="preserve"> </v>
      </c>
      <c r="AL51" s="155">
        <f t="shared" si="43"/>
        <v>0</v>
      </c>
      <c r="AM51" s="140"/>
      <c r="AN51" s="156"/>
      <c r="AO51" s="157">
        <f t="shared" si="44"/>
        <v>20230000</v>
      </c>
      <c r="AP51" s="186"/>
      <c r="AQ51" s="162"/>
      <c r="AR51" s="69"/>
      <c r="AS51" s="54"/>
      <c r="AT51" s="54"/>
      <c r="AU51" s="54"/>
      <c r="AV51" s="54"/>
      <c r="AW51" s="54"/>
      <c r="AX51" s="54"/>
      <c r="AY51" s="54"/>
      <c r="AZ51" s="54"/>
      <c r="BA51" s="54"/>
      <c r="BB51" s="54"/>
      <c r="BC51" s="54"/>
      <c r="BD51" s="54"/>
      <c r="BE51" s="54"/>
      <c r="BF51" s="54"/>
      <c r="BG51" s="54"/>
      <c r="BH51" s="54"/>
      <c r="BI51" s="54"/>
      <c r="BJ51" s="54"/>
      <c r="BK51" s="54"/>
      <c r="BL51" s="54"/>
    </row>
    <row r="52" spans="1:64" customFormat="1" ht="26.25" customHeight="1" x14ac:dyDescent="0.25">
      <c r="A52" s="107"/>
      <c r="B52" s="116"/>
      <c r="C52" s="178"/>
      <c r="D52" s="177"/>
      <c r="E52" s="179"/>
      <c r="F52" s="180"/>
      <c r="G52" s="181"/>
      <c r="H52" s="182"/>
      <c r="I52" s="182"/>
      <c r="J52" s="59" t="s">
        <v>1</v>
      </c>
      <c r="K52" s="60"/>
      <c r="L52" s="176"/>
      <c r="M52" s="60">
        <v>0</v>
      </c>
      <c r="N52" s="176"/>
      <c r="O52" s="60">
        <v>0</v>
      </c>
      <c r="P52" s="176"/>
      <c r="Q52" s="61">
        <v>0</v>
      </c>
      <c r="R52" s="176"/>
      <c r="S52" s="61">
        <v>0</v>
      </c>
      <c r="T52" s="176"/>
      <c r="U52" s="60">
        <v>0</v>
      </c>
      <c r="V52" s="176"/>
      <c r="W52" s="60">
        <v>0</v>
      </c>
      <c r="X52" s="176"/>
      <c r="Y52" s="60">
        <v>0</v>
      </c>
      <c r="Z52" s="176"/>
      <c r="AA52" s="61">
        <v>0</v>
      </c>
      <c r="AB52" s="176"/>
      <c r="AC52" s="61">
        <v>0</v>
      </c>
      <c r="AD52" s="176"/>
      <c r="AE52" s="61">
        <v>0</v>
      </c>
      <c r="AF52" s="176"/>
      <c r="AG52" s="61">
        <v>0</v>
      </c>
      <c r="AH52" s="176"/>
      <c r="AI52" s="58">
        <f t="shared" si="40"/>
        <v>0</v>
      </c>
      <c r="AJ52" s="152"/>
      <c r="AK52" s="154"/>
      <c r="AL52" s="155"/>
      <c r="AM52" s="178"/>
      <c r="AN52" s="185"/>
      <c r="AO52" s="157"/>
      <c r="AP52" s="141"/>
      <c r="AQ52" s="187"/>
      <c r="AR52" s="68"/>
      <c r="AS52" s="54"/>
      <c r="AT52" s="54"/>
      <c r="AU52" s="54"/>
      <c r="AV52" s="54"/>
      <c r="AW52" s="54"/>
      <c r="AX52" s="54"/>
      <c r="AY52" s="54"/>
      <c r="AZ52" s="54"/>
      <c r="BA52" s="54"/>
      <c r="BB52" s="54"/>
      <c r="BC52" s="54"/>
      <c r="BD52" s="54"/>
      <c r="BE52" s="54"/>
      <c r="BF52" s="54"/>
      <c r="BG52" s="54"/>
      <c r="BH52" s="54"/>
      <c r="BI52" s="54"/>
      <c r="BJ52" s="54"/>
      <c r="BK52" s="54"/>
      <c r="BL52" s="54"/>
    </row>
    <row r="53" spans="1:64" customFormat="1" ht="26.25" customHeight="1" x14ac:dyDescent="0.25">
      <c r="A53" s="107"/>
      <c r="B53" s="116" t="s">
        <v>253</v>
      </c>
      <c r="C53" s="140" t="s">
        <v>100</v>
      </c>
      <c r="D53" s="142">
        <v>1</v>
      </c>
      <c r="E53" s="144">
        <v>154366800</v>
      </c>
      <c r="F53" s="146" t="s">
        <v>106</v>
      </c>
      <c r="G53" s="161">
        <f>IFERROR(E53/$J$8,0)</f>
        <v>0</v>
      </c>
      <c r="H53" s="149"/>
      <c r="I53" s="149"/>
      <c r="J53" s="55" t="s">
        <v>0</v>
      </c>
      <c r="K53" s="56"/>
      <c r="L53" s="150" t="str">
        <f t="shared" si="51"/>
        <v/>
      </c>
      <c r="M53" s="56"/>
      <c r="N53" s="150" t="str">
        <f t="shared" si="51"/>
        <v/>
      </c>
      <c r="O53" s="56"/>
      <c r="P53" s="150" t="str">
        <f t="shared" si="51"/>
        <v/>
      </c>
      <c r="Q53" s="57"/>
      <c r="R53" s="150" t="str">
        <f t="shared" si="51"/>
        <v/>
      </c>
      <c r="S53" s="56"/>
      <c r="T53" s="150" t="str">
        <f t="shared" si="51"/>
        <v/>
      </c>
      <c r="U53" s="56"/>
      <c r="V53" s="150" t="str">
        <f t="shared" si="51"/>
        <v/>
      </c>
      <c r="W53" s="56"/>
      <c r="X53" s="150" t="str">
        <f t="shared" si="51"/>
        <v/>
      </c>
      <c r="Y53" s="57"/>
      <c r="Z53" s="150" t="str">
        <f t="shared" si="51"/>
        <v/>
      </c>
      <c r="AA53" s="56"/>
      <c r="AB53" s="150" t="str">
        <f t="shared" si="51"/>
        <v/>
      </c>
      <c r="AC53" s="56"/>
      <c r="AD53" s="150" t="str">
        <f t="shared" si="51"/>
        <v/>
      </c>
      <c r="AE53" s="56"/>
      <c r="AF53" s="150" t="str">
        <f t="shared" si="51"/>
        <v/>
      </c>
      <c r="AG53" s="57"/>
      <c r="AH53" s="150" t="str">
        <f t="shared" si="51"/>
        <v/>
      </c>
      <c r="AI53" s="58">
        <f t="shared" si="40"/>
        <v>0</v>
      </c>
      <c r="AJ53" s="151" t="str">
        <f t="shared" ref="AJ53" si="63">IF(AI54=0,"",IF(ISERROR(AI54/AI53),"Introduzca Meta",+AI54/AI53))</f>
        <v/>
      </c>
      <c r="AK53" s="153" t="str">
        <f t="shared" ref="AK53" si="64">IF(AI53=0," ",IF(AI53=AI54,0,3))</f>
        <v xml:space="preserve"> </v>
      </c>
      <c r="AL53" s="155">
        <f t="shared" si="43"/>
        <v>0</v>
      </c>
      <c r="AM53" s="140"/>
      <c r="AN53" s="156"/>
      <c r="AO53" s="157">
        <f t="shared" si="44"/>
        <v>154366800</v>
      </c>
      <c r="AP53" s="186"/>
      <c r="AQ53" s="162"/>
      <c r="AR53" s="69"/>
      <c r="AS53" s="54"/>
      <c r="AT53" s="54"/>
      <c r="AU53" s="54"/>
      <c r="AV53" s="54"/>
      <c r="AW53" s="54"/>
      <c r="AX53" s="54"/>
      <c r="AY53" s="54"/>
      <c r="AZ53" s="54"/>
      <c r="BA53" s="54"/>
      <c r="BB53" s="54"/>
      <c r="BC53" s="54"/>
      <c r="BD53" s="54"/>
      <c r="BE53" s="54"/>
      <c r="BF53" s="54"/>
      <c r="BG53" s="54"/>
      <c r="BH53" s="54"/>
      <c r="BI53" s="54"/>
      <c r="BJ53" s="54"/>
      <c r="BK53" s="54"/>
      <c r="BL53" s="54"/>
    </row>
    <row r="54" spans="1:64" customFormat="1" ht="26.25" customHeight="1" x14ac:dyDescent="0.25">
      <c r="A54" s="107"/>
      <c r="B54" s="116"/>
      <c r="C54" s="178"/>
      <c r="D54" s="177"/>
      <c r="E54" s="179"/>
      <c r="F54" s="180"/>
      <c r="G54" s="181"/>
      <c r="H54" s="182"/>
      <c r="I54" s="182"/>
      <c r="J54" s="59" t="s">
        <v>1</v>
      </c>
      <c r="K54" s="60"/>
      <c r="L54" s="176"/>
      <c r="M54" s="60">
        <v>0</v>
      </c>
      <c r="N54" s="176"/>
      <c r="O54" s="60">
        <v>0</v>
      </c>
      <c r="P54" s="176"/>
      <c r="Q54" s="61">
        <v>0</v>
      </c>
      <c r="R54" s="176"/>
      <c r="S54" s="61">
        <v>0</v>
      </c>
      <c r="T54" s="176"/>
      <c r="U54" s="60">
        <v>0</v>
      </c>
      <c r="V54" s="176"/>
      <c r="W54" s="60">
        <v>0</v>
      </c>
      <c r="X54" s="176"/>
      <c r="Y54" s="60">
        <v>0</v>
      </c>
      <c r="Z54" s="176"/>
      <c r="AA54" s="61">
        <v>0</v>
      </c>
      <c r="AB54" s="176"/>
      <c r="AC54" s="61">
        <v>0</v>
      </c>
      <c r="AD54" s="176"/>
      <c r="AE54" s="61">
        <v>0</v>
      </c>
      <c r="AF54" s="176"/>
      <c r="AG54" s="61">
        <v>0</v>
      </c>
      <c r="AH54" s="176"/>
      <c r="AI54" s="58">
        <f t="shared" si="40"/>
        <v>0</v>
      </c>
      <c r="AJ54" s="152"/>
      <c r="AK54" s="154"/>
      <c r="AL54" s="155"/>
      <c r="AM54" s="178"/>
      <c r="AN54" s="185"/>
      <c r="AO54" s="157"/>
      <c r="AP54" s="141"/>
      <c r="AQ54" s="187"/>
      <c r="AR54" s="68"/>
      <c r="AS54" s="54"/>
      <c r="AT54" s="54"/>
      <c r="AU54" s="54"/>
      <c r="AV54" s="54"/>
      <c r="AW54" s="54"/>
      <c r="AX54" s="54"/>
      <c r="AY54" s="54"/>
      <c r="AZ54" s="54"/>
      <c r="BA54" s="54"/>
      <c r="BB54" s="54"/>
      <c r="BC54" s="54"/>
      <c r="BD54" s="54"/>
      <c r="BE54" s="54"/>
      <c r="BF54" s="54"/>
      <c r="BG54" s="54"/>
      <c r="BH54" s="54"/>
      <c r="BI54" s="54"/>
      <c r="BJ54" s="54"/>
      <c r="BK54" s="54"/>
      <c r="BL54" s="54"/>
    </row>
    <row r="55" spans="1:64" customFormat="1" ht="26.25" customHeight="1" x14ac:dyDescent="0.25">
      <c r="A55" s="107"/>
      <c r="B55" s="116" t="s">
        <v>254</v>
      </c>
      <c r="C55" s="140" t="s">
        <v>100</v>
      </c>
      <c r="D55" s="142">
        <v>1</v>
      </c>
      <c r="E55" s="144">
        <v>29875000</v>
      </c>
      <c r="F55" s="146" t="s">
        <v>106</v>
      </c>
      <c r="G55" s="161">
        <f>IFERROR(E55/$J$8,0)</f>
        <v>0</v>
      </c>
      <c r="H55" s="149"/>
      <c r="I55" s="149"/>
      <c r="J55" s="55" t="s">
        <v>0</v>
      </c>
      <c r="K55" s="56"/>
      <c r="L55" s="150" t="str">
        <f t="shared" si="51"/>
        <v/>
      </c>
      <c r="M55" s="56"/>
      <c r="N55" s="150" t="str">
        <f t="shared" si="51"/>
        <v/>
      </c>
      <c r="O55" s="56"/>
      <c r="P55" s="150" t="str">
        <f t="shared" si="51"/>
        <v/>
      </c>
      <c r="Q55" s="57"/>
      <c r="R55" s="150" t="str">
        <f t="shared" si="51"/>
        <v/>
      </c>
      <c r="S55" s="56"/>
      <c r="T55" s="150" t="str">
        <f t="shared" si="51"/>
        <v/>
      </c>
      <c r="U55" s="56"/>
      <c r="V55" s="150" t="str">
        <f t="shared" si="51"/>
        <v/>
      </c>
      <c r="W55" s="56"/>
      <c r="X55" s="150" t="str">
        <f t="shared" si="51"/>
        <v/>
      </c>
      <c r="Y55" s="57"/>
      <c r="Z55" s="150" t="str">
        <f t="shared" si="51"/>
        <v/>
      </c>
      <c r="AA55" s="56"/>
      <c r="AB55" s="150" t="str">
        <f t="shared" si="51"/>
        <v/>
      </c>
      <c r="AC55" s="56"/>
      <c r="AD55" s="150" t="str">
        <f t="shared" si="51"/>
        <v/>
      </c>
      <c r="AE55" s="57"/>
      <c r="AF55" s="150" t="str">
        <f t="shared" si="51"/>
        <v/>
      </c>
      <c r="AG55" s="57"/>
      <c r="AH55" s="150" t="str">
        <f t="shared" si="51"/>
        <v/>
      </c>
      <c r="AI55" s="58">
        <f t="shared" si="40"/>
        <v>0</v>
      </c>
      <c r="AJ55" s="151" t="str">
        <f t="shared" ref="AJ55" si="65">IF(AI56=0,"",IF(ISERROR(AI56/AI55),"Introduzca Meta",+AI56/AI55))</f>
        <v/>
      </c>
      <c r="AK55" s="153" t="str">
        <f t="shared" ref="AK55" si="66">IF(AI55=0," ",IF(AI55=AI56,0,3))</f>
        <v xml:space="preserve"> </v>
      </c>
      <c r="AL55" s="155">
        <f t="shared" si="43"/>
        <v>0</v>
      </c>
      <c r="AM55" s="140"/>
      <c r="AN55" s="156"/>
      <c r="AO55" s="157">
        <f t="shared" si="44"/>
        <v>29875000</v>
      </c>
      <c r="AP55" s="186"/>
      <c r="AQ55" s="162"/>
      <c r="AR55" s="69"/>
      <c r="AS55" s="54"/>
      <c r="AT55" s="54"/>
      <c r="AU55" s="54"/>
      <c r="AV55" s="54"/>
      <c r="AW55" s="54"/>
      <c r="AX55" s="54"/>
      <c r="AY55" s="54"/>
      <c r="AZ55" s="54"/>
      <c r="BA55" s="54"/>
      <c r="BB55" s="54"/>
      <c r="BC55" s="54"/>
      <c r="BD55" s="54"/>
      <c r="BE55" s="54"/>
      <c r="BF55" s="54"/>
      <c r="BG55" s="54"/>
      <c r="BH55" s="54"/>
      <c r="BI55" s="54"/>
      <c r="BJ55" s="54"/>
      <c r="BK55" s="54"/>
      <c r="BL55" s="54"/>
    </row>
    <row r="56" spans="1:64" customFormat="1" ht="26.25" customHeight="1" x14ac:dyDescent="0.25">
      <c r="A56" s="107"/>
      <c r="B56" s="116"/>
      <c r="C56" s="178"/>
      <c r="D56" s="177"/>
      <c r="E56" s="179"/>
      <c r="F56" s="180"/>
      <c r="G56" s="181"/>
      <c r="H56" s="182"/>
      <c r="I56" s="182"/>
      <c r="J56" s="59" t="s">
        <v>1</v>
      </c>
      <c r="K56" s="60"/>
      <c r="L56" s="176"/>
      <c r="M56" s="60">
        <v>0</v>
      </c>
      <c r="N56" s="176"/>
      <c r="O56" s="60">
        <v>0</v>
      </c>
      <c r="P56" s="176"/>
      <c r="Q56" s="61">
        <v>0</v>
      </c>
      <c r="R56" s="176"/>
      <c r="S56" s="61">
        <v>0</v>
      </c>
      <c r="T56" s="176"/>
      <c r="U56" s="60">
        <v>0</v>
      </c>
      <c r="V56" s="176"/>
      <c r="W56" s="60">
        <v>0</v>
      </c>
      <c r="X56" s="176"/>
      <c r="Y56" s="60">
        <v>0</v>
      </c>
      <c r="Z56" s="176"/>
      <c r="AA56" s="61">
        <v>0</v>
      </c>
      <c r="AB56" s="176"/>
      <c r="AC56" s="61">
        <v>0</v>
      </c>
      <c r="AD56" s="176"/>
      <c r="AE56" s="61">
        <v>0</v>
      </c>
      <c r="AF56" s="176"/>
      <c r="AG56" s="61">
        <v>0</v>
      </c>
      <c r="AH56" s="176"/>
      <c r="AI56" s="58">
        <f t="shared" si="40"/>
        <v>0</v>
      </c>
      <c r="AJ56" s="152"/>
      <c r="AK56" s="154"/>
      <c r="AL56" s="155"/>
      <c r="AM56" s="178"/>
      <c r="AN56" s="185"/>
      <c r="AO56" s="157"/>
      <c r="AP56" s="141"/>
      <c r="AQ56" s="187"/>
      <c r="AR56" s="68"/>
      <c r="AS56" s="54"/>
      <c r="AT56" s="54"/>
      <c r="AU56" s="54"/>
      <c r="AV56" s="54"/>
      <c r="AW56" s="54"/>
      <c r="AX56" s="54"/>
      <c r="AY56" s="54"/>
      <c r="AZ56" s="54"/>
      <c r="BA56" s="54"/>
      <c r="BB56" s="54"/>
      <c r="BC56" s="54"/>
      <c r="BD56" s="54"/>
      <c r="BE56" s="54"/>
      <c r="BF56" s="54"/>
      <c r="BG56" s="54"/>
      <c r="BH56" s="54"/>
      <c r="BI56" s="54"/>
      <c r="BJ56" s="54"/>
      <c r="BK56" s="54"/>
      <c r="BL56" s="54"/>
    </row>
    <row r="57" spans="1:64" customFormat="1" ht="26.25" customHeight="1" x14ac:dyDescent="0.25">
      <c r="A57" s="107"/>
      <c r="B57" s="116" t="s">
        <v>255</v>
      </c>
      <c r="C57" s="140" t="s">
        <v>100</v>
      </c>
      <c r="D57" s="142">
        <v>2</v>
      </c>
      <c r="E57" s="144">
        <v>84787500</v>
      </c>
      <c r="F57" s="146" t="s">
        <v>106</v>
      </c>
      <c r="G57" s="161">
        <f>IFERROR(E57/$J$8,0)</f>
        <v>0</v>
      </c>
      <c r="H57" s="149"/>
      <c r="I57" s="149"/>
      <c r="J57" s="55" t="s">
        <v>0</v>
      </c>
      <c r="K57" s="56"/>
      <c r="L57" s="150" t="str">
        <f t="shared" si="51"/>
        <v/>
      </c>
      <c r="M57" s="56"/>
      <c r="N57" s="150" t="str">
        <f t="shared" si="51"/>
        <v/>
      </c>
      <c r="O57" s="56"/>
      <c r="P57" s="150" t="str">
        <f t="shared" si="51"/>
        <v/>
      </c>
      <c r="Q57" s="57"/>
      <c r="R57" s="150" t="str">
        <f t="shared" si="51"/>
        <v/>
      </c>
      <c r="S57" s="56"/>
      <c r="T57" s="150" t="str">
        <f t="shared" si="51"/>
        <v/>
      </c>
      <c r="U57" s="56"/>
      <c r="V57" s="150" t="str">
        <f t="shared" si="51"/>
        <v/>
      </c>
      <c r="W57" s="56"/>
      <c r="X57" s="150" t="str">
        <f t="shared" si="51"/>
        <v/>
      </c>
      <c r="Y57" s="57"/>
      <c r="Z57" s="150" t="str">
        <f t="shared" si="51"/>
        <v/>
      </c>
      <c r="AA57" s="56"/>
      <c r="AB57" s="150" t="str">
        <f t="shared" si="51"/>
        <v/>
      </c>
      <c r="AC57" s="56"/>
      <c r="AD57" s="150" t="str">
        <f t="shared" si="51"/>
        <v/>
      </c>
      <c r="AE57" s="56"/>
      <c r="AF57" s="150" t="str">
        <f t="shared" si="51"/>
        <v/>
      </c>
      <c r="AG57" s="57"/>
      <c r="AH57" s="150" t="str">
        <f t="shared" si="51"/>
        <v/>
      </c>
      <c r="AI57" s="58">
        <f t="shared" si="40"/>
        <v>0</v>
      </c>
      <c r="AJ57" s="151" t="str">
        <f t="shared" ref="AJ57" si="67">IF(AI58=0,"",IF(ISERROR(AI58/AI57),"Introduzca Meta",+AI58/AI57))</f>
        <v/>
      </c>
      <c r="AK57" s="153" t="str">
        <f t="shared" ref="AK57" si="68">IF(AI57=0," ",IF(AI57=AI58,0,3))</f>
        <v xml:space="preserve"> </v>
      </c>
      <c r="AL57" s="155">
        <f t="shared" si="43"/>
        <v>0</v>
      </c>
      <c r="AM57" s="140"/>
      <c r="AN57" s="156"/>
      <c r="AO57" s="157">
        <f t="shared" si="44"/>
        <v>84787500</v>
      </c>
      <c r="AP57" s="186"/>
      <c r="AQ57" s="162"/>
      <c r="AR57" s="69"/>
      <c r="AS57" s="54"/>
      <c r="AT57" s="54"/>
      <c r="AU57" s="54"/>
      <c r="AV57" s="54"/>
      <c r="AW57" s="54"/>
      <c r="AX57" s="54"/>
      <c r="AY57" s="54"/>
      <c r="AZ57" s="54"/>
      <c r="BA57" s="54"/>
      <c r="BB57" s="54"/>
      <c r="BC57" s="54"/>
      <c r="BD57" s="54"/>
      <c r="BE57" s="54"/>
      <c r="BF57" s="54"/>
      <c r="BG57" s="54"/>
      <c r="BH57" s="54"/>
      <c r="BI57" s="54"/>
      <c r="BJ57" s="54"/>
      <c r="BK57" s="54"/>
      <c r="BL57" s="54"/>
    </row>
    <row r="58" spans="1:64" customFormat="1" ht="26.25" customHeight="1" x14ac:dyDescent="0.25">
      <c r="A58" s="107"/>
      <c r="B58" s="116"/>
      <c r="C58" s="178"/>
      <c r="D58" s="177"/>
      <c r="E58" s="179"/>
      <c r="F58" s="180"/>
      <c r="G58" s="181"/>
      <c r="H58" s="182"/>
      <c r="I58" s="182"/>
      <c r="J58" s="59" t="s">
        <v>1</v>
      </c>
      <c r="K58" s="60"/>
      <c r="L58" s="176"/>
      <c r="M58" s="60">
        <v>0</v>
      </c>
      <c r="N58" s="176"/>
      <c r="O58" s="60">
        <v>0</v>
      </c>
      <c r="P58" s="176"/>
      <c r="Q58" s="61">
        <v>0</v>
      </c>
      <c r="R58" s="176"/>
      <c r="S58" s="61">
        <v>0</v>
      </c>
      <c r="T58" s="176"/>
      <c r="U58" s="60">
        <v>0</v>
      </c>
      <c r="V58" s="176"/>
      <c r="W58" s="60">
        <v>0</v>
      </c>
      <c r="X58" s="176"/>
      <c r="Y58" s="60">
        <v>0</v>
      </c>
      <c r="Z58" s="176"/>
      <c r="AA58" s="61">
        <v>0</v>
      </c>
      <c r="AB58" s="176"/>
      <c r="AC58" s="61">
        <v>0</v>
      </c>
      <c r="AD58" s="176"/>
      <c r="AE58" s="61">
        <v>0</v>
      </c>
      <c r="AF58" s="176"/>
      <c r="AG58" s="61">
        <v>0</v>
      </c>
      <c r="AH58" s="176"/>
      <c r="AI58" s="58">
        <f t="shared" si="40"/>
        <v>0</v>
      </c>
      <c r="AJ58" s="152"/>
      <c r="AK58" s="154"/>
      <c r="AL58" s="155"/>
      <c r="AM58" s="178"/>
      <c r="AN58" s="185"/>
      <c r="AO58" s="157"/>
      <c r="AP58" s="141"/>
      <c r="AQ58" s="187"/>
      <c r="AR58" s="68"/>
      <c r="AS58" s="54"/>
      <c r="AT58" s="54"/>
      <c r="AU58" s="54"/>
      <c r="AV58" s="54"/>
      <c r="AW58" s="54"/>
      <c r="AX58" s="54"/>
      <c r="AY58" s="54"/>
      <c r="AZ58" s="54"/>
      <c r="BA58" s="54"/>
      <c r="BB58" s="54"/>
      <c r="BC58" s="54"/>
      <c r="BD58" s="54"/>
      <c r="BE58" s="54"/>
      <c r="BF58" s="54"/>
      <c r="BG58" s="54"/>
      <c r="BH58" s="54"/>
      <c r="BI58" s="54"/>
      <c r="BJ58" s="54"/>
      <c r="BK58" s="54"/>
      <c r="BL58" s="54"/>
    </row>
    <row r="59" spans="1:64" customFormat="1" ht="26.25" customHeight="1" x14ac:dyDescent="0.25">
      <c r="A59" s="107"/>
      <c r="B59" s="116" t="s">
        <v>256</v>
      </c>
      <c r="C59" s="140" t="s">
        <v>100</v>
      </c>
      <c r="D59" s="142">
        <v>2</v>
      </c>
      <c r="E59" s="144">
        <v>52062500</v>
      </c>
      <c r="F59" s="146" t="s">
        <v>106</v>
      </c>
      <c r="G59" s="161">
        <f>IFERROR(E59/$J$8,0)</f>
        <v>0</v>
      </c>
      <c r="H59" s="149"/>
      <c r="I59" s="149"/>
      <c r="J59" s="55" t="s">
        <v>0</v>
      </c>
      <c r="K59" s="56"/>
      <c r="L59" s="150" t="str">
        <f t="shared" si="51"/>
        <v/>
      </c>
      <c r="M59" s="56"/>
      <c r="N59" s="150" t="str">
        <f t="shared" si="51"/>
        <v/>
      </c>
      <c r="O59" s="56"/>
      <c r="P59" s="150" t="str">
        <f t="shared" si="51"/>
        <v/>
      </c>
      <c r="Q59" s="57"/>
      <c r="R59" s="150" t="str">
        <f t="shared" si="51"/>
        <v/>
      </c>
      <c r="S59" s="56"/>
      <c r="T59" s="150" t="str">
        <f t="shared" si="51"/>
        <v/>
      </c>
      <c r="U59" s="56"/>
      <c r="V59" s="150" t="str">
        <f t="shared" si="51"/>
        <v/>
      </c>
      <c r="W59" s="56"/>
      <c r="X59" s="150" t="str">
        <f t="shared" si="51"/>
        <v/>
      </c>
      <c r="Y59" s="57"/>
      <c r="Z59" s="150" t="str">
        <f t="shared" si="51"/>
        <v/>
      </c>
      <c r="AA59" s="56"/>
      <c r="AB59" s="150" t="str">
        <f t="shared" si="51"/>
        <v/>
      </c>
      <c r="AC59" s="56"/>
      <c r="AD59" s="150" t="str">
        <f t="shared" si="51"/>
        <v/>
      </c>
      <c r="AE59" s="57"/>
      <c r="AF59" s="150" t="str">
        <f t="shared" si="51"/>
        <v/>
      </c>
      <c r="AG59" s="57"/>
      <c r="AH59" s="150" t="str">
        <f t="shared" si="51"/>
        <v/>
      </c>
      <c r="AI59" s="58">
        <f t="shared" si="40"/>
        <v>0</v>
      </c>
      <c r="AJ59" s="151" t="str">
        <f t="shared" ref="AJ59" si="69">IF(AI60=0,"",IF(ISERROR(AI60/AI59),"Introduzca Meta",+AI60/AI59))</f>
        <v/>
      </c>
      <c r="AK59" s="153" t="str">
        <f t="shared" ref="AK59" si="70">IF(AI59=0," ",IF(AI59=AI60,0,3))</f>
        <v xml:space="preserve"> </v>
      </c>
      <c r="AL59" s="155">
        <f t="shared" si="43"/>
        <v>0</v>
      </c>
      <c r="AM59" s="140"/>
      <c r="AN59" s="156"/>
      <c r="AO59" s="157">
        <f t="shared" si="44"/>
        <v>52062500</v>
      </c>
      <c r="AP59" s="186"/>
      <c r="AQ59" s="162"/>
      <c r="AR59" s="69"/>
      <c r="AS59" s="54"/>
      <c r="AT59" s="54"/>
      <c r="AU59" s="54"/>
      <c r="AV59" s="54"/>
      <c r="AW59" s="54"/>
      <c r="AX59" s="54"/>
      <c r="AY59" s="54"/>
      <c r="AZ59" s="54"/>
      <c r="BA59" s="54"/>
      <c r="BB59" s="54"/>
      <c r="BC59" s="54"/>
      <c r="BD59" s="54"/>
      <c r="BE59" s="54"/>
      <c r="BF59" s="54"/>
      <c r="BG59" s="54"/>
      <c r="BH59" s="54"/>
      <c r="BI59" s="54"/>
      <c r="BJ59" s="54"/>
      <c r="BK59" s="54"/>
      <c r="BL59" s="54"/>
    </row>
    <row r="60" spans="1:64" customFormat="1" ht="26.25" customHeight="1" x14ac:dyDescent="0.25">
      <c r="A60" s="107"/>
      <c r="B60" s="116"/>
      <c r="C60" s="178"/>
      <c r="D60" s="177"/>
      <c r="E60" s="179"/>
      <c r="F60" s="180"/>
      <c r="G60" s="181"/>
      <c r="H60" s="182"/>
      <c r="I60" s="182"/>
      <c r="J60" s="59" t="s">
        <v>1</v>
      </c>
      <c r="K60" s="60"/>
      <c r="L60" s="176"/>
      <c r="M60" s="60">
        <v>0</v>
      </c>
      <c r="N60" s="176"/>
      <c r="O60" s="60">
        <v>0</v>
      </c>
      <c r="P60" s="176"/>
      <c r="Q60" s="61">
        <v>0</v>
      </c>
      <c r="R60" s="176"/>
      <c r="S60" s="61">
        <v>0</v>
      </c>
      <c r="T60" s="176"/>
      <c r="U60" s="60">
        <v>0</v>
      </c>
      <c r="V60" s="176"/>
      <c r="W60" s="60">
        <v>0</v>
      </c>
      <c r="X60" s="176"/>
      <c r="Y60" s="60">
        <v>0</v>
      </c>
      <c r="Z60" s="176"/>
      <c r="AA60" s="61">
        <v>0</v>
      </c>
      <c r="AB60" s="176"/>
      <c r="AC60" s="61">
        <v>0</v>
      </c>
      <c r="AD60" s="176"/>
      <c r="AE60" s="61">
        <v>0</v>
      </c>
      <c r="AF60" s="176"/>
      <c r="AG60" s="61">
        <v>0</v>
      </c>
      <c r="AH60" s="176"/>
      <c r="AI60" s="58">
        <f t="shared" si="40"/>
        <v>0</v>
      </c>
      <c r="AJ60" s="152"/>
      <c r="AK60" s="154"/>
      <c r="AL60" s="155"/>
      <c r="AM60" s="178"/>
      <c r="AN60" s="185"/>
      <c r="AO60" s="157"/>
      <c r="AP60" s="141"/>
      <c r="AQ60" s="187"/>
      <c r="AR60" s="68"/>
      <c r="AS60" s="54"/>
      <c r="AT60" s="54"/>
      <c r="AU60" s="54"/>
      <c r="AV60" s="54"/>
      <c r="AW60" s="54"/>
      <c r="AX60" s="54"/>
      <c r="AY60" s="54"/>
      <c r="AZ60" s="54"/>
      <c r="BA60" s="54"/>
      <c r="BB60" s="54"/>
      <c r="BC60" s="54"/>
      <c r="BD60" s="54"/>
      <c r="BE60" s="54"/>
      <c r="BF60" s="54"/>
      <c r="BG60" s="54"/>
      <c r="BH60" s="54"/>
      <c r="BI60" s="54"/>
      <c r="BJ60" s="54"/>
      <c r="BK60" s="54"/>
      <c r="BL60" s="54"/>
    </row>
    <row r="61" spans="1:64" customFormat="1" ht="26.25" customHeight="1" x14ac:dyDescent="0.25">
      <c r="A61" s="107"/>
      <c r="B61" s="116" t="s">
        <v>257</v>
      </c>
      <c r="C61" s="140" t="s">
        <v>100</v>
      </c>
      <c r="D61" s="142">
        <v>4</v>
      </c>
      <c r="E61" s="144">
        <v>92000000</v>
      </c>
      <c r="F61" s="146" t="s">
        <v>106</v>
      </c>
      <c r="G61" s="161">
        <f>IFERROR(E61/$J$8,0)</f>
        <v>0</v>
      </c>
      <c r="H61" s="149"/>
      <c r="I61" s="149"/>
      <c r="J61" s="55" t="s">
        <v>0</v>
      </c>
      <c r="K61" s="56"/>
      <c r="L61" s="150" t="str">
        <f t="shared" ref="L61:Z123" si="71">IF(AND(K61=0,K62=0),"",IF(ISERROR(K62/K61),"Introduzca Meta",+K62/K61))</f>
        <v/>
      </c>
      <c r="M61" s="56"/>
      <c r="N61" s="150" t="str">
        <f t="shared" si="71"/>
        <v/>
      </c>
      <c r="O61" s="56"/>
      <c r="P61" s="150" t="str">
        <f t="shared" si="71"/>
        <v/>
      </c>
      <c r="Q61" s="57"/>
      <c r="R61" s="150" t="str">
        <f t="shared" si="71"/>
        <v/>
      </c>
      <c r="S61" s="56"/>
      <c r="T61" s="150" t="str">
        <f t="shared" si="71"/>
        <v/>
      </c>
      <c r="U61" s="56"/>
      <c r="V61" s="150" t="str">
        <f t="shared" si="71"/>
        <v/>
      </c>
      <c r="W61" s="56"/>
      <c r="X61" s="150" t="str">
        <f t="shared" si="71"/>
        <v/>
      </c>
      <c r="Y61" s="57"/>
      <c r="Z61" s="150" t="str">
        <f t="shared" si="71"/>
        <v/>
      </c>
      <c r="AA61" s="56"/>
      <c r="AB61" s="150" t="str">
        <f t="shared" ref="AB61:AB123" si="72">IF(AND(AA61=0,AA62=0),"",IF(ISERROR(AA62/AA61),"Introduzca Meta",+AA62/AA61))</f>
        <v/>
      </c>
      <c r="AC61" s="56"/>
      <c r="AD61" s="150" t="str">
        <f t="shared" ref="AD61:AD123" si="73">IF(AND(AC61=0,AC62=0),"",IF(ISERROR(AC62/AC61),"Introduzca Meta",+AC62/AC61))</f>
        <v/>
      </c>
      <c r="AE61" s="56"/>
      <c r="AF61" s="150" t="str">
        <f t="shared" ref="AF61:AF123" si="74">IF(AND(AE61=0,AE62=0),"",IF(ISERROR(AE62/AE61),"Introduzca Meta",+AE62/AE61))</f>
        <v/>
      </c>
      <c r="AG61" s="57"/>
      <c r="AH61" s="150" t="str">
        <f t="shared" ref="AH61:AH123" si="75">IF(AND(AG61=0,AG62=0),"",IF(ISERROR(AG62/AG61),"Introduzca Meta",+AG62/AG61))</f>
        <v/>
      </c>
      <c r="AI61" s="58">
        <f t="shared" si="40"/>
        <v>0</v>
      </c>
      <c r="AJ61" s="151" t="str">
        <f t="shared" ref="AJ61" si="76">IF(AI62=0,"",IF(ISERROR(AI62/AI61),"Introduzca Meta",+AI62/AI61))</f>
        <v/>
      </c>
      <c r="AK61" s="153" t="str">
        <f t="shared" ref="AK61" si="77">IF(AI61=0," ",IF(AI61=AI62,0,3))</f>
        <v xml:space="preserve"> </v>
      </c>
      <c r="AL61" s="155">
        <f t="shared" si="43"/>
        <v>0</v>
      </c>
      <c r="AM61" s="140"/>
      <c r="AN61" s="156"/>
      <c r="AO61" s="157">
        <f t="shared" si="44"/>
        <v>92000000</v>
      </c>
      <c r="AP61" s="186"/>
      <c r="AQ61" s="162"/>
      <c r="AR61" s="69"/>
      <c r="AS61" s="54"/>
      <c r="AT61" s="54"/>
      <c r="AU61" s="54"/>
      <c r="AV61" s="54"/>
      <c r="AW61" s="54"/>
      <c r="AX61" s="54"/>
      <c r="AY61" s="54"/>
      <c r="AZ61" s="54"/>
      <c r="BA61" s="54"/>
      <c r="BB61" s="54"/>
      <c r="BC61" s="54"/>
      <c r="BD61" s="54"/>
      <c r="BE61" s="54"/>
      <c r="BF61" s="54"/>
      <c r="BG61" s="54"/>
      <c r="BH61" s="54"/>
      <c r="BI61" s="54"/>
      <c r="BJ61" s="54"/>
      <c r="BK61" s="54"/>
      <c r="BL61" s="54"/>
    </row>
    <row r="62" spans="1:64" customFormat="1" ht="26.25" customHeight="1" x14ac:dyDescent="0.25">
      <c r="A62" s="107"/>
      <c r="B62" s="116"/>
      <c r="C62" s="178"/>
      <c r="D62" s="177"/>
      <c r="E62" s="179"/>
      <c r="F62" s="180"/>
      <c r="G62" s="181"/>
      <c r="H62" s="182"/>
      <c r="I62" s="182"/>
      <c r="J62" s="59" t="s">
        <v>1</v>
      </c>
      <c r="K62" s="60"/>
      <c r="L62" s="176"/>
      <c r="M62" s="60">
        <v>0</v>
      </c>
      <c r="N62" s="176"/>
      <c r="O62" s="60">
        <v>0</v>
      </c>
      <c r="P62" s="176"/>
      <c r="Q62" s="61">
        <v>0</v>
      </c>
      <c r="R62" s="176"/>
      <c r="S62" s="61">
        <v>0</v>
      </c>
      <c r="T62" s="176"/>
      <c r="U62" s="60">
        <v>0</v>
      </c>
      <c r="V62" s="176"/>
      <c r="W62" s="60">
        <v>0</v>
      </c>
      <c r="X62" s="176"/>
      <c r="Y62" s="60">
        <v>0</v>
      </c>
      <c r="Z62" s="176"/>
      <c r="AA62" s="61">
        <v>0</v>
      </c>
      <c r="AB62" s="176"/>
      <c r="AC62" s="61">
        <v>0</v>
      </c>
      <c r="AD62" s="176"/>
      <c r="AE62" s="61">
        <v>0</v>
      </c>
      <c r="AF62" s="176"/>
      <c r="AG62" s="61">
        <v>0</v>
      </c>
      <c r="AH62" s="176"/>
      <c r="AI62" s="58">
        <f t="shared" si="40"/>
        <v>0</v>
      </c>
      <c r="AJ62" s="152"/>
      <c r="AK62" s="154"/>
      <c r="AL62" s="155"/>
      <c r="AM62" s="178"/>
      <c r="AN62" s="185"/>
      <c r="AO62" s="157"/>
      <c r="AP62" s="141"/>
      <c r="AQ62" s="187"/>
      <c r="AR62" s="68"/>
      <c r="AS62" s="54"/>
      <c r="AT62" s="54"/>
      <c r="AU62" s="54"/>
      <c r="AV62" s="54"/>
      <c r="AW62" s="54"/>
      <c r="AX62" s="54"/>
      <c r="AY62" s="54"/>
      <c r="AZ62" s="54"/>
      <c r="BA62" s="54"/>
      <c r="BB62" s="54"/>
      <c r="BC62" s="54"/>
      <c r="BD62" s="54"/>
      <c r="BE62" s="54"/>
      <c r="BF62" s="54"/>
      <c r="BG62" s="54"/>
      <c r="BH62" s="54"/>
      <c r="BI62" s="54"/>
      <c r="BJ62" s="54"/>
      <c r="BK62" s="54"/>
      <c r="BL62" s="54"/>
    </row>
    <row r="63" spans="1:64" customFormat="1" ht="26.25" customHeight="1" x14ac:dyDescent="0.25">
      <c r="A63" s="107"/>
      <c r="B63" s="116" t="s">
        <v>258</v>
      </c>
      <c r="C63" s="140" t="s">
        <v>100</v>
      </c>
      <c r="D63" s="142">
        <v>1</v>
      </c>
      <c r="E63" s="144">
        <v>14470588</v>
      </c>
      <c r="F63" s="146" t="s">
        <v>106</v>
      </c>
      <c r="G63" s="161">
        <f>IFERROR(E63/$J$8,0)</f>
        <v>0</v>
      </c>
      <c r="H63" s="149"/>
      <c r="I63" s="149"/>
      <c r="J63" s="55" t="s">
        <v>0</v>
      </c>
      <c r="K63" s="56"/>
      <c r="L63" s="150" t="str">
        <f t="shared" si="71"/>
        <v/>
      </c>
      <c r="M63" s="56"/>
      <c r="N63" s="150" t="str">
        <f t="shared" si="71"/>
        <v/>
      </c>
      <c r="O63" s="56"/>
      <c r="P63" s="150" t="str">
        <f t="shared" si="71"/>
        <v/>
      </c>
      <c r="Q63" s="57"/>
      <c r="R63" s="150" t="str">
        <f t="shared" si="71"/>
        <v/>
      </c>
      <c r="S63" s="56"/>
      <c r="T63" s="150" t="str">
        <f t="shared" si="71"/>
        <v/>
      </c>
      <c r="U63" s="56"/>
      <c r="V63" s="150" t="str">
        <f t="shared" si="71"/>
        <v/>
      </c>
      <c r="W63" s="56"/>
      <c r="X63" s="150" t="str">
        <f t="shared" si="71"/>
        <v/>
      </c>
      <c r="Y63" s="57"/>
      <c r="Z63" s="150" t="str">
        <f t="shared" si="71"/>
        <v/>
      </c>
      <c r="AA63" s="56"/>
      <c r="AB63" s="150" t="str">
        <f t="shared" si="72"/>
        <v/>
      </c>
      <c r="AC63" s="56"/>
      <c r="AD63" s="150" t="str">
        <f t="shared" si="73"/>
        <v/>
      </c>
      <c r="AE63" s="57"/>
      <c r="AF63" s="150" t="str">
        <f t="shared" si="74"/>
        <v/>
      </c>
      <c r="AG63" s="57"/>
      <c r="AH63" s="150" t="str">
        <f t="shared" si="75"/>
        <v/>
      </c>
      <c r="AI63" s="58">
        <f t="shared" si="40"/>
        <v>0</v>
      </c>
      <c r="AJ63" s="151" t="str">
        <f t="shared" ref="AJ63" si="78">IF(AI64=0,"",IF(ISERROR(AI64/AI63),"Introduzca Meta",+AI64/AI63))</f>
        <v/>
      </c>
      <c r="AK63" s="153" t="str">
        <f t="shared" ref="AK63" si="79">IF(AI63=0," ",IF(AI63=AI64,0,3))</f>
        <v xml:space="preserve"> </v>
      </c>
      <c r="AL63" s="155">
        <f t="shared" si="43"/>
        <v>0</v>
      </c>
      <c r="AM63" s="140"/>
      <c r="AN63" s="156"/>
      <c r="AO63" s="157">
        <f t="shared" si="44"/>
        <v>14470588</v>
      </c>
      <c r="AP63" s="186"/>
      <c r="AQ63" s="162"/>
      <c r="AR63" s="69"/>
      <c r="AS63" s="54"/>
      <c r="AT63" s="54"/>
      <c r="AU63" s="54"/>
      <c r="AV63" s="54"/>
      <c r="AW63" s="54"/>
      <c r="AX63" s="54"/>
      <c r="AY63" s="54"/>
      <c r="AZ63" s="54"/>
      <c r="BA63" s="54"/>
      <c r="BB63" s="54"/>
      <c r="BC63" s="54"/>
      <c r="BD63" s="54"/>
      <c r="BE63" s="54"/>
      <c r="BF63" s="54"/>
      <c r="BG63" s="54"/>
      <c r="BH63" s="54"/>
      <c r="BI63" s="54"/>
      <c r="BJ63" s="54"/>
      <c r="BK63" s="54"/>
      <c r="BL63" s="54"/>
    </row>
    <row r="64" spans="1:64" customFormat="1" ht="26.25" customHeight="1" x14ac:dyDescent="0.25">
      <c r="A64" s="107"/>
      <c r="B64" s="116"/>
      <c r="C64" s="178"/>
      <c r="D64" s="177"/>
      <c r="E64" s="179"/>
      <c r="F64" s="180"/>
      <c r="G64" s="181"/>
      <c r="H64" s="182"/>
      <c r="I64" s="182"/>
      <c r="J64" s="59" t="s">
        <v>1</v>
      </c>
      <c r="K64" s="60"/>
      <c r="L64" s="176"/>
      <c r="M64" s="60">
        <v>0</v>
      </c>
      <c r="N64" s="176"/>
      <c r="O64" s="60">
        <v>0</v>
      </c>
      <c r="P64" s="176"/>
      <c r="Q64" s="61">
        <v>0</v>
      </c>
      <c r="R64" s="176"/>
      <c r="S64" s="61">
        <v>0</v>
      </c>
      <c r="T64" s="176"/>
      <c r="U64" s="60">
        <v>0</v>
      </c>
      <c r="V64" s="176"/>
      <c r="W64" s="60">
        <v>0</v>
      </c>
      <c r="X64" s="176"/>
      <c r="Y64" s="60">
        <v>0</v>
      </c>
      <c r="Z64" s="176"/>
      <c r="AA64" s="61">
        <v>0</v>
      </c>
      <c r="AB64" s="176"/>
      <c r="AC64" s="61">
        <v>0</v>
      </c>
      <c r="AD64" s="176"/>
      <c r="AE64" s="61">
        <v>0</v>
      </c>
      <c r="AF64" s="176"/>
      <c r="AG64" s="61">
        <v>0</v>
      </c>
      <c r="AH64" s="176"/>
      <c r="AI64" s="58">
        <f t="shared" si="40"/>
        <v>0</v>
      </c>
      <c r="AJ64" s="152"/>
      <c r="AK64" s="154"/>
      <c r="AL64" s="155"/>
      <c r="AM64" s="178"/>
      <c r="AN64" s="185"/>
      <c r="AO64" s="157"/>
      <c r="AP64" s="141"/>
      <c r="AQ64" s="187"/>
      <c r="AR64" s="68"/>
      <c r="AS64" s="54"/>
      <c r="AT64" s="54"/>
      <c r="AU64" s="54"/>
      <c r="AV64" s="54"/>
      <c r="AW64" s="54"/>
      <c r="AX64" s="54"/>
      <c r="AY64" s="54"/>
      <c r="AZ64" s="54"/>
      <c r="BA64" s="54"/>
      <c r="BB64" s="54"/>
      <c r="BC64" s="54"/>
      <c r="BD64" s="54"/>
      <c r="BE64" s="54"/>
      <c r="BF64" s="54"/>
      <c r="BG64" s="54"/>
      <c r="BH64" s="54"/>
      <c r="BI64" s="54"/>
      <c r="BJ64" s="54"/>
      <c r="BK64" s="54"/>
      <c r="BL64" s="54"/>
    </row>
    <row r="65" spans="1:64" customFormat="1" ht="26.25" customHeight="1" x14ac:dyDescent="0.25">
      <c r="A65" s="107"/>
      <c r="B65" s="116" t="s">
        <v>259</v>
      </c>
      <c r="C65" s="140" t="s">
        <v>100</v>
      </c>
      <c r="D65" s="142">
        <v>1</v>
      </c>
      <c r="E65" s="144">
        <v>18593750</v>
      </c>
      <c r="F65" s="146" t="s">
        <v>106</v>
      </c>
      <c r="G65" s="161">
        <f>IFERROR(E65/$J$8,0)</f>
        <v>0</v>
      </c>
      <c r="H65" s="149"/>
      <c r="I65" s="149"/>
      <c r="J65" s="55" t="s">
        <v>0</v>
      </c>
      <c r="K65" s="56"/>
      <c r="L65" s="150" t="str">
        <f t="shared" si="71"/>
        <v/>
      </c>
      <c r="M65" s="56"/>
      <c r="N65" s="150" t="str">
        <f t="shared" si="71"/>
        <v/>
      </c>
      <c r="O65" s="56"/>
      <c r="P65" s="150" t="str">
        <f t="shared" si="71"/>
        <v/>
      </c>
      <c r="Q65" s="57"/>
      <c r="R65" s="150" t="str">
        <f t="shared" si="71"/>
        <v/>
      </c>
      <c r="S65" s="56"/>
      <c r="T65" s="150" t="str">
        <f t="shared" si="71"/>
        <v/>
      </c>
      <c r="U65" s="56"/>
      <c r="V65" s="150" t="str">
        <f t="shared" si="71"/>
        <v/>
      </c>
      <c r="W65" s="56"/>
      <c r="X65" s="150" t="str">
        <f t="shared" si="71"/>
        <v/>
      </c>
      <c r="Y65" s="57"/>
      <c r="Z65" s="150" t="str">
        <f t="shared" si="71"/>
        <v/>
      </c>
      <c r="AA65" s="56"/>
      <c r="AB65" s="150" t="str">
        <f t="shared" si="72"/>
        <v/>
      </c>
      <c r="AC65" s="56"/>
      <c r="AD65" s="150" t="str">
        <f t="shared" si="73"/>
        <v/>
      </c>
      <c r="AE65" s="56"/>
      <c r="AF65" s="150" t="str">
        <f t="shared" si="74"/>
        <v/>
      </c>
      <c r="AG65" s="57"/>
      <c r="AH65" s="150" t="str">
        <f t="shared" si="75"/>
        <v/>
      </c>
      <c r="AI65" s="58">
        <f t="shared" si="40"/>
        <v>0</v>
      </c>
      <c r="AJ65" s="151" t="str">
        <f t="shared" ref="AJ65" si="80">IF(AI66=0,"",IF(ISERROR(AI66/AI65),"Introduzca Meta",+AI66/AI65))</f>
        <v/>
      </c>
      <c r="AK65" s="153" t="str">
        <f t="shared" ref="AK65" si="81">IF(AI65=0," ",IF(AI65=AI66,0,3))</f>
        <v xml:space="preserve"> </v>
      </c>
      <c r="AL65" s="155">
        <f t="shared" si="43"/>
        <v>0</v>
      </c>
      <c r="AM65" s="140"/>
      <c r="AN65" s="156"/>
      <c r="AO65" s="157">
        <f t="shared" si="44"/>
        <v>18593750</v>
      </c>
      <c r="AP65" s="186"/>
      <c r="AQ65" s="162"/>
      <c r="AR65" s="69"/>
      <c r="AS65" s="54"/>
      <c r="AT65" s="54"/>
      <c r="AU65" s="54"/>
      <c r="AV65" s="54"/>
      <c r="AW65" s="54"/>
      <c r="AX65" s="54"/>
      <c r="AY65" s="54"/>
      <c r="AZ65" s="54"/>
      <c r="BA65" s="54"/>
      <c r="BB65" s="54"/>
      <c r="BC65" s="54"/>
      <c r="BD65" s="54"/>
      <c r="BE65" s="54"/>
      <c r="BF65" s="54"/>
      <c r="BG65" s="54"/>
      <c r="BH65" s="54"/>
      <c r="BI65" s="54"/>
      <c r="BJ65" s="54"/>
      <c r="BK65" s="54"/>
      <c r="BL65" s="54"/>
    </row>
    <row r="66" spans="1:64" customFormat="1" ht="26.25" customHeight="1" x14ac:dyDescent="0.25">
      <c r="A66" s="107"/>
      <c r="B66" s="116"/>
      <c r="C66" s="178"/>
      <c r="D66" s="177"/>
      <c r="E66" s="179"/>
      <c r="F66" s="180"/>
      <c r="G66" s="181"/>
      <c r="H66" s="182"/>
      <c r="I66" s="182"/>
      <c r="J66" s="59" t="s">
        <v>1</v>
      </c>
      <c r="K66" s="60"/>
      <c r="L66" s="176"/>
      <c r="M66" s="60">
        <v>0</v>
      </c>
      <c r="N66" s="176"/>
      <c r="O66" s="60">
        <v>0</v>
      </c>
      <c r="P66" s="176"/>
      <c r="Q66" s="61">
        <v>0</v>
      </c>
      <c r="R66" s="176"/>
      <c r="S66" s="61">
        <v>0</v>
      </c>
      <c r="T66" s="176"/>
      <c r="U66" s="60">
        <v>0</v>
      </c>
      <c r="V66" s="176"/>
      <c r="W66" s="60">
        <v>0</v>
      </c>
      <c r="X66" s="176"/>
      <c r="Y66" s="60">
        <v>0</v>
      </c>
      <c r="Z66" s="176"/>
      <c r="AA66" s="61">
        <v>0</v>
      </c>
      <c r="AB66" s="176"/>
      <c r="AC66" s="61">
        <v>0</v>
      </c>
      <c r="AD66" s="176"/>
      <c r="AE66" s="61">
        <v>0</v>
      </c>
      <c r="AF66" s="176"/>
      <c r="AG66" s="61">
        <v>0</v>
      </c>
      <c r="AH66" s="176"/>
      <c r="AI66" s="58">
        <f t="shared" si="40"/>
        <v>0</v>
      </c>
      <c r="AJ66" s="152"/>
      <c r="AK66" s="154"/>
      <c r="AL66" s="155"/>
      <c r="AM66" s="178"/>
      <c r="AN66" s="185"/>
      <c r="AO66" s="157"/>
      <c r="AP66" s="141"/>
      <c r="AQ66" s="187"/>
      <c r="AR66" s="68"/>
      <c r="AS66" s="54"/>
      <c r="AT66" s="54"/>
      <c r="AU66" s="54"/>
      <c r="AV66" s="54"/>
      <c r="AW66" s="54"/>
      <c r="AX66" s="54"/>
      <c r="AY66" s="54"/>
      <c r="AZ66" s="54"/>
      <c r="BA66" s="54"/>
      <c r="BB66" s="54"/>
      <c r="BC66" s="54"/>
      <c r="BD66" s="54"/>
      <c r="BE66" s="54"/>
      <c r="BF66" s="54"/>
      <c r="BG66" s="54"/>
      <c r="BH66" s="54"/>
      <c r="BI66" s="54"/>
      <c r="BJ66" s="54"/>
      <c r="BK66" s="54"/>
      <c r="BL66" s="54"/>
    </row>
    <row r="67" spans="1:64" customFormat="1" ht="26.25" customHeight="1" x14ac:dyDescent="0.25">
      <c r="A67" s="107"/>
      <c r="B67" s="116" t="s">
        <v>260</v>
      </c>
      <c r="C67" s="140" t="s">
        <v>100</v>
      </c>
      <c r="D67" s="167">
        <v>1</v>
      </c>
      <c r="E67" s="144">
        <v>41650000</v>
      </c>
      <c r="F67" s="146" t="s">
        <v>106</v>
      </c>
      <c r="G67" s="161">
        <f>IFERROR(E67/$J$8,0)</f>
        <v>0</v>
      </c>
      <c r="H67" s="149"/>
      <c r="I67" s="149"/>
      <c r="J67" s="55" t="s">
        <v>0</v>
      </c>
      <c r="K67" s="56"/>
      <c r="L67" s="150" t="str">
        <f t="shared" si="71"/>
        <v/>
      </c>
      <c r="M67" s="56"/>
      <c r="N67" s="150" t="str">
        <f t="shared" si="71"/>
        <v/>
      </c>
      <c r="O67" s="56"/>
      <c r="P67" s="150" t="str">
        <f t="shared" si="71"/>
        <v/>
      </c>
      <c r="Q67" s="57"/>
      <c r="R67" s="150" t="str">
        <f t="shared" si="71"/>
        <v/>
      </c>
      <c r="S67" s="56"/>
      <c r="T67" s="150" t="str">
        <f t="shared" si="71"/>
        <v/>
      </c>
      <c r="U67" s="56"/>
      <c r="V67" s="150" t="str">
        <f t="shared" si="71"/>
        <v/>
      </c>
      <c r="W67" s="56"/>
      <c r="X67" s="150" t="str">
        <f t="shared" si="71"/>
        <v/>
      </c>
      <c r="Y67" s="57"/>
      <c r="Z67" s="150" t="str">
        <f t="shared" si="71"/>
        <v/>
      </c>
      <c r="AA67" s="56"/>
      <c r="AB67" s="150" t="str">
        <f t="shared" si="72"/>
        <v/>
      </c>
      <c r="AC67" s="56"/>
      <c r="AD67" s="150" t="str">
        <f t="shared" si="73"/>
        <v/>
      </c>
      <c r="AE67" s="57"/>
      <c r="AF67" s="150" t="str">
        <f t="shared" si="74"/>
        <v/>
      </c>
      <c r="AG67" s="57"/>
      <c r="AH67" s="150" t="str">
        <f t="shared" si="75"/>
        <v/>
      </c>
      <c r="AI67" s="58">
        <f t="shared" si="40"/>
        <v>0</v>
      </c>
      <c r="AJ67" s="151" t="str">
        <f t="shared" ref="AJ67" si="82">IF(AI68=0,"",IF(ISERROR(AI68/AI67),"Introduzca Meta",+AI68/AI67))</f>
        <v/>
      </c>
      <c r="AK67" s="153" t="str">
        <f t="shared" ref="AK67" si="83">IF(AI67=0," ",IF(AI67=AI68,0,3))</f>
        <v xml:space="preserve"> </v>
      </c>
      <c r="AL67" s="155">
        <f t="shared" si="43"/>
        <v>0</v>
      </c>
      <c r="AM67" s="140"/>
      <c r="AN67" s="156"/>
      <c r="AO67" s="157">
        <f t="shared" si="44"/>
        <v>41650000</v>
      </c>
      <c r="AP67" s="186"/>
      <c r="AQ67" s="162"/>
      <c r="AR67" s="69"/>
      <c r="AS67" s="54"/>
      <c r="AT67" s="54"/>
      <c r="AU67" s="54"/>
      <c r="AV67" s="54"/>
      <c r="AW67" s="54"/>
      <c r="AX67" s="54"/>
      <c r="AY67" s="54"/>
      <c r="AZ67" s="54"/>
      <c r="BA67" s="54"/>
      <c r="BB67" s="54"/>
      <c r="BC67" s="54"/>
      <c r="BD67" s="54"/>
      <c r="BE67" s="54"/>
      <c r="BF67" s="54"/>
      <c r="BG67" s="54"/>
      <c r="BH67" s="54"/>
      <c r="BI67" s="54"/>
      <c r="BJ67" s="54"/>
      <c r="BK67" s="54"/>
      <c r="BL67" s="54"/>
    </row>
    <row r="68" spans="1:64" customFormat="1" ht="26.25" customHeight="1" x14ac:dyDescent="0.25">
      <c r="A68" s="105"/>
      <c r="B68" s="116"/>
      <c r="C68" s="178"/>
      <c r="D68" s="195"/>
      <c r="E68" s="179"/>
      <c r="F68" s="180"/>
      <c r="G68" s="181"/>
      <c r="H68" s="182"/>
      <c r="I68" s="182"/>
      <c r="J68" s="59" t="s">
        <v>1</v>
      </c>
      <c r="K68" s="60"/>
      <c r="L68" s="176"/>
      <c r="M68" s="60">
        <v>0</v>
      </c>
      <c r="N68" s="176"/>
      <c r="O68" s="60">
        <v>0</v>
      </c>
      <c r="P68" s="176"/>
      <c r="Q68" s="61">
        <v>0</v>
      </c>
      <c r="R68" s="176"/>
      <c r="S68" s="61">
        <v>0</v>
      </c>
      <c r="T68" s="176"/>
      <c r="U68" s="60">
        <v>0</v>
      </c>
      <c r="V68" s="176"/>
      <c r="W68" s="60">
        <v>0</v>
      </c>
      <c r="X68" s="176"/>
      <c r="Y68" s="60">
        <v>0</v>
      </c>
      <c r="Z68" s="176"/>
      <c r="AA68" s="61">
        <v>0</v>
      </c>
      <c r="AB68" s="176"/>
      <c r="AC68" s="61">
        <v>0</v>
      </c>
      <c r="AD68" s="176"/>
      <c r="AE68" s="61"/>
      <c r="AF68" s="176"/>
      <c r="AG68" s="61">
        <v>0</v>
      </c>
      <c r="AH68" s="176"/>
      <c r="AI68" s="58">
        <f t="shared" si="40"/>
        <v>0</v>
      </c>
      <c r="AJ68" s="152"/>
      <c r="AK68" s="154"/>
      <c r="AL68" s="155"/>
      <c r="AM68" s="178"/>
      <c r="AN68" s="185"/>
      <c r="AO68" s="157"/>
      <c r="AP68" s="141"/>
      <c r="AQ68" s="187"/>
      <c r="AR68" s="68"/>
      <c r="AS68" s="54"/>
      <c r="AT68" s="54"/>
      <c r="AU68" s="54"/>
      <c r="AV68" s="54"/>
      <c r="AW68" s="54"/>
      <c r="AX68" s="54"/>
      <c r="AY68" s="54"/>
      <c r="AZ68" s="54"/>
      <c r="BA68" s="54"/>
      <c r="BB68" s="54"/>
      <c r="BC68" s="54"/>
      <c r="BD68" s="54"/>
      <c r="BE68" s="54"/>
      <c r="BF68" s="54"/>
      <c r="BG68" s="54"/>
      <c r="BH68" s="54"/>
      <c r="BI68" s="54"/>
      <c r="BJ68" s="54"/>
      <c r="BK68" s="54"/>
      <c r="BL68" s="54"/>
    </row>
    <row r="69" spans="1:64" customFormat="1" ht="26.25" customHeight="1" x14ac:dyDescent="0.25">
      <c r="A69" s="105"/>
      <c r="B69" s="116" t="s">
        <v>261</v>
      </c>
      <c r="C69" s="140" t="s">
        <v>100</v>
      </c>
      <c r="D69" s="142">
        <v>2</v>
      </c>
      <c r="E69" s="144">
        <v>26626250</v>
      </c>
      <c r="F69" s="146" t="s">
        <v>106</v>
      </c>
      <c r="G69" s="161">
        <f>IFERROR(E69/$J$8,0)</f>
        <v>0</v>
      </c>
      <c r="H69" s="149"/>
      <c r="I69" s="149"/>
      <c r="J69" s="55" t="s">
        <v>0</v>
      </c>
      <c r="K69" s="56"/>
      <c r="L69" s="150" t="str">
        <f t="shared" si="71"/>
        <v/>
      </c>
      <c r="M69" s="56"/>
      <c r="N69" s="150" t="str">
        <f t="shared" si="71"/>
        <v/>
      </c>
      <c r="O69" s="56"/>
      <c r="P69" s="150" t="str">
        <f t="shared" si="71"/>
        <v/>
      </c>
      <c r="Q69" s="57"/>
      <c r="R69" s="150" t="str">
        <f t="shared" si="71"/>
        <v/>
      </c>
      <c r="S69" s="56"/>
      <c r="T69" s="150" t="str">
        <f t="shared" si="71"/>
        <v/>
      </c>
      <c r="U69" s="56"/>
      <c r="V69" s="150" t="str">
        <f t="shared" si="71"/>
        <v/>
      </c>
      <c r="W69" s="56"/>
      <c r="X69" s="150" t="str">
        <f t="shared" si="71"/>
        <v/>
      </c>
      <c r="Y69" s="57"/>
      <c r="Z69" s="150" t="str">
        <f t="shared" si="71"/>
        <v/>
      </c>
      <c r="AA69" s="56"/>
      <c r="AB69" s="150" t="str">
        <f t="shared" si="72"/>
        <v/>
      </c>
      <c r="AC69" s="56"/>
      <c r="AD69" s="150" t="str">
        <f t="shared" si="73"/>
        <v/>
      </c>
      <c r="AE69" s="56"/>
      <c r="AF69" s="150" t="str">
        <f t="shared" si="74"/>
        <v/>
      </c>
      <c r="AG69" s="57"/>
      <c r="AH69" s="150" t="str">
        <f t="shared" si="75"/>
        <v/>
      </c>
      <c r="AI69" s="58">
        <f t="shared" si="40"/>
        <v>0</v>
      </c>
      <c r="AJ69" s="151" t="str">
        <f t="shared" ref="AJ69" si="84">IF(AI70=0,"",IF(ISERROR(AI70/AI69),"Introduzca Meta",+AI70/AI69))</f>
        <v/>
      </c>
      <c r="AK69" s="153" t="str">
        <f t="shared" ref="AK69" si="85">IF(AI69=0," ",IF(AI69=AI70,0,3))</f>
        <v xml:space="preserve"> </v>
      </c>
      <c r="AL69" s="155">
        <f t="shared" si="43"/>
        <v>0</v>
      </c>
      <c r="AM69" s="140"/>
      <c r="AN69" s="156"/>
      <c r="AO69" s="157">
        <f t="shared" si="44"/>
        <v>26626250</v>
      </c>
      <c r="AP69" s="186"/>
      <c r="AQ69" s="162"/>
      <c r="AR69" s="69"/>
      <c r="AS69" s="54"/>
      <c r="AT69" s="54"/>
      <c r="AU69" s="54"/>
      <c r="AV69" s="54"/>
      <c r="AW69" s="54"/>
      <c r="AX69" s="54"/>
      <c r="AY69" s="54"/>
      <c r="AZ69" s="54"/>
      <c r="BA69" s="54"/>
      <c r="BB69" s="54"/>
      <c r="BC69" s="54"/>
      <c r="BD69" s="54"/>
      <c r="BE69" s="54"/>
      <c r="BF69" s="54"/>
      <c r="BG69" s="54"/>
      <c r="BH69" s="54"/>
      <c r="BI69" s="54"/>
      <c r="BJ69" s="54"/>
      <c r="BK69" s="54"/>
      <c r="BL69" s="54"/>
    </row>
    <row r="70" spans="1:64" customFormat="1" ht="26.25" customHeight="1" x14ac:dyDescent="0.25">
      <c r="A70" s="105"/>
      <c r="B70" s="116"/>
      <c r="C70" s="178"/>
      <c r="D70" s="177"/>
      <c r="E70" s="179"/>
      <c r="F70" s="180"/>
      <c r="G70" s="181"/>
      <c r="H70" s="182"/>
      <c r="I70" s="182"/>
      <c r="J70" s="59" t="s">
        <v>1</v>
      </c>
      <c r="K70" s="60"/>
      <c r="L70" s="176"/>
      <c r="M70" s="60">
        <v>0</v>
      </c>
      <c r="N70" s="176"/>
      <c r="O70" s="60">
        <v>0</v>
      </c>
      <c r="P70" s="176"/>
      <c r="Q70" s="61">
        <v>0</v>
      </c>
      <c r="R70" s="176"/>
      <c r="S70" s="61">
        <v>0</v>
      </c>
      <c r="T70" s="176"/>
      <c r="U70" s="60">
        <v>0</v>
      </c>
      <c r="V70" s="176"/>
      <c r="W70" s="60">
        <v>0</v>
      </c>
      <c r="X70" s="176"/>
      <c r="Y70" s="60">
        <v>0</v>
      </c>
      <c r="Z70" s="176"/>
      <c r="AA70" s="61">
        <v>0</v>
      </c>
      <c r="AB70" s="176"/>
      <c r="AC70" s="61">
        <v>0</v>
      </c>
      <c r="AD70" s="176"/>
      <c r="AE70" s="61"/>
      <c r="AF70" s="176"/>
      <c r="AG70" s="61">
        <v>0</v>
      </c>
      <c r="AH70" s="176"/>
      <c r="AI70" s="58">
        <f t="shared" si="40"/>
        <v>0</v>
      </c>
      <c r="AJ70" s="152"/>
      <c r="AK70" s="154"/>
      <c r="AL70" s="155"/>
      <c r="AM70" s="178"/>
      <c r="AN70" s="185"/>
      <c r="AO70" s="157"/>
      <c r="AP70" s="141"/>
      <c r="AQ70" s="187"/>
      <c r="AR70" s="68"/>
      <c r="AS70" s="54"/>
      <c r="AT70" s="54"/>
      <c r="AU70" s="54"/>
      <c r="AV70" s="54"/>
      <c r="AW70" s="54"/>
      <c r="AX70" s="54"/>
      <c r="AY70" s="54"/>
      <c r="AZ70" s="54"/>
      <c r="BA70" s="54"/>
      <c r="BB70" s="54"/>
      <c r="BC70" s="54"/>
      <c r="BD70" s="54"/>
      <c r="BE70" s="54"/>
      <c r="BF70" s="54"/>
      <c r="BG70" s="54"/>
      <c r="BH70" s="54"/>
      <c r="BI70" s="54"/>
      <c r="BJ70" s="54"/>
      <c r="BK70" s="54"/>
      <c r="BL70" s="54"/>
    </row>
    <row r="71" spans="1:64" customFormat="1" ht="26.25" customHeight="1" x14ac:dyDescent="0.25">
      <c r="A71" s="105"/>
      <c r="B71" s="116" t="s">
        <v>262</v>
      </c>
      <c r="C71" s="140" t="s">
        <v>100</v>
      </c>
      <c r="D71" s="167">
        <v>7</v>
      </c>
      <c r="E71" s="144">
        <v>17180625</v>
      </c>
      <c r="F71" s="146" t="s">
        <v>106</v>
      </c>
      <c r="G71" s="161">
        <f>IFERROR(E71/$J$8,0)</f>
        <v>0</v>
      </c>
      <c r="H71" s="149"/>
      <c r="I71" s="149"/>
      <c r="J71" s="55" t="s">
        <v>0</v>
      </c>
      <c r="K71" s="56"/>
      <c r="L71" s="150" t="str">
        <f t="shared" si="71"/>
        <v/>
      </c>
      <c r="M71" s="56"/>
      <c r="N71" s="150" t="str">
        <f t="shared" si="71"/>
        <v/>
      </c>
      <c r="O71" s="56"/>
      <c r="P71" s="150" t="str">
        <f t="shared" si="71"/>
        <v/>
      </c>
      <c r="Q71" s="57"/>
      <c r="R71" s="150" t="str">
        <f t="shared" si="71"/>
        <v/>
      </c>
      <c r="S71" s="56"/>
      <c r="T71" s="150" t="str">
        <f t="shared" si="71"/>
        <v/>
      </c>
      <c r="U71" s="56"/>
      <c r="V71" s="150" t="str">
        <f t="shared" si="71"/>
        <v/>
      </c>
      <c r="W71" s="56"/>
      <c r="X71" s="150" t="str">
        <f t="shared" si="71"/>
        <v/>
      </c>
      <c r="Y71" s="57"/>
      <c r="Z71" s="150" t="str">
        <f t="shared" si="71"/>
        <v/>
      </c>
      <c r="AA71" s="56"/>
      <c r="AB71" s="150" t="str">
        <f t="shared" si="72"/>
        <v/>
      </c>
      <c r="AC71" s="56"/>
      <c r="AD71" s="150" t="str">
        <f t="shared" si="73"/>
        <v/>
      </c>
      <c r="AE71" s="57"/>
      <c r="AF71" s="150" t="str">
        <f t="shared" si="74"/>
        <v/>
      </c>
      <c r="AG71" s="57"/>
      <c r="AH71" s="150" t="str">
        <f t="shared" si="75"/>
        <v/>
      </c>
      <c r="AI71" s="58">
        <f t="shared" si="40"/>
        <v>0</v>
      </c>
      <c r="AJ71" s="151" t="str">
        <f t="shared" ref="AJ71" si="86">IF(AI72=0,"",IF(ISERROR(AI72/AI71),"Introduzca Meta",+AI72/AI71))</f>
        <v/>
      </c>
      <c r="AK71" s="153" t="str">
        <f t="shared" ref="AK71" si="87">IF(AI71=0," ",IF(AI71=AI72,0,3))</f>
        <v xml:space="preserve"> </v>
      </c>
      <c r="AL71" s="155">
        <f t="shared" si="43"/>
        <v>0</v>
      </c>
      <c r="AM71" s="140"/>
      <c r="AN71" s="156"/>
      <c r="AO71" s="157">
        <f t="shared" si="44"/>
        <v>17180625</v>
      </c>
      <c r="AP71" s="186"/>
      <c r="AQ71" s="162"/>
      <c r="AR71" s="69"/>
      <c r="AS71" s="54"/>
      <c r="AT71" s="54"/>
      <c r="AU71" s="54"/>
      <c r="AV71" s="54"/>
      <c r="AW71" s="54"/>
      <c r="AX71" s="54"/>
      <c r="AY71" s="54"/>
      <c r="AZ71" s="54"/>
      <c r="BA71" s="54"/>
      <c r="BB71" s="54"/>
      <c r="BC71" s="54"/>
      <c r="BD71" s="54"/>
      <c r="BE71" s="54"/>
      <c r="BF71" s="54"/>
      <c r="BG71" s="54"/>
      <c r="BH71" s="54"/>
      <c r="BI71" s="54"/>
      <c r="BJ71" s="54"/>
      <c r="BK71" s="54"/>
      <c r="BL71" s="54"/>
    </row>
    <row r="72" spans="1:64" customFormat="1" ht="26.25" customHeight="1" x14ac:dyDescent="0.25">
      <c r="A72" s="105"/>
      <c r="B72" s="116"/>
      <c r="C72" s="178"/>
      <c r="D72" s="195"/>
      <c r="E72" s="179"/>
      <c r="F72" s="180"/>
      <c r="G72" s="181"/>
      <c r="H72" s="182"/>
      <c r="I72" s="182"/>
      <c r="J72" s="59" t="s">
        <v>1</v>
      </c>
      <c r="K72" s="60"/>
      <c r="L72" s="176"/>
      <c r="M72" s="60">
        <v>0</v>
      </c>
      <c r="N72" s="176"/>
      <c r="O72" s="60"/>
      <c r="P72" s="176"/>
      <c r="Q72" s="61">
        <v>0</v>
      </c>
      <c r="R72" s="176"/>
      <c r="S72" s="61">
        <v>0</v>
      </c>
      <c r="T72" s="176"/>
      <c r="U72" s="60">
        <v>0</v>
      </c>
      <c r="V72" s="176"/>
      <c r="W72" s="60">
        <v>0</v>
      </c>
      <c r="X72" s="176"/>
      <c r="Y72" s="60">
        <v>0</v>
      </c>
      <c r="Z72" s="176"/>
      <c r="AA72" s="61">
        <v>0</v>
      </c>
      <c r="AB72" s="176"/>
      <c r="AC72" s="61">
        <v>0</v>
      </c>
      <c r="AD72" s="176"/>
      <c r="AE72" s="61">
        <v>0</v>
      </c>
      <c r="AF72" s="176"/>
      <c r="AG72" s="61">
        <v>0</v>
      </c>
      <c r="AH72" s="176"/>
      <c r="AI72" s="58">
        <f t="shared" si="40"/>
        <v>0</v>
      </c>
      <c r="AJ72" s="152"/>
      <c r="AK72" s="154"/>
      <c r="AL72" s="155"/>
      <c r="AM72" s="178"/>
      <c r="AN72" s="185"/>
      <c r="AO72" s="157"/>
      <c r="AP72" s="141"/>
      <c r="AQ72" s="187"/>
      <c r="AR72" s="68"/>
      <c r="AS72" s="54"/>
      <c r="AT72" s="54"/>
      <c r="AU72" s="54"/>
      <c r="AV72" s="54"/>
      <c r="AW72" s="54"/>
      <c r="AX72" s="54"/>
      <c r="AY72" s="54"/>
      <c r="AZ72" s="54"/>
      <c r="BA72" s="54"/>
      <c r="BB72" s="54"/>
      <c r="BC72" s="54"/>
      <c r="BD72" s="54"/>
      <c r="BE72" s="54"/>
      <c r="BF72" s="54"/>
      <c r="BG72" s="54"/>
      <c r="BH72" s="54"/>
      <c r="BI72" s="54"/>
      <c r="BJ72" s="54"/>
      <c r="BK72" s="54"/>
      <c r="BL72" s="54"/>
    </row>
    <row r="73" spans="1:64" customFormat="1" ht="26.25" customHeight="1" x14ac:dyDescent="0.25">
      <c r="A73" s="105"/>
      <c r="B73" s="116" t="s">
        <v>263</v>
      </c>
      <c r="C73" s="140" t="s">
        <v>100</v>
      </c>
      <c r="D73" s="142">
        <v>2</v>
      </c>
      <c r="E73" s="144">
        <v>4250000</v>
      </c>
      <c r="F73" s="146" t="s">
        <v>106</v>
      </c>
      <c r="G73" s="161">
        <f>IFERROR(E73/$J$8,0)</f>
        <v>0</v>
      </c>
      <c r="H73" s="149"/>
      <c r="I73" s="149"/>
      <c r="J73" s="55" t="s">
        <v>0</v>
      </c>
      <c r="K73" s="56"/>
      <c r="L73" s="150" t="str">
        <f t="shared" si="71"/>
        <v/>
      </c>
      <c r="M73" s="56"/>
      <c r="N73" s="150" t="str">
        <f t="shared" si="71"/>
        <v/>
      </c>
      <c r="O73" s="56"/>
      <c r="P73" s="150" t="str">
        <f t="shared" si="71"/>
        <v/>
      </c>
      <c r="Q73" s="57"/>
      <c r="R73" s="150" t="str">
        <f t="shared" si="71"/>
        <v/>
      </c>
      <c r="S73" s="56"/>
      <c r="T73" s="150" t="str">
        <f t="shared" si="71"/>
        <v/>
      </c>
      <c r="U73" s="56"/>
      <c r="V73" s="150" t="str">
        <f t="shared" si="71"/>
        <v/>
      </c>
      <c r="W73" s="56"/>
      <c r="X73" s="150" t="str">
        <f t="shared" si="71"/>
        <v/>
      </c>
      <c r="Y73" s="57"/>
      <c r="Z73" s="150" t="str">
        <f t="shared" si="71"/>
        <v/>
      </c>
      <c r="AA73" s="56"/>
      <c r="AB73" s="150" t="str">
        <f t="shared" si="72"/>
        <v/>
      </c>
      <c r="AC73" s="56"/>
      <c r="AD73" s="150" t="str">
        <f t="shared" si="73"/>
        <v/>
      </c>
      <c r="AE73" s="56"/>
      <c r="AF73" s="150" t="str">
        <f t="shared" si="74"/>
        <v/>
      </c>
      <c r="AG73" s="57"/>
      <c r="AH73" s="150" t="str">
        <f t="shared" si="75"/>
        <v/>
      </c>
      <c r="AI73" s="58">
        <f t="shared" si="40"/>
        <v>0</v>
      </c>
      <c r="AJ73" s="151" t="str">
        <f t="shared" ref="AJ73" si="88">IF(AI74=0,"",IF(ISERROR(AI74/AI73),"Introduzca Meta",+AI74/AI73))</f>
        <v/>
      </c>
      <c r="AK73" s="153" t="str">
        <f t="shared" ref="AK73" si="89">IF(AI73=0," ",IF(AI73=AI74,0,3))</f>
        <v xml:space="preserve"> </v>
      </c>
      <c r="AL73" s="155">
        <f t="shared" si="43"/>
        <v>0</v>
      </c>
      <c r="AM73" s="140"/>
      <c r="AN73" s="156"/>
      <c r="AO73" s="157">
        <f t="shared" si="44"/>
        <v>4250000</v>
      </c>
      <c r="AP73" s="186"/>
      <c r="AQ73" s="162"/>
      <c r="AR73" s="69"/>
      <c r="AS73" s="54"/>
      <c r="AT73" s="54"/>
      <c r="AU73" s="54"/>
      <c r="AV73" s="54"/>
      <c r="AW73" s="54"/>
      <c r="AX73" s="54"/>
      <c r="AY73" s="54"/>
      <c r="AZ73" s="54"/>
      <c r="BA73" s="54"/>
      <c r="BB73" s="54"/>
      <c r="BC73" s="54"/>
      <c r="BD73" s="54"/>
      <c r="BE73" s="54"/>
      <c r="BF73" s="54"/>
      <c r="BG73" s="54"/>
      <c r="BH73" s="54"/>
      <c r="BI73" s="54"/>
      <c r="BJ73" s="54"/>
      <c r="BK73" s="54"/>
      <c r="BL73" s="54"/>
    </row>
    <row r="74" spans="1:64" customFormat="1" ht="26.25" customHeight="1" x14ac:dyDescent="0.25">
      <c r="A74" s="105"/>
      <c r="B74" s="116"/>
      <c r="C74" s="178"/>
      <c r="D74" s="177"/>
      <c r="E74" s="179"/>
      <c r="F74" s="180"/>
      <c r="G74" s="181"/>
      <c r="H74" s="182"/>
      <c r="I74" s="182"/>
      <c r="J74" s="59" t="s">
        <v>1</v>
      </c>
      <c r="K74" s="60"/>
      <c r="L74" s="176"/>
      <c r="M74" s="60">
        <v>0</v>
      </c>
      <c r="N74" s="176"/>
      <c r="O74" s="60"/>
      <c r="P74" s="176"/>
      <c r="Q74" s="61">
        <v>0</v>
      </c>
      <c r="R74" s="176"/>
      <c r="S74" s="61">
        <v>0</v>
      </c>
      <c r="T74" s="176"/>
      <c r="U74" s="60">
        <v>0</v>
      </c>
      <c r="V74" s="176"/>
      <c r="W74" s="60">
        <v>0</v>
      </c>
      <c r="X74" s="176"/>
      <c r="Y74" s="60">
        <v>0</v>
      </c>
      <c r="Z74" s="176"/>
      <c r="AA74" s="61">
        <v>0</v>
      </c>
      <c r="AB74" s="176"/>
      <c r="AC74" s="61">
        <v>0</v>
      </c>
      <c r="AD74" s="176"/>
      <c r="AE74" s="61">
        <v>0</v>
      </c>
      <c r="AF74" s="176"/>
      <c r="AG74" s="61">
        <v>0</v>
      </c>
      <c r="AH74" s="176"/>
      <c r="AI74" s="58">
        <f t="shared" si="40"/>
        <v>0</v>
      </c>
      <c r="AJ74" s="152"/>
      <c r="AK74" s="154"/>
      <c r="AL74" s="155"/>
      <c r="AM74" s="178"/>
      <c r="AN74" s="185"/>
      <c r="AO74" s="157"/>
      <c r="AP74" s="141"/>
      <c r="AQ74" s="187"/>
      <c r="AR74" s="68"/>
      <c r="AS74" s="54"/>
      <c r="AT74" s="54"/>
      <c r="AU74" s="54"/>
      <c r="AV74" s="54"/>
      <c r="AW74" s="54"/>
      <c r="AX74" s="54"/>
      <c r="AY74" s="54"/>
      <c r="AZ74" s="54"/>
      <c r="BA74" s="54"/>
      <c r="BB74" s="54"/>
      <c r="BC74" s="54"/>
      <c r="BD74" s="54"/>
      <c r="BE74" s="54"/>
      <c r="BF74" s="54"/>
      <c r="BG74" s="54"/>
      <c r="BH74" s="54"/>
      <c r="BI74" s="54"/>
      <c r="BJ74" s="54"/>
      <c r="BK74" s="54"/>
      <c r="BL74" s="54"/>
    </row>
    <row r="75" spans="1:64" customFormat="1" ht="26.25" customHeight="1" x14ac:dyDescent="0.25">
      <c r="A75" s="105"/>
      <c r="B75" s="116" t="s">
        <v>264</v>
      </c>
      <c r="C75" s="140" t="s">
        <v>100</v>
      </c>
      <c r="D75" s="142">
        <v>1</v>
      </c>
      <c r="E75" s="144">
        <v>9000000</v>
      </c>
      <c r="F75" s="146" t="s">
        <v>106</v>
      </c>
      <c r="G75" s="161">
        <f>IFERROR(E75/$J$8,0)</f>
        <v>0</v>
      </c>
      <c r="H75" s="149"/>
      <c r="I75" s="149"/>
      <c r="J75" s="55" t="s">
        <v>0</v>
      </c>
      <c r="K75" s="56"/>
      <c r="L75" s="150" t="str">
        <f t="shared" si="71"/>
        <v/>
      </c>
      <c r="M75" s="56"/>
      <c r="N75" s="150" t="str">
        <f t="shared" si="71"/>
        <v/>
      </c>
      <c r="O75" s="56"/>
      <c r="P75" s="150" t="str">
        <f t="shared" si="71"/>
        <v/>
      </c>
      <c r="Q75" s="57"/>
      <c r="R75" s="150" t="str">
        <f t="shared" si="71"/>
        <v/>
      </c>
      <c r="S75" s="56"/>
      <c r="T75" s="150" t="str">
        <f t="shared" si="71"/>
        <v/>
      </c>
      <c r="U75" s="56"/>
      <c r="V75" s="150" t="str">
        <f t="shared" si="71"/>
        <v/>
      </c>
      <c r="W75" s="56"/>
      <c r="X75" s="150" t="str">
        <f t="shared" si="71"/>
        <v/>
      </c>
      <c r="Y75" s="57"/>
      <c r="Z75" s="150" t="str">
        <f t="shared" si="71"/>
        <v/>
      </c>
      <c r="AA75" s="56"/>
      <c r="AB75" s="150" t="str">
        <f t="shared" si="72"/>
        <v/>
      </c>
      <c r="AC75" s="56"/>
      <c r="AD75" s="150" t="str">
        <f t="shared" si="73"/>
        <v/>
      </c>
      <c r="AE75" s="56"/>
      <c r="AF75" s="150" t="str">
        <f t="shared" si="74"/>
        <v/>
      </c>
      <c r="AG75" s="57"/>
      <c r="AH75" s="150" t="str">
        <f t="shared" si="75"/>
        <v/>
      </c>
      <c r="AI75" s="58">
        <f t="shared" si="40"/>
        <v>0</v>
      </c>
      <c r="AJ75" s="151" t="str">
        <f t="shared" ref="AJ75" si="90">IF(AI76=0,"",IF(ISERROR(AI76/AI75),"Introduzca Meta",+AI76/AI75))</f>
        <v/>
      </c>
      <c r="AK75" s="153" t="str">
        <f t="shared" ref="AK75" si="91">IF(AI75=0," ",IF(AI75=AI76,0,3))</f>
        <v xml:space="preserve"> </v>
      </c>
      <c r="AL75" s="155">
        <f t="shared" ref="AL75" si="92">IFERROR((AJ75*G75)/100%,0)</f>
        <v>0</v>
      </c>
      <c r="AM75" s="140"/>
      <c r="AN75" s="156"/>
      <c r="AO75" s="157">
        <f t="shared" ref="AO75" si="93">IFERROR(E75-AN75," ")</f>
        <v>9000000</v>
      </c>
      <c r="AP75" s="186"/>
      <c r="AQ75" s="162"/>
      <c r="AR75" s="69"/>
      <c r="AS75" s="54"/>
      <c r="AT75" s="54"/>
      <c r="AU75" s="54"/>
      <c r="AV75" s="54"/>
      <c r="AW75" s="54"/>
      <c r="AX75" s="54"/>
      <c r="AY75" s="54"/>
      <c r="AZ75" s="54"/>
      <c r="BA75" s="54"/>
      <c r="BB75" s="54"/>
      <c r="BC75" s="54"/>
      <c r="BD75" s="54"/>
      <c r="BE75" s="54"/>
      <c r="BF75" s="54"/>
      <c r="BG75" s="54"/>
      <c r="BH75" s="54"/>
      <c r="BI75" s="54"/>
      <c r="BJ75" s="54"/>
      <c r="BK75" s="54"/>
      <c r="BL75" s="54"/>
    </row>
    <row r="76" spans="1:64" customFormat="1" ht="26.25" customHeight="1" x14ac:dyDescent="0.25">
      <c r="A76" s="105"/>
      <c r="B76" s="116"/>
      <c r="C76" s="178"/>
      <c r="D76" s="177"/>
      <c r="E76" s="179"/>
      <c r="F76" s="180"/>
      <c r="G76" s="181"/>
      <c r="H76" s="182"/>
      <c r="I76" s="182"/>
      <c r="J76" s="59" t="s">
        <v>1</v>
      </c>
      <c r="K76" s="60"/>
      <c r="L76" s="176"/>
      <c r="M76" s="60">
        <v>0</v>
      </c>
      <c r="N76" s="176"/>
      <c r="O76" s="60"/>
      <c r="P76" s="176"/>
      <c r="Q76" s="61">
        <v>0</v>
      </c>
      <c r="R76" s="176"/>
      <c r="S76" s="61">
        <v>0</v>
      </c>
      <c r="T76" s="176"/>
      <c r="U76" s="60">
        <v>0</v>
      </c>
      <c r="V76" s="176"/>
      <c r="W76" s="60">
        <v>0</v>
      </c>
      <c r="X76" s="176"/>
      <c r="Y76" s="60">
        <v>0</v>
      </c>
      <c r="Z76" s="176"/>
      <c r="AA76" s="61">
        <v>0</v>
      </c>
      <c r="AB76" s="176"/>
      <c r="AC76" s="61">
        <v>0</v>
      </c>
      <c r="AD76" s="176"/>
      <c r="AE76" s="61">
        <v>0</v>
      </c>
      <c r="AF76" s="176"/>
      <c r="AG76" s="61">
        <v>0</v>
      </c>
      <c r="AH76" s="176"/>
      <c r="AI76" s="58">
        <f t="shared" si="40"/>
        <v>0</v>
      </c>
      <c r="AJ76" s="152"/>
      <c r="AK76" s="154"/>
      <c r="AL76" s="155"/>
      <c r="AM76" s="178"/>
      <c r="AN76" s="185"/>
      <c r="AO76" s="157"/>
      <c r="AP76" s="141"/>
      <c r="AQ76" s="187"/>
      <c r="AR76" s="68"/>
      <c r="AS76" s="54"/>
      <c r="AT76" s="54"/>
      <c r="AU76" s="54"/>
      <c r="AV76" s="54"/>
      <c r="AW76" s="54"/>
      <c r="AX76" s="54"/>
      <c r="AY76" s="54"/>
      <c r="AZ76" s="54"/>
      <c r="BA76" s="54"/>
      <c r="BB76" s="54"/>
      <c r="BC76" s="54"/>
      <c r="BD76" s="54"/>
      <c r="BE76" s="54"/>
      <c r="BF76" s="54"/>
      <c r="BG76" s="54"/>
      <c r="BH76" s="54"/>
      <c r="BI76" s="54"/>
      <c r="BJ76" s="54"/>
      <c r="BK76" s="54"/>
      <c r="BL76" s="54"/>
    </row>
    <row r="77" spans="1:64" customFormat="1" ht="26.25" customHeight="1" x14ac:dyDescent="0.25">
      <c r="A77" s="105"/>
      <c r="B77" s="116" t="s">
        <v>265</v>
      </c>
      <c r="C77" s="140" t="s">
        <v>100</v>
      </c>
      <c r="D77" s="142">
        <v>1</v>
      </c>
      <c r="E77" s="144">
        <v>3000000</v>
      </c>
      <c r="F77" s="146" t="s">
        <v>106</v>
      </c>
      <c r="G77" s="161">
        <f>IFERROR(E77/$J$8,0)</f>
        <v>0</v>
      </c>
      <c r="H77" s="149"/>
      <c r="I77" s="149"/>
      <c r="J77" s="55" t="s">
        <v>0</v>
      </c>
      <c r="K77" s="56"/>
      <c r="L77" s="150" t="str">
        <f t="shared" si="71"/>
        <v/>
      </c>
      <c r="M77" s="56"/>
      <c r="N77" s="150" t="str">
        <f t="shared" si="71"/>
        <v/>
      </c>
      <c r="O77" s="56"/>
      <c r="P77" s="150" t="str">
        <f t="shared" si="71"/>
        <v/>
      </c>
      <c r="Q77" s="57"/>
      <c r="R77" s="150" t="str">
        <f t="shared" si="71"/>
        <v/>
      </c>
      <c r="S77" s="56"/>
      <c r="T77" s="150" t="str">
        <f t="shared" si="71"/>
        <v/>
      </c>
      <c r="U77" s="56"/>
      <c r="V77" s="150" t="str">
        <f t="shared" si="71"/>
        <v/>
      </c>
      <c r="W77" s="56"/>
      <c r="X77" s="150" t="str">
        <f t="shared" si="71"/>
        <v/>
      </c>
      <c r="Y77" s="57"/>
      <c r="Z77" s="150" t="str">
        <f t="shared" si="71"/>
        <v/>
      </c>
      <c r="AA77" s="56"/>
      <c r="AB77" s="150" t="str">
        <f t="shared" si="72"/>
        <v/>
      </c>
      <c r="AC77" s="56"/>
      <c r="AD77" s="150" t="str">
        <f t="shared" si="73"/>
        <v/>
      </c>
      <c r="AE77" s="56"/>
      <c r="AF77" s="150" t="str">
        <f t="shared" si="74"/>
        <v/>
      </c>
      <c r="AG77" s="57"/>
      <c r="AH77" s="150" t="str">
        <f t="shared" si="75"/>
        <v/>
      </c>
      <c r="AI77" s="58">
        <f t="shared" ref="AI77:AI78" si="94">K77+M77+O77+Q77+S77+U77+W77+Y77+AA77+AC77+AE77+AG77</f>
        <v>0</v>
      </c>
      <c r="AJ77" s="151" t="str">
        <f t="shared" ref="AJ77" si="95">IF(AI78=0,"",IF(ISERROR(AI78/AI77),"Introduzca Meta",+AI78/AI77))</f>
        <v/>
      </c>
      <c r="AK77" s="153" t="str">
        <f t="shared" ref="AK77" si="96">IF(AI77=0," ",IF(AI77=AI78,0,3))</f>
        <v xml:space="preserve"> </v>
      </c>
      <c r="AL77" s="155">
        <f t="shared" ref="AL77" si="97">IFERROR((AJ77*G77)/100%,0)</f>
        <v>0</v>
      </c>
      <c r="AM77" s="140"/>
      <c r="AN77" s="156"/>
      <c r="AO77" s="157">
        <f t="shared" ref="AO77" si="98">IFERROR(E77-AN77," ")</f>
        <v>3000000</v>
      </c>
      <c r="AP77" s="186"/>
      <c r="AQ77" s="162"/>
      <c r="AR77" s="69"/>
      <c r="AS77" s="54"/>
      <c r="AT77" s="54"/>
      <c r="AU77" s="54"/>
      <c r="AV77" s="54"/>
      <c r="AW77" s="54"/>
      <c r="AX77" s="54"/>
      <c r="AY77" s="54"/>
      <c r="AZ77" s="54"/>
      <c r="BA77" s="54"/>
      <c r="BB77" s="54"/>
      <c r="BC77" s="54"/>
      <c r="BD77" s="54"/>
      <c r="BE77" s="54"/>
      <c r="BF77" s="54"/>
      <c r="BG77" s="54"/>
      <c r="BH77" s="54"/>
      <c r="BI77" s="54"/>
      <c r="BJ77" s="54"/>
      <c r="BK77" s="54"/>
      <c r="BL77" s="54"/>
    </row>
    <row r="78" spans="1:64" customFormat="1" ht="26.25" customHeight="1" x14ac:dyDescent="0.25">
      <c r="A78" s="105"/>
      <c r="B78" s="116"/>
      <c r="C78" s="178"/>
      <c r="D78" s="177"/>
      <c r="E78" s="179"/>
      <c r="F78" s="180"/>
      <c r="G78" s="181"/>
      <c r="H78" s="182"/>
      <c r="I78" s="182"/>
      <c r="J78" s="59" t="s">
        <v>1</v>
      </c>
      <c r="K78" s="60"/>
      <c r="L78" s="176"/>
      <c r="M78" s="60">
        <v>0</v>
      </c>
      <c r="N78" s="176"/>
      <c r="O78" s="60"/>
      <c r="P78" s="176"/>
      <c r="Q78" s="61">
        <v>0</v>
      </c>
      <c r="R78" s="176"/>
      <c r="S78" s="61">
        <v>0</v>
      </c>
      <c r="T78" s="176"/>
      <c r="U78" s="60">
        <v>0</v>
      </c>
      <c r="V78" s="176"/>
      <c r="W78" s="60">
        <v>0</v>
      </c>
      <c r="X78" s="176"/>
      <c r="Y78" s="60">
        <v>0</v>
      </c>
      <c r="Z78" s="176"/>
      <c r="AA78" s="61">
        <v>0</v>
      </c>
      <c r="AB78" s="176"/>
      <c r="AC78" s="61">
        <v>0</v>
      </c>
      <c r="AD78" s="176"/>
      <c r="AE78" s="61">
        <v>0</v>
      </c>
      <c r="AF78" s="176"/>
      <c r="AG78" s="61">
        <v>0</v>
      </c>
      <c r="AH78" s="176"/>
      <c r="AI78" s="58">
        <f t="shared" si="94"/>
        <v>0</v>
      </c>
      <c r="AJ78" s="152"/>
      <c r="AK78" s="154"/>
      <c r="AL78" s="155"/>
      <c r="AM78" s="178"/>
      <c r="AN78" s="185"/>
      <c r="AO78" s="157"/>
      <c r="AP78" s="141"/>
      <c r="AQ78" s="187"/>
      <c r="AR78" s="68"/>
      <c r="AS78" s="54"/>
      <c r="AT78" s="54"/>
      <c r="AU78" s="54"/>
      <c r="AV78" s="54"/>
      <c r="AW78" s="54"/>
      <c r="AX78" s="54"/>
      <c r="AY78" s="54"/>
      <c r="AZ78" s="54"/>
      <c r="BA78" s="54"/>
      <c r="BB78" s="54"/>
      <c r="BC78" s="54"/>
      <c r="BD78" s="54"/>
      <c r="BE78" s="54"/>
      <c r="BF78" s="54"/>
      <c r="BG78" s="54"/>
      <c r="BH78" s="54"/>
      <c r="BI78" s="54"/>
      <c r="BJ78" s="54"/>
      <c r="BK78" s="54"/>
      <c r="BL78" s="54"/>
    </row>
    <row r="79" spans="1:64" customFormat="1" ht="26.25" customHeight="1" x14ac:dyDescent="0.25">
      <c r="A79" s="105"/>
      <c r="B79" s="116" t="s">
        <v>266</v>
      </c>
      <c r="C79" s="140" t="s">
        <v>100</v>
      </c>
      <c r="D79" s="142">
        <v>2</v>
      </c>
      <c r="E79" s="144">
        <v>13000000</v>
      </c>
      <c r="F79" s="146" t="s">
        <v>106</v>
      </c>
      <c r="G79" s="161">
        <f>IFERROR(E79/$J$8,0)</f>
        <v>0</v>
      </c>
      <c r="H79" s="149"/>
      <c r="I79" s="149"/>
      <c r="J79" s="55" t="s">
        <v>0</v>
      </c>
      <c r="K79" s="56"/>
      <c r="L79" s="150" t="str">
        <f t="shared" si="71"/>
        <v/>
      </c>
      <c r="M79" s="56"/>
      <c r="N79" s="150" t="str">
        <f t="shared" si="71"/>
        <v/>
      </c>
      <c r="O79" s="56"/>
      <c r="P79" s="150" t="str">
        <f t="shared" si="71"/>
        <v/>
      </c>
      <c r="Q79" s="57"/>
      <c r="R79" s="150" t="str">
        <f t="shared" si="71"/>
        <v/>
      </c>
      <c r="S79" s="56"/>
      <c r="T79" s="150" t="str">
        <f t="shared" si="71"/>
        <v/>
      </c>
      <c r="U79" s="56"/>
      <c r="V79" s="150" t="str">
        <f t="shared" si="71"/>
        <v/>
      </c>
      <c r="W79" s="56"/>
      <c r="X79" s="150" t="str">
        <f t="shared" si="71"/>
        <v/>
      </c>
      <c r="Y79" s="57"/>
      <c r="Z79" s="150" t="str">
        <f t="shared" si="71"/>
        <v/>
      </c>
      <c r="AA79" s="56"/>
      <c r="AB79" s="150" t="str">
        <f t="shared" si="72"/>
        <v/>
      </c>
      <c r="AC79" s="56"/>
      <c r="AD79" s="150" t="str">
        <f t="shared" si="73"/>
        <v/>
      </c>
      <c r="AE79" s="56"/>
      <c r="AF79" s="150" t="str">
        <f t="shared" si="74"/>
        <v/>
      </c>
      <c r="AG79" s="57"/>
      <c r="AH79" s="150" t="str">
        <f t="shared" si="75"/>
        <v/>
      </c>
      <c r="AI79" s="58">
        <f t="shared" si="40"/>
        <v>0</v>
      </c>
      <c r="AJ79" s="151" t="str">
        <f t="shared" ref="AJ79" si="99">IF(AI80=0,"",IF(ISERROR(AI80/AI79),"Introduzca Meta",+AI80/AI79))</f>
        <v/>
      </c>
      <c r="AK79" s="153" t="str">
        <f t="shared" ref="AK79" si="100">IF(AI79=0," ",IF(AI79=AI80,0,3))</f>
        <v xml:space="preserve"> </v>
      </c>
      <c r="AL79" s="155">
        <f t="shared" si="43"/>
        <v>0</v>
      </c>
      <c r="AM79" s="140"/>
      <c r="AN79" s="156"/>
      <c r="AO79" s="157">
        <f t="shared" si="44"/>
        <v>13000000</v>
      </c>
      <c r="AP79" s="186"/>
      <c r="AQ79" s="162"/>
      <c r="AR79" s="69"/>
      <c r="AS79" s="54"/>
      <c r="AT79" s="54"/>
      <c r="AU79" s="54"/>
      <c r="AV79" s="54"/>
      <c r="AW79" s="54"/>
      <c r="AX79" s="54"/>
      <c r="AY79" s="54"/>
      <c r="AZ79" s="54"/>
      <c r="BA79" s="54"/>
      <c r="BB79" s="54"/>
      <c r="BC79" s="54"/>
      <c r="BD79" s="54"/>
      <c r="BE79" s="54"/>
      <c r="BF79" s="54"/>
      <c r="BG79" s="54"/>
      <c r="BH79" s="54"/>
      <c r="BI79" s="54"/>
      <c r="BJ79" s="54"/>
      <c r="BK79" s="54"/>
      <c r="BL79" s="54"/>
    </row>
    <row r="80" spans="1:64" customFormat="1" ht="26.25" customHeight="1" x14ac:dyDescent="0.25">
      <c r="A80" s="105"/>
      <c r="B80" s="116"/>
      <c r="C80" s="178"/>
      <c r="D80" s="177"/>
      <c r="E80" s="179"/>
      <c r="F80" s="180"/>
      <c r="G80" s="181"/>
      <c r="H80" s="182"/>
      <c r="I80" s="182"/>
      <c r="J80" s="59" t="s">
        <v>1</v>
      </c>
      <c r="K80" s="60"/>
      <c r="L80" s="176"/>
      <c r="M80" s="60">
        <v>0</v>
      </c>
      <c r="N80" s="176"/>
      <c r="O80" s="60"/>
      <c r="P80" s="176"/>
      <c r="Q80" s="61">
        <v>0</v>
      </c>
      <c r="R80" s="176"/>
      <c r="S80" s="61">
        <v>0</v>
      </c>
      <c r="T80" s="176"/>
      <c r="U80" s="60">
        <v>0</v>
      </c>
      <c r="V80" s="176"/>
      <c r="W80" s="60">
        <v>0</v>
      </c>
      <c r="X80" s="176"/>
      <c r="Y80" s="60">
        <v>0</v>
      </c>
      <c r="Z80" s="176"/>
      <c r="AA80" s="61">
        <v>0</v>
      </c>
      <c r="AB80" s="176"/>
      <c r="AC80" s="61">
        <v>0</v>
      </c>
      <c r="AD80" s="176"/>
      <c r="AE80" s="61">
        <v>0</v>
      </c>
      <c r="AF80" s="176"/>
      <c r="AG80" s="61">
        <v>0</v>
      </c>
      <c r="AH80" s="176"/>
      <c r="AI80" s="58">
        <f t="shared" si="40"/>
        <v>0</v>
      </c>
      <c r="AJ80" s="152"/>
      <c r="AK80" s="154"/>
      <c r="AL80" s="155"/>
      <c r="AM80" s="178"/>
      <c r="AN80" s="185"/>
      <c r="AO80" s="157"/>
      <c r="AP80" s="141"/>
      <c r="AQ80" s="187"/>
      <c r="AR80" s="68"/>
      <c r="AS80" s="54"/>
      <c r="AT80" s="54"/>
      <c r="AU80" s="54"/>
      <c r="AV80" s="54"/>
      <c r="AW80" s="54"/>
      <c r="AX80" s="54"/>
      <c r="AY80" s="54"/>
      <c r="AZ80" s="54"/>
      <c r="BA80" s="54"/>
      <c r="BB80" s="54"/>
      <c r="BC80" s="54"/>
      <c r="BD80" s="54"/>
      <c r="BE80" s="54"/>
      <c r="BF80" s="54"/>
      <c r="BG80" s="54"/>
      <c r="BH80" s="54"/>
      <c r="BI80" s="54"/>
      <c r="BJ80" s="54"/>
      <c r="BK80" s="54"/>
      <c r="BL80" s="54"/>
    </row>
    <row r="81" spans="1:64" customFormat="1" ht="26.25" customHeight="1" x14ac:dyDescent="0.25">
      <c r="A81" s="105"/>
      <c r="B81" s="116" t="s">
        <v>267</v>
      </c>
      <c r="C81" s="140" t="s">
        <v>100</v>
      </c>
      <c r="D81" s="167">
        <v>3</v>
      </c>
      <c r="E81" s="144">
        <v>450000</v>
      </c>
      <c r="F81" s="146" t="s">
        <v>106</v>
      </c>
      <c r="G81" s="161">
        <f>IFERROR(E81/$J$8,0)</f>
        <v>0</v>
      </c>
      <c r="H81" s="149"/>
      <c r="I81" s="149"/>
      <c r="J81" s="55" t="s">
        <v>0</v>
      </c>
      <c r="K81" s="56"/>
      <c r="L81" s="150" t="str">
        <f t="shared" si="71"/>
        <v/>
      </c>
      <c r="M81" s="56"/>
      <c r="N81" s="150" t="str">
        <f t="shared" si="71"/>
        <v/>
      </c>
      <c r="O81" s="56"/>
      <c r="P81" s="150" t="str">
        <f t="shared" si="71"/>
        <v/>
      </c>
      <c r="Q81" s="57"/>
      <c r="R81" s="150" t="str">
        <f t="shared" si="71"/>
        <v/>
      </c>
      <c r="S81" s="56"/>
      <c r="T81" s="150" t="str">
        <f t="shared" si="71"/>
        <v/>
      </c>
      <c r="U81" s="56"/>
      <c r="V81" s="150" t="str">
        <f t="shared" si="71"/>
        <v/>
      </c>
      <c r="W81" s="56"/>
      <c r="X81" s="150" t="str">
        <f t="shared" si="71"/>
        <v/>
      </c>
      <c r="Y81" s="57"/>
      <c r="Z81" s="150" t="str">
        <f t="shared" si="71"/>
        <v/>
      </c>
      <c r="AA81" s="56"/>
      <c r="AB81" s="150" t="str">
        <f t="shared" si="72"/>
        <v/>
      </c>
      <c r="AC81" s="56"/>
      <c r="AD81" s="150" t="str">
        <f t="shared" si="73"/>
        <v/>
      </c>
      <c r="AE81" s="57"/>
      <c r="AF81" s="150" t="str">
        <f t="shared" si="74"/>
        <v/>
      </c>
      <c r="AG81" s="57"/>
      <c r="AH81" s="150" t="str">
        <f t="shared" si="75"/>
        <v/>
      </c>
      <c r="AI81" s="58">
        <f t="shared" si="40"/>
        <v>0</v>
      </c>
      <c r="AJ81" s="151" t="str">
        <f t="shared" ref="AJ81" si="101">IF(AI82=0,"",IF(ISERROR(AI82/AI81),"Introduzca Meta",+AI82/AI81))</f>
        <v/>
      </c>
      <c r="AK81" s="153" t="str">
        <f t="shared" ref="AK81" si="102">IF(AI81=0," ",IF(AI81=AI82,0,3))</f>
        <v xml:space="preserve"> </v>
      </c>
      <c r="AL81" s="155">
        <f t="shared" si="43"/>
        <v>0</v>
      </c>
      <c r="AM81" s="140"/>
      <c r="AN81" s="156"/>
      <c r="AO81" s="157">
        <f t="shared" si="44"/>
        <v>450000</v>
      </c>
      <c r="AP81" s="186"/>
      <c r="AQ81" s="162"/>
      <c r="AR81" s="69"/>
      <c r="AS81" s="54"/>
      <c r="AT81" s="54"/>
      <c r="AU81" s="54"/>
      <c r="AV81" s="54"/>
      <c r="AW81" s="54"/>
      <c r="AX81" s="54"/>
      <c r="AY81" s="54"/>
      <c r="AZ81" s="54"/>
      <c r="BA81" s="54"/>
      <c r="BB81" s="54"/>
      <c r="BC81" s="54"/>
      <c r="BD81" s="54"/>
      <c r="BE81" s="54"/>
      <c r="BF81" s="54"/>
      <c r="BG81" s="54"/>
      <c r="BH81" s="54"/>
      <c r="BI81" s="54"/>
      <c r="BJ81" s="54"/>
      <c r="BK81" s="54"/>
      <c r="BL81" s="54"/>
    </row>
    <row r="82" spans="1:64" customFormat="1" ht="26.25" customHeight="1" x14ac:dyDescent="0.25">
      <c r="A82" s="105"/>
      <c r="B82" s="116"/>
      <c r="C82" s="178"/>
      <c r="D82" s="195"/>
      <c r="E82" s="179"/>
      <c r="F82" s="180"/>
      <c r="G82" s="181"/>
      <c r="H82" s="182"/>
      <c r="I82" s="182"/>
      <c r="J82" s="59" t="s">
        <v>1</v>
      </c>
      <c r="K82" s="60"/>
      <c r="L82" s="176"/>
      <c r="M82" s="60">
        <v>0</v>
      </c>
      <c r="N82" s="176"/>
      <c r="O82" s="60"/>
      <c r="P82" s="176"/>
      <c r="Q82" s="61">
        <v>0</v>
      </c>
      <c r="R82" s="176"/>
      <c r="S82" s="61">
        <v>0</v>
      </c>
      <c r="T82" s="176"/>
      <c r="U82" s="60">
        <v>0</v>
      </c>
      <c r="V82" s="176"/>
      <c r="W82" s="60">
        <v>0</v>
      </c>
      <c r="X82" s="176"/>
      <c r="Y82" s="60">
        <v>0</v>
      </c>
      <c r="Z82" s="176"/>
      <c r="AA82" s="61">
        <v>0</v>
      </c>
      <c r="AB82" s="176"/>
      <c r="AC82" s="61">
        <v>0</v>
      </c>
      <c r="AD82" s="176"/>
      <c r="AE82" s="61">
        <v>0</v>
      </c>
      <c r="AF82" s="176"/>
      <c r="AG82" s="61">
        <v>0</v>
      </c>
      <c r="AH82" s="176"/>
      <c r="AI82" s="58">
        <f t="shared" si="40"/>
        <v>0</v>
      </c>
      <c r="AJ82" s="152"/>
      <c r="AK82" s="154"/>
      <c r="AL82" s="155"/>
      <c r="AM82" s="178"/>
      <c r="AN82" s="185"/>
      <c r="AO82" s="157"/>
      <c r="AP82" s="141"/>
      <c r="AQ82" s="187"/>
      <c r="AR82" s="68"/>
      <c r="AS82" s="54"/>
      <c r="AT82" s="54"/>
      <c r="AU82" s="54"/>
      <c r="AV82" s="54"/>
      <c r="AW82" s="54"/>
      <c r="AX82" s="54"/>
      <c r="AY82" s="54"/>
      <c r="AZ82" s="54"/>
      <c r="BA82" s="54"/>
      <c r="BB82" s="54"/>
      <c r="BC82" s="54"/>
      <c r="BD82" s="54"/>
      <c r="BE82" s="54"/>
      <c r="BF82" s="54"/>
      <c r="BG82" s="54"/>
      <c r="BH82" s="54"/>
      <c r="BI82" s="54"/>
      <c r="BJ82" s="54"/>
      <c r="BK82" s="54"/>
      <c r="BL82" s="54"/>
    </row>
    <row r="83" spans="1:64" customFormat="1" ht="26.25" customHeight="1" x14ac:dyDescent="0.25">
      <c r="A83" s="105"/>
      <c r="B83" s="116" t="s">
        <v>268</v>
      </c>
      <c r="C83" s="140" t="s">
        <v>100</v>
      </c>
      <c r="D83" s="142">
        <v>6</v>
      </c>
      <c r="E83" s="144">
        <v>20400000</v>
      </c>
      <c r="F83" s="146" t="s">
        <v>106</v>
      </c>
      <c r="G83" s="161">
        <f>IFERROR(E83/$J$8,0)</f>
        <v>0</v>
      </c>
      <c r="H83" s="149"/>
      <c r="I83" s="149"/>
      <c r="J83" s="55" t="s">
        <v>0</v>
      </c>
      <c r="K83" s="56"/>
      <c r="L83" s="150" t="str">
        <f t="shared" si="71"/>
        <v/>
      </c>
      <c r="M83" s="56"/>
      <c r="N83" s="150" t="str">
        <f t="shared" si="71"/>
        <v/>
      </c>
      <c r="O83" s="56"/>
      <c r="P83" s="150" t="str">
        <f t="shared" si="71"/>
        <v/>
      </c>
      <c r="Q83" s="57"/>
      <c r="R83" s="150" t="str">
        <f t="shared" si="71"/>
        <v/>
      </c>
      <c r="S83" s="56"/>
      <c r="T83" s="150" t="str">
        <f t="shared" si="71"/>
        <v/>
      </c>
      <c r="U83" s="56"/>
      <c r="V83" s="150" t="str">
        <f t="shared" si="71"/>
        <v/>
      </c>
      <c r="W83" s="56"/>
      <c r="X83" s="150" t="str">
        <f t="shared" si="71"/>
        <v/>
      </c>
      <c r="Y83" s="57"/>
      <c r="Z83" s="150" t="str">
        <f t="shared" si="71"/>
        <v/>
      </c>
      <c r="AA83" s="56"/>
      <c r="AB83" s="150" t="str">
        <f t="shared" si="72"/>
        <v/>
      </c>
      <c r="AC83" s="56"/>
      <c r="AD83" s="150" t="str">
        <f t="shared" si="73"/>
        <v/>
      </c>
      <c r="AE83" s="56"/>
      <c r="AF83" s="150" t="str">
        <f t="shared" si="74"/>
        <v/>
      </c>
      <c r="AG83" s="57"/>
      <c r="AH83" s="150" t="str">
        <f t="shared" si="75"/>
        <v/>
      </c>
      <c r="AI83" s="58">
        <f t="shared" si="40"/>
        <v>0</v>
      </c>
      <c r="AJ83" s="151" t="str">
        <f t="shared" ref="AJ83" si="103">IF(AI84=0,"",IF(ISERROR(AI84/AI83),"Introduzca Meta",+AI84/AI83))</f>
        <v/>
      </c>
      <c r="AK83" s="153" t="str">
        <f t="shared" ref="AK83" si="104">IF(AI83=0," ",IF(AI83=AI84,0,3))</f>
        <v xml:space="preserve"> </v>
      </c>
      <c r="AL83" s="155">
        <f t="shared" si="43"/>
        <v>0</v>
      </c>
      <c r="AM83" s="140"/>
      <c r="AN83" s="156"/>
      <c r="AO83" s="157">
        <f t="shared" si="44"/>
        <v>20400000</v>
      </c>
      <c r="AP83" s="186"/>
      <c r="AQ83" s="162"/>
      <c r="AR83" s="69"/>
      <c r="AS83" s="54"/>
      <c r="AT83" s="54"/>
      <c r="AU83" s="54"/>
      <c r="AV83" s="54"/>
      <c r="AW83" s="54"/>
      <c r="AX83" s="54"/>
      <c r="AY83" s="54"/>
      <c r="AZ83" s="54"/>
      <c r="BA83" s="54"/>
      <c r="BB83" s="54"/>
      <c r="BC83" s="54"/>
      <c r="BD83" s="54"/>
      <c r="BE83" s="54"/>
      <c r="BF83" s="54"/>
      <c r="BG83" s="54"/>
      <c r="BH83" s="54"/>
      <c r="BI83" s="54"/>
      <c r="BJ83" s="54"/>
      <c r="BK83" s="54"/>
      <c r="BL83" s="54"/>
    </row>
    <row r="84" spans="1:64" customFormat="1" ht="26.25" customHeight="1" x14ac:dyDescent="0.25">
      <c r="A84" s="105"/>
      <c r="B84" s="116"/>
      <c r="C84" s="178"/>
      <c r="D84" s="177"/>
      <c r="E84" s="179"/>
      <c r="F84" s="180"/>
      <c r="G84" s="181"/>
      <c r="H84" s="182"/>
      <c r="I84" s="182"/>
      <c r="J84" s="59" t="s">
        <v>1</v>
      </c>
      <c r="K84" s="60"/>
      <c r="L84" s="176"/>
      <c r="M84" s="60">
        <v>0</v>
      </c>
      <c r="N84" s="176"/>
      <c r="O84" s="60"/>
      <c r="P84" s="176"/>
      <c r="Q84" s="61">
        <v>0</v>
      </c>
      <c r="R84" s="176"/>
      <c r="S84" s="61">
        <v>0</v>
      </c>
      <c r="T84" s="176"/>
      <c r="U84" s="60">
        <v>0</v>
      </c>
      <c r="V84" s="176"/>
      <c r="W84" s="60">
        <v>0</v>
      </c>
      <c r="X84" s="176"/>
      <c r="Y84" s="60">
        <v>0</v>
      </c>
      <c r="Z84" s="176"/>
      <c r="AA84" s="61">
        <v>0</v>
      </c>
      <c r="AB84" s="176"/>
      <c r="AC84" s="61">
        <v>0</v>
      </c>
      <c r="AD84" s="176"/>
      <c r="AE84" s="61">
        <v>0</v>
      </c>
      <c r="AF84" s="176"/>
      <c r="AG84" s="61">
        <v>0</v>
      </c>
      <c r="AH84" s="176"/>
      <c r="AI84" s="58">
        <f t="shared" si="40"/>
        <v>0</v>
      </c>
      <c r="AJ84" s="152"/>
      <c r="AK84" s="154"/>
      <c r="AL84" s="155"/>
      <c r="AM84" s="178"/>
      <c r="AN84" s="185"/>
      <c r="AO84" s="157"/>
      <c r="AP84" s="141"/>
      <c r="AQ84" s="187"/>
      <c r="AR84" s="68"/>
      <c r="AS84" s="54"/>
      <c r="AT84" s="54"/>
      <c r="AU84" s="54"/>
      <c r="AV84" s="54"/>
      <c r="AW84" s="54"/>
      <c r="AX84" s="54"/>
      <c r="AY84" s="54"/>
      <c r="AZ84" s="54"/>
      <c r="BA84" s="54"/>
      <c r="BB84" s="54"/>
      <c r="BC84" s="54"/>
      <c r="BD84" s="54"/>
      <c r="BE84" s="54"/>
      <c r="BF84" s="54"/>
      <c r="BG84" s="54"/>
      <c r="BH84" s="54"/>
      <c r="BI84" s="54"/>
      <c r="BJ84" s="54"/>
      <c r="BK84" s="54"/>
      <c r="BL84" s="54"/>
    </row>
    <row r="85" spans="1:64" customFormat="1" ht="26.25" customHeight="1" x14ac:dyDescent="0.25">
      <c r="A85" s="105"/>
      <c r="B85" s="116" t="s">
        <v>269</v>
      </c>
      <c r="C85" s="140" t="s">
        <v>100</v>
      </c>
      <c r="D85" s="167">
        <v>700</v>
      </c>
      <c r="E85" s="245">
        <v>35000000</v>
      </c>
      <c r="F85" s="146" t="s">
        <v>106</v>
      </c>
      <c r="G85" s="161">
        <f>IFERROR(E85/$J$8,0)</f>
        <v>0</v>
      </c>
      <c r="H85" s="149"/>
      <c r="I85" s="149"/>
      <c r="J85" s="55" t="s">
        <v>0</v>
      </c>
      <c r="K85" s="56"/>
      <c r="L85" s="150" t="str">
        <f t="shared" si="71"/>
        <v/>
      </c>
      <c r="M85" s="56"/>
      <c r="N85" s="150" t="str">
        <f t="shared" si="71"/>
        <v/>
      </c>
      <c r="O85" s="56"/>
      <c r="P85" s="150" t="str">
        <f t="shared" si="71"/>
        <v/>
      </c>
      <c r="Q85" s="57"/>
      <c r="R85" s="150" t="str">
        <f t="shared" si="71"/>
        <v/>
      </c>
      <c r="S85" s="56"/>
      <c r="T85" s="150" t="str">
        <f t="shared" si="71"/>
        <v/>
      </c>
      <c r="U85" s="56"/>
      <c r="V85" s="150" t="str">
        <f t="shared" si="71"/>
        <v/>
      </c>
      <c r="W85" s="56"/>
      <c r="X85" s="150" t="str">
        <f t="shared" si="71"/>
        <v/>
      </c>
      <c r="Y85" s="57"/>
      <c r="Z85" s="150" t="str">
        <f t="shared" si="71"/>
        <v/>
      </c>
      <c r="AA85" s="56"/>
      <c r="AB85" s="150" t="str">
        <f t="shared" si="72"/>
        <v/>
      </c>
      <c r="AC85" s="56"/>
      <c r="AD85" s="150" t="str">
        <f t="shared" si="73"/>
        <v/>
      </c>
      <c r="AE85" s="57"/>
      <c r="AF85" s="150" t="str">
        <f t="shared" si="74"/>
        <v/>
      </c>
      <c r="AG85" s="57"/>
      <c r="AH85" s="150" t="str">
        <f t="shared" si="75"/>
        <v/>
      </c>
      <c r="AI85" s="58">
        <f t="shared" si="40"/>
        <v>0</v>
      </c>
      <c r="AJ85" s="151" t="str">
        <f t="shared" ref="AJ85" si="105">IF(AI86=0,"",IF(ISERROR(AI86/AI85),"Introduzca Meta",+AI86/AI85))</f>
        <v/>
      </c>
      <c r="AK85" s="153" t="str">
        <f t="shared" ref="AK85" si="106">IF(AI85=0," ",IF(AI85=AI86,0,3))</f>
        <v xml:space="preserve"> </v>
      </c>
      <c r="AL85" s="155">
        <f t="shared" si="43"/>
        <v>0</v>
      </c>
      <c r="AM85" s="140"/>
      <c r="AN85" s="156"/>
      <c r="AO85" s="157">
        <f t="shared" si="44"/>
        <v>35000000</v>
      </c>
      <c r="AP85" s="186"/>
      <c r="AQ85" s="162"/>
      <c r="AR85" s="69"/>
      <c r="AS85" s="54"/>
      <c r="AT85" s="54"/>
      <c r="AU85" s="54"/>
      <c r="AV85" s="54"/>
      <c r="AW85" s="54"/>
      <c r="AX85" s="54"/>
      <c r="AY85" s="54"/>
      <c r="AZ85" s="54"/>
      <c r="BA85" s="54"/>
      <c r="BB85" s="54"/>
      <c r="BC85" s="54"/>
      <c r="BD85" s="54"/>
      <c r="BE85" s="54"/>
      <c r="BF85" s="54"/>
      <c r="BG85" s="54"/>
      <c r="BH85" s="54"/>
      <c r="BI85" s="54"/>
      <c r="BJ85" s="54"/>
      <c r="BK85" s="54"/>
      <c r="BL85" s="54"/>
    </row>
    <row r="86" spans="1:64" customFormat="1" ht="26.25" customHeight="1" x14ac:dyDescent="0.25">
      <c r="A86" s="105"/>
      <c r="B86" s="116"/>
      <c r="C86" s="178"/>
      <c r="D86" s="195"/>
      <c r="E86" s="246"/>
      <c r="F86" s="180"/>
      <c r="G86" s="181"/>
      <c r="H86" s="182"/>
      <c r="I86" s="182"/>
      <c r="J86" s="59" t="s">
        <v>1</v>
      </c>
      <c r="K86" s="60"/>
      <c r="L86" s="176"/>
      <c r="M86" s="60">
        <v>0</v>
      </c>
      <c r="N86" s="176"/>
      <c r="O86" s="60"/>
      <c r="P86" s="176"/>
      <c r="Q86" s="61">
        <v>0</v>
      </c>
      <c r="R86" s="176"/>
      <c r="S86" s="61">
        <v>0</v>
      </c>
      <c r="T86" s="176"/>
      <c r="U86" s="60">
        <v>0</v>
      </c>
      <c r="V86" s="176"/>
      <c r="W86" s="60">
        <v>0</v>
      </c>
      <c r="X86" s="176"/>
      <c r="Y86" s="60">
        <v>0</v>
      </c>
      <c r="Z86" s="176"/>
      <c r="AA86" s="61">
        <v>0</v>
      </c>
      <c r="AB86" s="176"/>
      <c r="AC86" s="61">
        <v>0</v>
      </c>
      <c r="AD86" s="176"/>
      <c r="AE86" s="61">
        <v>0</v>
      </c>
      <c r="AF86" s="176"/>
      <c r="AG86" s="61">
        <v>0</v>
      </c>
      <c r="AH86" s="176"/>
      <c r="AI86" s="58">
        <f t="shared" si="40"/>
        <v>0</v>
      </c>
      <c r="AJ86" s="152"/>
      <c r="AK86" s="154"/>
      <c r="AL86" s="155"/>
      <c r="AM86" s="178"/>
      <c r="AN86" s="185"/>
      <c r="AO86" s="157"/>
      <c r="AP86" s="141"/>
      <c r="AQ86" s="187"/>
      <c r="AR86" s="68"/>
      <c r="AS86" s="54"/>
      <c r="AT86" s="54"/>
      <c r="AU86" s="54"/>
      <c r="AV86" s="54"/>
      <c r="AW86" s="54"/>
      <c r="AX86" s="54"/>
      <c r="AY86" s="54"/>
      <c r="AZ86" s="54"/>
      <c r="BA86" s="54"/>
      <c r="BB86" s="54"/>
      <c r="BC86" s="54"/>
      <c r="BD86" s="54"/>
      <c r="BE86" s="54"/>
      <c r="BF86" s="54"/>
      <c r="BG86" s="54"/>
      <c r="BH86" s="54"/>
      <c r="BI86" s="54"/>
      <c r="BJ86" s="54"/>
      <c r="BK86" s="54"/>
      <c r="BL86" s="54"/>
    </row>
    <row r="87" spans="1:64" customFormat="1" ht="26.25" customHeight="1" x14ac:dyDescent="0.25">
      <c r="A87" s="105"/>
      <c r="B87" s="116" t="s">
        <v>270</v>
      </c>
      <c r="C87" s="140" t="s">
        <v>100</v>
      </c>
      <c r="D87" s="142">
        <v>180</v>
      </c>
      <c r="E87" s="144">
        <v>6300000</v>
      </c>
      <c r="F87" s="146" t="s">
        <v>106</v>
      </c>
      <c r="G87" s="161">
        <f>IFERROR(E87/$J$8,0)</f>
        <v>0</v>
      </c>
      <c r="H87" s="149"/>
      <c r="I87" s="149"/>
      <c r="J87" s="55" t="s">
        <v>0</v>
      </c>
      <c r="K87" s="56"/>
      <c r="L87" s="150" t="str">
        <f t="shared" si="71"/>
        <v/>
      </c>
      <c r="M87" s="56"/>
      <c r="N87" s="150" t="str">
        <f t="shared" si="71"/>
        <v/>
      </c>
      <c r="O87" s="56"/>
      <c r="P87" s="150" t="str">
        <f t="shared" si="71"/>
        <v/>
      </c>
      <c r="Q87" s="57"/>
      <c r="R87" s="150" t="str">
        <f t="shared" si="71"/>
        <v/>
      </c>
      <c r="S87" s="56"/>
      <c r="T87" s="150" t="str">
        <f t="shared" si="71"/>
        <v/>
      </c>
      <c r="U87" s="56"/>
      <c r="V87" s="150" t="str">
        <f t="shared" si="71"/>
        <v/>
      </c>
      <c r="W87" s="56"/>
      <c r="X87" s="150" t="str">
        <f t="shared" si="71"/>
        <v/>
      </c>
      <c r="Y87" s="57"/>
      <c r="Z87" s="150" t="str">
        <f t="shared" si="71"/>
        <v/>
      </c>
      <c r="AA87" s="56"/>
      <c r="AB87" s="150" t="str">
        <f t="shared" si="72"/>
        <v/>
      </c>
      <c r="AC87" s="56"/>
      <c r="AD87" s="150" t="str">
        <f t="shared" si="73"/>
        <v/>
      </c>
      <c r="AE87" s="56"/>
      <c r="AF87" s="150" t="str">
        <f t="shared" si="74"/>
        <v/>
      </c>
      <c r="AG87" s="57"/>
      <c r="AH87" s="150" t="str">
        <f t="shared" si="75"/>
        <v/>
      </c>
      <c r="AI87" s="58">
        <f t="shared" si="40"/>
        <v>0</v>
      </c>
      <c r="AJ87" s="151" t="str">
        <f t="shared" ref="AJ87" si="107">IF(AI88=0,"",IF(ISERROR(AI88/AI87),"Introduzca Meta",+AI88/AI87))</f>
        <v/>
      </c>
      <c r="AK87" s="153" t="str">
        <f t="shared" ref="AK87" si="108">IF(AI87=0," ",IF(AI87=AI88,0,3))</f>
        <v xml:space="preserve"> </v>
      </c>
      <c r="AL87" s="155">
        <f t="shared" si="43"/>
        <v>0</v>
      </c>
      <c r="AM87" s="140"/>
      <c r="AN87" s="156"/>
      <c r="AO87" s="157">
        <f t="shared" si="44"/>
        <v>6300000</v>
      </c>
      <c r="AP87" s="186"/>
      <c r="AQ87" s="162"/>
      <c r="AR87" s="69"/>
      <c r="AS87" s="54"/>
      <c r="AT87" s="54"/>
      <c r="AU87" s="54"/>
      <c r="AV87" s="54"/>
      <c r="AW87" s="54"/>
      <c r="AX87" s="54"/>
      <c r="AY87" s="54"/>
      <c r="AZ87" s="54"/>
      <c r="BA87" s="54"/>
      <c r="BB87" s="54"/>
      <c r="BC87" s="54"/>
      <c r="BD87" s="54"/>
      <c r="BE87" s="54"/>
      <c r="BF87" s="54"/>
      <c r="BG87" s="54"/>
      <c r="BH87" s="54"/>
      <c r="BI87" s="54"/>
      <c r="BJ87" s="54"/>
      <c r="BK87" s="54"/>
      <c r="BL87" s="54"/>
    </row>
    <row r="88" spans="1:64" customFormat="1" ht="26.25" customHeight="1" x14ac:dyDescent="0.25">
      <c r="A88" s="105"/>
      <c r="B88" s="116"/>
      <c r="C88" s="178"/>
      <c r="D88" s="177"/>
      <c r="E88" s="179"/>
      <c r="F88" s="180"/>
      <c r="G88" s="181"/>
      <c r="H88" s="182"/>
      <c r="I88" s="182"/>
      <c r="J88" s="59" t="s">
        <v>1</v>
      </c>
      <c r="K88" s="60"/>
      <c r="L88" s="176"/>
      <c r="M88" s="60">
        <v>0</v>
      </c>
      <c r="N88" s="176"/>
      <c r="O88" s="60"/>
      <c r="P88" s="176"/>
      <c r="Q88" s="61">
        <v>0</v>
      </c>
      <c r="R88" s="176"/>
      <c r="S88" s="61">
        <v>0</v>
      </c>
      <c r="T88" s="176"/>
      <c r="U88" s="60">
        <v>0</v>
      </c>
      <c r="V88" s="176"/>
      <c r="W88" s="60">
        <v>0</v>
      </c>
      <c r="X88" s="176"/>
      <c r="Y88" s="60">
        <v>0</v>
      </c>
      <c r="Z88" s="176"/>
      <c r="AA88" s="61">
        <v>0</v>
      </c>
      <c r="AB88" s="176"/>
      <c r="AC88" s="61">
        <v>0</v>
      </c>
      <c r="AD88" s="176"/>
      <c r="AE88" s="61">
        <v>0</v>
      </c>
      <c r="AF88" s="176"/>
      <c r="AG88" s="61">
        <v>0</v>
      </c>
      <c r="AH88" s="176"/>
      <c r="AI88" s="58">
        <f t="shared" si="40"/>
        <v>0</v>
      </c>
      <c r="AJ88" s="152"/>
      <c r="AK88" s="154"/>
      <c r="AL88" s="155"/>
      <c r="AM88" s="178"/>
      <c r="AN88" s="185"/>
      <c r="AO88" s="157"/>
      <c r="AP88" s="141"/>
      <c r="AQ88" s="187"/>
      <c r="AR88" s="68"/>
      <c r="AS88" s="54"/>
      <c r="AT88" s="54"/>
      <c r="AU88" s="54"/>
      <c r="AV88" s="54"/>
      <c r="AW88" s="54"/>
      <c r="AX88" s="54"/>
      <c r="AY88" s="54"/>
      <c r="AZ88" s="54"/>
      <c r="BA88" s="54"/>
      <c r="BB88" s="54"/>
      <c r="BC88" s="54"/>
      <c r="BD88" s="54"/>
      <c r="BE88" s="54"/>
      <c r="BF88" s="54"/>
      <c r="BG88" s="54"/>
      <c r="BH88" s="54"/>
      <c r="BI88" s="54"/>
      <c r="BJ88" s="54"/>
      <c r="BK88" s="54"/>
      <c r="BL88" s="54"/>
    </row>
    <row r="89" spans="1:64" customFormat="1" ht="26.25" customHeight="1" x14ac:dyDescent="0.25">
      <c r="A89" s="105"/>
      <c r="B89" s="116" t="s">
        <v>271</v>
      </c>
      <c r="C89" s="140" t="s">
        <v>100</v>
      </c>
      <c r="D89" s="167">
        <v>430</v>
      </c>
      <c r="E89" s="144">
        <v>12040000</v>
      </c>
      <c r="F89" s="146" t="s">
        <v>106</v>
      </c>
      <c r="G89" s="161">
        <f>IFERROR(E89/$J$8,0)</f>
        <v>0</v>
      </c>
      <c r="H89" s="149"/>
      <c r="I89" s="149"/>
      <c r="J89" s="55" t="s">
        <v>0</v>
      </c>
      <c r="K89" s="56"/>
      <c r="L89" s="150" t="str">
        <f t="shared" si="71"/>
        <v/>
      </c>
      <c r="M89" s="56"/>
      <c r="N89" s="150" t="str">
        <f t="shared" si="71"/>
        <v/>
      </c>
      <c r="O89" s="56"/>
      <c r="P89" s="150" t="str">
        <f t="shared" si="71"/>
        <v/>
      </c>
      <c r="Q89" s="57"/>
      <c r="R89" s="150" t="str">
        <f t="shared" si="71"/>
        <v/>
      </c>
      <c r="S89" s="56"/>
      <c r="T89" s="150" t="str">
        <f t="shared" si="71"/>
        <v/>
      </c>
      <c r="U89" s="56"/>
      <c r="V89" s="150" t="str">
        <f t="shared" si="71"/>
        <v/>
      </c>
      <c r="W89" s="56"/>
      <c r="X89" s="150" t="str">
        <f t="shared" si="71"/>
        <v/>
      </c>
      <c r="Y89" s="57"/>
      <c r="Z89" s="150" t="str">
        <f t="shared" si="71"/>
        <v/>
      </c>
      <c r="AA89" s="56"/>
      <c r="AB89" s="150" t="str">
        <f t="shared" si="72"/>
        <v/>
      </c>
      <c r="AC89" s="56"/>
      <c r="AD89" s="150" t="str">
        <f t="shared" si="73"/>
        <v/>
      </c>
      <c r="AE89" s="57"/>
      <c r="AF89" s="150" t="str">
        <f t="shared" si="74"/>
        <v/>
      </c>
      <c r="AG89" s="57"/>
      <c r="AH89" s="150" t="str">
        <f t="shared" si="75"/>
        <v/>
      </c>
      <c r="AI89" s="58">
        <f t="shared" ref="AI89:AI104" si="109">K89+M89+O89+Q89+S89+U89+W89+Y89+AA89+AC89+AE89+AG89</f>
        <v>0</v>
      </c>
      <c r="AJ89" s="151" t="str">
        <f t="shared" ref="AJ89" si="110">IF(AI90=0,"",IF(ISERROR(AI90/AI89),"Introduzca Meta",+AI90/AI89))</f>
        <v/>
      </c>
      <c r="AK89" s="153" t="str">
        <f t="shared" ref="AK89" si="111">IF(AI89=0," ",IF(AI89=AI90,0,3))</f>
        <v xml:space="preserve"> </v>
      </c>
      <c r="AL89" s="155">
        <f t="shared" ref="AL89" si="112">IFERROR((AJ89*G89)/100%,0)</f>
        <v>0</v>
      </c>
      <c r="AM89" s="140"/>
      <c r="AN89" s="156"/>
      <c r="AO89" s="157">
        <f t="shared" ref="AO89" si="113">IFERROR(E89-AN89," ")</f>
        <v>12040000</v>
      </c>
      <c r="AP89" s="186"/>
      <c r="AQ89" s="162"/>
      <c r="AR89" s="69"/>
      <c r="AS89" s="54"/>
      <c r="AT89" s="54"/>
      <c r="AU89" s="54"/>
      <c r="AV89" s="54"/>
      <c r="AW89" s="54"/>
      <c r="AX89" s="54"/>
      <c r="AY89" s="54"/>
      <c r="AZ89" s="54"/>
      <c r="BA89" s="54"/>
      <c r="BB89" s="54"/>
      <c r="BC89" s="54"/>
      <c r="BD89" s="54"/>
      <c r="BE89" s="54"/>
      <c r="BF89" s="54"/>
      <c r="BG89" s="54"/>
      <c r="BH89" s="54"/>
      <c r="BI89" s="54"/>
      <c r="BJ89" s="54"/>
      <c r="BK89" s="54"/>
      <c r="BL89" s="54"/>
    </row>
    <row r="90" spans="1:64" customFormat="1" ht="26.25" customHeight="1" x14ac:dyDescent="0.25">
      <c r="A90" s="105"/>
      <c r="B90" s="116"/>
      <c r="C90" s="178"/>
      <c r="D90" s="195"/>
      <c r="E90" s="179"/>
      <c r="F90" s="180"/>
      <c r="G90" s="181"/>
      <c r="H90" s="182"/>
      <c r="I90" s="182"/>
      <c r="J90" s="59" t="s">
        <v>1</v>
      </c>
      <c r="K90" s="60"/>
      <c r="L90" s="176"/>
      <c r="M90" s="60">
        <v>0</v>
      </c>
      <c r="N90" s="176"/>
      <c r="O90" s="60"/>
      <c r="P90" s="176"/>
      <c r="Q90" s="61">
        <v>0</v>
      </c>
      <c r="R90" s="176"/>
      <c r="S90" s="61">
        <v>0</v>
      </c>
      <c r="T90" s="176"/>
      <c r="U90" s="60">
        <v>0</v>
      </c>
      <c r="V90" s="176"/>
      <c r="W90" s="60">
        <v>0</v>
      </c>
      <c r="X90" s="176"/>
      <c r="Y90" s="60">
        <v>0</v>
      </c>
      <c r="Z90" s="176"/>
      <c r="AA90" s="61">
        <v>0</v>
      </c>
      <c r="AB90" s="176"/>
      <c r="AC90" s="61">
        <v>0</v>
      </c>
      <c r="AD90" s="176"/>
      <c r="AE90" s="61">
        <v>0</v>
      </c>
      <c r="AF90" s="176"/>
      <c r="AG90" s="61">
        <v>0</v>
      </c>
      <c r="AH90" s="176"/>
      <c r="AI90" s="58">
        <f t="shared" si="109"/>
        <v>0</v>
      </c>
      <c r="AJ90" s="152"/>
      <c r="AK90" s="154"/>
      <c r="AL90" s="155"/>
      <c r="AM90" s="178"/>
      <c r="AN90" s="185"/>
      <c r="AO90" s="157"/>
      <c r="AP90" s="141"/>
      <c r="AQ90" s="187"/>
      <c r="AR90" s="68"/>
      <c r="AS90" s="54"/>
      <c r="AT90" s="54"/>
      <c r="AU90" s="54"/>
      <c r="AV90" s="54"/>
      <c r="AW90" s="54"/>
      <c r="AX90" s="54"/>
      <c r="AY90" s="54"/>
      <c r="AZ90" s="54"/>
      <c r="BA90" s="54"/>
      <c r="BB90" s="54"/>
      <c r="BC90" s="54"/>
      <c r="BD90" s="54"/>
      <c r="BE90" s="54"/>
      <c r="BF90" s="54"/>
      <c r="BG90" s="54"/>
      <c r="BH90" s="54"/>
      <c r="BI90" s="54"/>
      <c r="BJ90" s="54"/>
      <c r="BK90" s="54"/>
      <c r="BL90" s="54"/>
    </row>
    <row r="91" spans="1:64" customFormat="1" ht="26.25" customHeight="1" x14ac:dyDescent="0.25">
      <c r="A91" s="105"/>
      <c r="B91" s="116" t="s">
        <v>272</v>
      </c>
      <c r="C91" s="140" t="s">
        <v>100</v>
      </c>
      <c r="D91" s="167">
        <v>230</v>
      </c>
      <c r="E91" s="329">
        <v>5520000</v>
      </c>
      <c r="F91" s="146" t="s">
        <v>106</v>
      </c>
      <c r="G91" s="147">
        <f>IFERROR(E91/$J$8,0)</f>
        <v>0</v>
      </c>
      <c r="H91" s="149"/>
      <c r="I91" s="149"/>
      <c r="J91" s="55" t="s">
        <v>0</v>
      </c>
      <c r="K91" s="56"/>
      <c r="L91" s="150" t="str">
        <f t="shared" si="71"/>
        <v/>
      </c>
      <c r="M91" s="56"/>
      <c r="N91" s="150" t="str">
        <f t="shared" si="71"/>
        <v/>
      </c>
      <c r="O91" s="56"/>
      <c r="P91" s="150" t="str">
        <f t="shared" si="71"/>
        <v/>
      </c>
      <c r="Q91" s="57"/>
      <c r="R91" s="150" t="str">
        <f t="shared" si="71"/>
        <v/>
      </c>
      <c r="S91" s="56"/>
      <c r="T91" s="150" t="str">
        <f t="shared" si="71"/>
        <v/>
      </c>
      <c r="U91" s="56"/>
      <c r="V91" s="150" t="str">
        <f t="shared" si="71"/>
        <v/>
      </c>
      <c r="W91" s="56"/>
      <c r="X91" s="150" t="str">
        <f t="shared" si="71"/>
        <v/>
      </c>
      <c r="Y91" s="57"/>
      <c r="Z91" s="150" t="str">
        <f t="shared" si="71"/>
        <v/>
      </c>
      <c r="AA91" s="56"/>
      <c r="AB91" s="150" t="str">
        <f t="shared" si="72"/>
        <v/>
      </c>
      <c r="AC91" s="56"/>
      <c r="AD91" s="150" t="str">
        <f t="shared" si="73"/>
        <v/>
      </c>
      <c r="AE91" s="56"/>
      <c r="AF91" s="150" t="str">
        <f t="shared" si="74"/>
        <v/>
      </c>
      <c r="AG91" s="57"/>
      <c r="AH91" s="150" t="str">
        <f t="shared" si="75"/>
        <v/>
      </c>
      <c r="AI91" s="58">
        <f t="shared" si="109"/>
        <v>0</v>
      </c>
      <c r="AJ91" s="151" t="str">
        <f t="shared" ref="AJ91" si="114">IF(AI92=0,"",IF(ISERROR(AI92/AI91),"Introduzca Meta",+AI92/AI91))</f>
        <v/>
      </c>
      <c r="AK91" s="153" t="str">
        <f t="shared" ref="AK91" si="115">IF(AI91=0," ",IF(AI91=AI92,0,3))</f>
        <v xml:space="preserve"> </v>
      </c>
      <c r="AL91" s="155">
        <f t="shared" ref="AL91" si="116">IFERROR((AJ91*G91)/100%,0)</f>
        <v>0</v>
      </c>
      <c r="AM91" s="140"/>
      <c r="AN91" s="156"/>
      <c r="AO91" s="157">
        <f t="shared" ref="AO91" si="117">IFERROR(E91-AN91," ")</f>
        <v>5520000</v>
      </c>
      <c r="AP91" s="186"/>
      <c r="AQ91" s="160"/>
      <c r="AR91" s="69"/>
      <c r="AS91" s="54"/>
      <c r="AT91" s="54"/>
      <c r="AU91" s="54"/>
      <c r="AV91" s="54"/>
      <c r="AW91" s="54"/>
      <c r="AX91" s="54"/>
      <c r="AY91" s="54"/>
      <c r="AZ91" s="54"/>
      <c r="BA91" s="54"/>
      <c r="BB91" s="54"/>
      <c r="BC91" s="54"/>
      <c r="BD91" s="54"/>
      <c r="BE91" s="54"/>
      <c r="BF91" s="54"/>
      <c r="BG91" s="54"/>
      <c r="BH91" s="54"/>
      <c r="BI91" s="54"/>
      <c r="BJ91" s="54"/>
      <c r="BK91" s="54"/>
      <c r="BL91" s="54"/>
    </row>
    <row r="92" spans="1:64" customFormat="1" ht="26.25" customHeight="1" x14ac:dyDescent="0.25">
      <c r="A92" s="105"/>
      <c r="B92" s="116"/>
      <c r="C92" s="178"/>
      <c r="D92" s="143"/>
      <c r="E92" s="330"/>
      <c r="F92" s="141"/>
      <c r="G92" s="148"/>
      <c r="H92" s="182"/>
      <c r="I92" s="182"/>
      <c r="J92" s="59" t="s">
        <v>1</v>
      </c>
      <c r="K92" s="60"/>
      <c r="L92" s="176"/>
      <c r="M92" s="60"/>
      <c r="N92" s="176"/>
      <c r="O92" s="60"/>
      <c r="P92" s="176"/>
      <c r="Q92" s="61"/>
      <c r="R92" s="176"/>
      <c r="S92" s="61">
        <v>0</v>
      </c>
      <c r="T92" s="176"/>
      <c r="U92" s="60"/>
      <c r="V92" s="176"/>
      <c r="W92" s="60">
        <v>0</v>
      </c>
      <c r="X92" s="176"/>
      <c r="Y92" s="60">
        <v>0</v>
      </c>
      <c r="Z92" s="176"/>
      <c r="AA92" s="61">
        <v>0</v>
      </c>
      <c r="AB92" s="176"/>
      <c r="AC92" s="61">
        <v>0</v>
      </c>
      <c r="AD92" s="176"/>
      <c r="AE92" s="61">
        <v>0</v>
      </c>
      <c r="AF92" s="176"/>
      <c r="AG92" s="61">
        <v>0</v>
      </c>
      <c r="AH92" s="176"/>
      <c r="AI92" s="58">
        <f t="shared" si="109"/>
        <v>0</v>
      </c>
      <c r="AJ92" s="152"/>
      <c r="AK92" s="154"/>
      <c r="AL92" s="155"/>
      <c r="AM92" s="141"/>
      <c r="AN92" s="141"/>
      <c r="AO92" s="157"/>
      <c r="AP92" s="141"/>
      <c r="AQ92" s="141"/>
      <c r="AR92" s="68"/>
      <c r="AS92" s="54"/>
      <c r="AT92" s="54"/>
      <c r="AU92" s="54"/>
      <c r="AV92" s="54"/>
      <c r="AW92" s="54"/>
      <c r="AX92" s="54"/>
      <c r="AY92" s="54"/>
      <c r="AZ92" s="54"/>
      <c r="BA92" s="54"/>
      <c r="BB92" s="54"/>
      <c r="BC92" s="54"/>
      <c r="BD92" s="54"/>
      <c r="BE92" s="54"/>
      <c r="BF92" s="54"/>
      <c r="BG92" s="54"/>
      <c r="BH92" s="54"/>
      <c r="BI92" s="54"/>
      <c r="BJ92" s="54"/>
      <c r="BK92" s="54"/>
      <c r="BL92" s="54"/>
    </row>
    <row r="93" spans="1:64" customFormat="1" ht="26.25" customHeight="1" x14ac:dyDescent="0.25">
      <c r="A93" s="108"/>
      <c r="B93" s="116" t="s">
        <v>273</v>
      </c>
      <c r="C93" s="140" t="s">
        <v>100</v>
      </c>
      <c r="D93" s="167">
        <v>3</v>
      </c>
      <c r="E93" s="144">
        <v>4500000</v>
      </c>
      <c r="F93" s="146" t="s">
        <v>106</v>
      </c>
      <c r="G93" s="147">
        <f>IFERROR(E93/$J$8,0)</f>
        <v>0</v>
      </c>
      <c r="H93" s="149"/>
      <c r="I93" s="149"/>
      <c r="J93" s="55" t="s">
        <v>0</v>
      </c>
      <c r="K93" s="56"/>
      <c r="L93" s="150" t="str">
        <f t="shared" si="71"/>
        <v/>
      </c>
      <c r="M93" s="56"/>
      <c r="N93" s="150" t="str">
        <f t="shared" si="71"/>
        <v/>
      </c>
      <c r="O93" s="56"/>
      <c r="P93" s="150" t="str">
        <f t="shared" si="71"/>
        <v/>
      </c>
      <c r="Q93" s="57"/>
      <c r="R93" s="150" t="str">
        <f t="shared" si="71"/>
        <v/>
      </c>
      <c r="S93" s="56"/>
      <c r="T93" s="150" t="str">
        <f t="shared" si="71"/>
        <v/>
      </c>
      <c r="U93" s="56"/>
      <c r="V93" s="150" t="str">
        <f t="shared" si="71"/>
        <v/>
      </c>
      <c r="W93" s="56"/>
      <c r="X93" s="150" t="str">
        <f t="shared" si="71"/>
        <v/>
      </c>
      <c r="Y93" s="57"/>
      <c r="Z93" s="150" t="str">
        <f t="shared" si="71"/>
        <v/>
      </c>
      <c r="AA93" s="56"/>
      <c r="AB93" s="150" t="str">
        <f t="shared" si="72"/>
        <v/>
      </c>
      <c r="AC93" s="56"/>
      <c r="AD93" s="150" t="str">
        <f t="shared" si="73"/>
        <v/>
      </c>
      <c r="AE93" s="56"/>
      <c r="AF93" s="150" t="str">
        <f t="shared" si="74"/>
        <v/>
      </c>
      <c r="AG93" s="57"/>
      <c r="AH93" s="150" t="str">
        <f t="shared" si="75"/>
        <v/>
      </c>
      <c r="AI93" s="58">
        <f t="shared" si="109"/>
        <v>0</v>
      </c>
      <c r="AJ93" s="151" t="str">
        <f t="shared" ref="AJ93" si="118">IF(AI94=0,"",IF(ISERROR(AI94/AI93),"Introduzca Meta",+AI94/AI93))</f>
        <v/>
      </c>
      <c r="AK93" s="153" t="str">
        <f t="shared" ref="AK93" si="119">IF(AI93=0," ",IF(AI93=AI94,0,3))</f>
        <v xml:space="preserve"> </v>
      </c>
      <c r="AL93" s="155">
        <f t="shared" ref="AL93" si="120">IFERROR((AJ93*G93)/100%,0)</f>
        <v>0</v>
      </c>
      <c r="AM93" s="140"/>
      <c r="AN93" s="156"/>
      <c r="AO93" s="157">
        <f t="shared" ref="AO93" si="121">IFERROR(E93-AN93," ")</f>
        <v>4500000</v>
      </c>
      <c r="AP93" s="186"/>
      <c r="AQ93" s="160"/>
      <c r="AR93" s="69"/>
      <c r="AS93" s="54"/>
      <c r="AT93" s="54"/>
      <c r="AU93" s="54"/>
      <c r="AV93" s="54"/>
      <c r="AW93" s="54"/>
      <c r="AX93" s="54"/>
      <c r="AY93" s="54"/>
      <c r="AZ93" s="54"/>
      <c r="BA93" s="54"/>
      <c r="BB93" s="54"/>
      <c r="BC93" s="54"/>
      <c r="BD93" s="54"/>
      <c r="BE93" s="54"/>
      <c r="BF93" s="54"/>
      <c r="BG93" s="54"/>
      <c r="BH93" s="54"/>
      <c r="BI93" s="54"/>
      <c r="BJ93" s="54"/>
      <c r="BK93" s="54"/>
      <c r="BL93" s="54"/>
    </row>
    <row r="94" spans="1:64" customFormat="1" ht="26.25" customHeight="1" x14ac:dyDescent="0.25">
      <c r="A94" s="108"/>
      <c r="B94" s="116"/>
      <c r="C94" s="178"/>
      <c r="D94" s="143"/>
      <c r="E94" s="179"/>
      <c r="F94" s="141"/>
      <c r="G94" s="148"/>
      <c r="H94" s="182"/>
      <c r="I94" s="182"/>
      <c r="J94" s="59" t="s">
        <v>1</v>
      </c>
      <c r="K94" s="60"/>
      <c r="L94" s="176"/>
      <c r="M94" s="60">
        <v>0</v>
      </c>
      <c r="N94" s="176"/>
      <c r="O94" s="60"/>
      <c r="P94" s="176"/>
      <c r="Q94" s="61">
        <v>0</v>
      </c>
      <c r="R94" s="176"/>
      <c r="S94" s="61">
        <v>0</v>
      </c>
      <c r="T94" s="176"/>
      <c r="U94" s="60">
        <v>0</v>
      </c>
      <c r="V94" s="176"/>
      <c r="W94" s="60">
        <v>0</v>
      </c>
      <c r="X94" s="176"/>
      <c r="Y94" s="60">
        <v>0</v>
      </c>
      <c r="Z94" s="176"/>
      <c r="AA94" s="61">
        <v>0</v>
      </c>
      <c r="AB94" s="176"/>
      <c r="AC94" s="61">
        <v>0</v>
      </c>
      <c r="AD94" s="176"/>
      <c r="AE94" s="61">
        <v>0</v>
      </c>
      <c r="AF94" s="176"/>
      <c r="AG94" s="61">
        <v>0</v>
      </c>
      <c r="AH94" s="176"/>
      <c r="AI94" s="58">
        <f t="shared" si="109"/>
        <v>0</v>
      </c>
      <c r="AJ94" s="152"/>
      <c r="AK94" s="154"/>
      <c r="AL94" s="155"/>
      <c r="AM94" s="141"/>
      <c r="AN94" s="141"/>
      <c r="AO94" s="157"/>
      <c r="AP94" s="141"/>
      <c r="AQ94" s="141"/>
      <c r="AR94" s="68"/>
      <c r="AS94" s="54"/>
      <c r="AT94" s="54"/>
      <c r="AU94" s="54"/>
      <c r="AV94" s="54"/>
      <c r="AW94" s="54"/>
      <c r="AX94" s="54"/>
      <c r="AY94" s="54"/>
      <c r="AZ94" s="54"/>
      <c r="BA94" s="54"/>
      <c r="BB94" s="54"/>
      <c r="BC94" s="54"/>
      <c r="BD94" s="54"/>
      <c r="BE94" s="54"/>
      <c r="BF94" s="54"/>
      <c r="BG94" s="54"/>
      <c r="BH94" s="54"/>
      <c r="BI94" s="54"/>
      <c r="BJ94" s="54"/>
      <c r="BK94" s="54"/>
      <c r="BL94" s="54"/>
    </row>
    <row r="95" spans="1:64" customFormat="1" ht="26.25" customHeight="1" x14ac:dyDescent="0.25">
      <c r="A95" s="108"/>
      <c r="B95" s="116" t="s">
        <v>274</v>
      </c>
      <c r="C95" s="140" t="s">
        <v>100</v>
      </c>
      <c r="D95" s="167">
        <v>5</v>
      </c>
      <c r="E95" s="144">
        <v>11000000</v>
      </c>
      <c r="F95" s="146" t="s">
        <v>106</v>
      </c>
      <c r="G95" s="147">
        <f>IFERROR(E95/$J$8,0)</f>
        <v>0</v>
      </c>
      <c r="H95" s="149"/>
      <c r="I95" s="149"/>
      <c r="J95" s="55" t="s">
        <v>0</v>
      </c>
      <c r="K95" s="56"/>
      <c r="L95" s="150" t="str">
        <f t="shared" si="71"/>
        <v/>
      </c>
      <c r="M95" s="56"/>
      <c r="N95" s="150" t="str">
        <f t="shared" si="71"/>
        <v/>
      </c>
      <c r="O95" s="56"/>
      <c r="P95" s="150" t="str">
        <f t="shared" si="71"/>
        <v/>
      </c>
      <c r="Q95" s="57"/>
      <c r="R95" s="150" t="str">
        <f t="shared" si="71"/>
        <v/>
      </c>
      <c r="S95" s="56"/>
      <c r="T95" s="150" t="str">
        <f t="shared" si="71"/>
        <v/>
      </c>
      <c r="U95" s="56"/>
      <c r="V95" s="150" t="str">
        <f t="shared" si="71"/>
        <v/>
      </c>
      <c r="W95" s="56"/>
      <c r="X95" s="150" t="str">
        <f t="shared" si="71"/>
        <v/>
      </c>
      <c r="Y95" s="57"/>
      <c r="Z95" s="150" t="str">
        <f t="shared" si="71"/>
        <v/>
      </c>
      <c r="AA95" s="56"/>
      <c r="AB95" s="150" t="str">
        <f t="shared" si="72"/>
        <v/>
      </c>
      <c r="AC95" s="56"/>
      <c r="AD95" s="150" t="str">
        <f t="shared" si="73"/>
        <v/>
      </c>
      <c r="AE95" s="57"/>
      <c r="AF95" s="150" t="str">
        <f t="shared" si="74"/>
        <v/>
      </c>
      <c r="AG95" s="57"/>
      <c r="AH95" s="150" t="str">
        <f t="shared" si="75"/>
        <v/>
      </c>
      <c r="AI95" s="58">
        <f t="shared" si="109"/>
        <v>0</v>
      </c>
      <c r="AJ95" s="151" t="str">
        <f t="shared" ref="AJ95" si="122">IF(AI96=0,"",IF(ISERROR(AI96/AI95),"Introduzca Meta",+AI96/AI95))</f>
        <v/>
      </c>
      <c r="AK95" s="153" t="str">
        <f t="shared" ref="AK95" si="123">IF(AI95=0," ",IF(AI95=AI96,0,3))</f>
        <v xml:space="preserve"> </v>
      </c>
      <c r="AL95" s="155">
        <f t="shared" ref="AL95" si="124">IFERROR((AJ95*G95)/100%,0)</f>
        <v>0</v>
      </c>
      <c r="AM95" s="140"/>
      <c r="AN95" s="156"/>
      <c r="AO95" s="157">
        <f t="shared" ref="AO95" si="125">IFERROR(E95-AN95," ")</f>
        <v>11000000</v>
      </c>
      <c r="AP95" s="186"/>
      <c r="AQ95" s="160"/>
      <c r="AR95" s="69"/>
      <c r="AS95" s="54"/>
      <c r="AT95" s="54"/>
      <c r="AU95" s="54"/>
      <c r="AV95" s="54"/>
      <c r="AW95" s="54"/>
      <c r="AX95" s="54"/>
      <c r="AY95" s="54"/>
      <c r="AZ95" s="54"/>
      <c r="BA95" s="54"/>
      <c r="BB95" s="54"/>
      <c r="BC95" s="54"/>
      <c r="BD95" s="54"/>
      <c r="BE95" s="54"/>
      <c r="BF95" s="54"/>
      <c r="BG95" s="54"/>
      <c r="BH95" s="54"/>
      <c r="BI95" s="54"/>
      <c r="BJ95" s="54"/>
      <c r="BK95" s="54"/>
      <c r="BL95" s="54"/>
    </row>
    <row r="96" spans="1:64" customFormat="1" ht="26.25" customHeight="1" x14ac:dyDescent="0.25">
      <c r="A96" s="108"/>
      <c r="B96" s="116"/>
      <c r="C96" s="178"/>
      <c r="D96" s="143"/>
      <c r="E96" s="179"/>
      <c r="F96" s="141"/>
      <c r="G96" s="148"/>
      <c r="H96" s="182"/>
      <c r="I96" s="182"/>
      <c r="J96" s="59" t="s">
        <v>1</v>
      </c>
      <c r="K96" s="60"/>
      <c r="L96" s="176"/>
      <c r="M96" s="60">
        <v>0</v>
      </c>
      <c r="N96" s="176"/>
      <c r="O96" s="60"/>
      <c r="P96" s="176"/>
      <c r="Q96" s="61">
        <v>0</v>
      </c>
      <c r="R96" s="176"/>
      <c r="S96" s="61">
        <v>0</v>
      </c>
      <c r="T96" s="176"/>
      <c r="U96" s="60">
        <v>0</v>
      </c>
      <c r="V96" s="176"/>
      <c r="W96" s="60">
        <v>0</v>
      </c>
      <c r="X96" s="176"/>
      <c r="Y96" s="60">
        <v>0</v>
      </c>
      <c r="Z96" s="176"/>
      <c r="AA96" s="61">
        <v>0</v>
      </c>
      <c r="AB96" s="176"/>
      <c r="AC96" s="61">
        <v>0</v>
      </c>
      <c r="AD96" s="176"/>
      <c r="AE96" s="61">
        <v>0</v>
      </c>
      <c r="AF96" s="176"/>
      <c r="AG96" s="61">
        <v>0</v>
      </c>
      <c r="AH96" s="176"/>
      <c r="AI96" s="58">
        <f t="shared" si="109"/>
        <v>0</v>
      </c>
      <c r="AJ96" s="152"/>
      <c r="AK96" s="154"/>
      <c r="AL96" s="155"/>
      <c r="AM96" s="141"/>
      <c r="AN96" s="141"/>
      <c r="AO96" s="157"/>
      <c r="AP96" s="141"/>
      <c r="AQ96" s="141"/>
      <c r="AR96" s="68"/>
      <c r="AS96" s="54"/>
      <c r="AT96" s="54"/>
      <c r="AU96" s="54"/>
      <c r="AV96" s="54"/>
      <c r="AW96" s="54"/>
      <c r="AX96" s="54"/>
      <c r="AY96" s="54"/>
      <c r="AZ96" s="54"/>
      <c r="BA96" s="54"/>
      <c r="BB96" s="54"/>
      <c r="BC96" s="54"/>
      <c r="BD96" s="54"/>
      <c r="BE96" s="54"/>
      <c r="BF96" s="54"/>
      <c r="BG96" s="54"/>
      <c r="BH96" s="54"/>
      <c r="BI96" s="54"/>
      <c r="BJ96" s="54"/>
      <c r="BK96" s="54"/>
      <c r="BL96" s="54"/>
    </row>
    <row r="97" spans="1:64" customFormat="1" ht="26.25" customHeight="1" x14ac:dyDescent="0.25">
      <c r="A97" s="108"/>
      <c r="B97" s="116" t="s">
        <v>275</v>
      </c>
      <c r="C97" s="140" t="s">
        <v>100</v>
      </c>
      <c r="D97" s="142">
        <v>3</v>
      </c>
      <c r="E97" s="144">
        <v>1800000</v>
      </c>
      <c r="F97" s="146" t="s">
        <v>106</v>
      </c>
      <c r="G97" s="147">
        <f>IFERROR(E97/$J$8,0)</f>
        <v>0</v>
      </c>
      <c r="H97" s="149"/>
      <c r="I97" s="149"/>
      <c r="J97" s="55" t="s">
        <v>0</v>
      </c>
      <c r="K97" s="56"/>
      <c r="L97" s="150" t="str">
        <f t="shared" si="71"/>
        <v/>
      </c>
      <c r="M97" s="56"/>
      <c r="N97" s="150" t="str">
        <f t="shared" si="71"/>
        <v/>
      </c>
      <c r="O97" s="56"/>
      <c r="P97" s="150" t="str">
        <f t="shared" si="71"/>
        <v/>
      </c>
      <c r="Q97" s="57"/>
      <c r="R97" s="150" t="str">
        <f t="shared" si="71"/>
        <v/>
      </c>
      <c r="S97" s="56"/>
      <c r="T97" s="150" t="str">
        <f t="shared" si="71"/>
        <v/>
      </c>
      <c r="U97" s="56"/>
      <c r="V97" s="150" t="str">
        <f t="shared" si="71"/>
        <v/>
      </c>
      <c r="W97" s="56"/>
      <c r="X97" s="150" t="str">
        <f t="shared" si="71"/>
        <v/>
      </c>
      <c r="Y97" s="57"/>
      <c r="Z97" s="150" t="str">
        <f t="shared" si="71"/>
        <v/>
      </c>
      <c r="AA97" s="56"/>
      <c r="AB97" s="150" t="str">
        <f t="shared" si="72"/>
        <v/>
      </c>
      <c r="AC97" s="56"/>
      <c r="AD97" s="150" t="str">
        <f t="shared" si="73"/>
        <v/>
      </c>
      <c r="AE97" s="56"/>
      <c r="AF97" s="150" t="str">
        <f t="shared" si="74"/>
        <v/>
      </c>
      <c r="AG97" s="57"/>
      <c r="AH97" s="150" t="str">
        <f t="shared" si="75"/>
        <v/>
      </c>
      <c r="AI97" s="58">
        <f t="shared" si="109"/>
        <v>0</v>
      </c>
      <c r="AJ97" s="151" t="str">
        <f t="shared" ref="AJ97" si="126">IF(AI98=0,"",IF(ISERROR(AI98/AI97),"Introduzca Meta",+AI98/AI97))</f>
        <v/>
      </c>
      <c r="AK97" s="153" t="str">
        <f t="shared" ref="AK97" si="127">IF(AI97=0," ",IF(AI97=AI98,0,3))</f>
        <v xml:space="preserve"> </v>
      </c>
      <c r="AL97" s="155">
        <f t="shared" ref="AL97" si="128">IFERROR((AJ97*G97)/100%,0)</f>
        <v>0</v>
      </c>
      <c r="AM97" s="140"/>
      <c r="AN97" s="156"/>
      <c r="AO97" s="157">
        <f t="shared" ref="AO97" si="129">IFERROR(E97-AN97," ")</f>
        <v>1800000</v>
      </c>
      <c r="AP97" s="186"/>
      <c r="AQ97" s="160"/>
      <c r="AR97" s="69"/>
      <c r="AS97" s="54"/>
      <c r="AT97" s="54"/>
      <c r="AU97" s="54"/>
      <c r="AV97" s="54"/>
      <c r="AW97" s="54"/>
      <c r="AX97" s="54"/>
      <c r="AY97" s="54"/>
      <c r="AZ97" s="54"/>
      <c r="BA97" s="54"/>
      <c r="BB97" s="54"/>
      <c r="BC97" s="54"/>
      <c r="BD97" s="54"/>
      <c r="BE97" s="54"/>
      <c r="BF97" s="54"/>
      <c r="BG97" s="54"/>
      <c r="BH97" s="54"/>
      <c r="BI97" s="54"/>
      <c r="BJ97" s="54"/>
      <c r="BK97" s="54"/>
      <c r="BL97" s="54"/>
    </row>
    <row r="98" spans="1:64" customFormat="1" ht="26.25" customHeight="1" x14ac:dyDescent="0.25">
      <c r="A98" s="108"/>
      <c r="B98" s="116"/>
      <c r="C98" s="178"/>
      <c r="D98" s="143"/>
      <c r="E98" s="179"/>
      <c r="F98" s="141"/>
      <c r="G98" s="148"/>
      <c r="H98" s="141"/>
      <c r="I98" s="141"/>
      <c r="J98" s="59" t="s">
        <v>1</v>
      </c>
      <c r="K98" s="60"/>
      <c r="L98" s="176"/>
      <c r="M98" s="60">
        <v>0</v>
      </c>
      <c r="N98" s="176"/>
      <c r="O98" s="60"/>
      <c r="P98" s="176"/>
      <c r="Q98" s="61">
        <v>0</v>
      </c>
      <c r="R98" s="176"/>
      <c r="S98" s="61">
        <v>0</v>
      </c>
      <c r="T98" s="176"/>
      <c r="U98" s="60">
        <v>0</v>
      </c>
      <c r="V98" s="176"/>
      <c r="W98" s="60">
        <v>0</v>
      </c>
      <c r="X98" s="176"/>
      <c r="Y98" s="60">
        <v>0</v>
      </c>
      <c r="Z98" s="176"/>
      <c r="AA98" s="61">
        <v>0</v>
      </c>
      <c r="AB98" s="176"/>
      <c r="AC98" s="61">
        <v>0</v>
      </c>
      <c r="AD98" s="176"/>
      <c r="AE98" s="61">
        <v>0</v>
      </c>
      <c r="AF98" s="176"/>
      <c r="AG98" s="61">
        <v>0</v>
      </c>
      <c r="AH98" s="176"/>
      <c r="AI98" s="58">
        <f t="shared" si="109"/>
        <v>0</v>
      </c>
      <c r="AJ98" s="152"/>
      <c r="AK98" s="154"/>
      <c r="AL98" s="155"/>
      <c r="AM98" s="141"/>
      <c r="AN98" s="141"/>
      <c r="AO98" s="157"/>
      <c r="AP98" s="141"/>
      <c r="AQ98" s="141"/>
      <c r="AR98" s="68"/>
      <c r="AS98" s="54"/>
      <c r="AT98" s="54"/>
      <c r="AU98" s="54"/>
      <c r="AV98" s="54"/>
      <c r="AW98" s="54"/>
      <c r="AX98" s="54"/>
      <c r="AY98" s="54"/>
      <c r="AZ98" s="54"/>
      <c r="BA98" s="54"/>
      <c r="BB98" s="54"/>
      <c r="BC98" s="54"/>
      <c r="BD98" s="54"/>
      <c r="BE98" s="54"/>
      <c r="BF98" s="54"/>
      <c r="BG98" s="54"/>
      <c r="BH98" s="54"/>
      <c r="BI98" s="54"/>
      <c r="BJ98" s="54"/>
      <c r="BK98" s="54"/>
      <c r="BL98" s="54"/>
    </row>
    <row r="99" spans="1:64" customFormat="1" ht="26.25" customHeight="1" x14ac:dyDescent="0.25">
      <c r="A99" s="108"/>
      <c r="B99" s="116" t="s">
        <v>276</v>
      </c>
      <c r="C99" s="140" t="s">
        <v>100</v>
      </c>
      <c r="D99" s="167">
        <v>5</v>
      </c>
      <c r="E99" s="144">
        <v>1000000</v>
      </c>
      <c r="F99" s="146" t="s">
        <v>106</v>
      </c>
      <c r="G99" s="147">
        <f>IFERROR(E99/$J$8,0)</f>
        <v>0</v>
      </c>
      <c r="H99" s="149"/>
      <c r="I99" s="149"/>
      <c r="J99" s="55" t="s">
        <v>0</v>
      </c>
      <c r="K99" s="56"/>
      <c r="L99" s="150" t="str">
        <f t="shared" si="71"/>
        <v/>
      </c>
      <c r="M99" s="56"/>
      <c r="N99" s="150" t="str">
        <f t="shared" si="71"/>
        <v/>
      </c>
      <c r="O99" s="56"/>
      <c r="P99" s="150" t="str">
        <f t="shared" si="71"/>
        <v/>
      </c>
      <c r="Q99" s="57"/>
      <c r="R99" s="150" t="str">
        <f t="shared" si="71"/>
        <v/>
      </c>
      <c r="S99" s="56"/>
      <c r="T99" s="150" t="str">
        <f t="shared" si="71"/>
        <v/>
      </c>
      <c r="U99" s="56"/>
      <c r="V99" s="150" t="str">
        <f t="shared" si="71"/>
        <v/>
      </c>
      <c r="W99" s="56"/>
      <c r="X99" s="150" t="str">
        <f t="shared" si="71"/>
        <v/>
      </c>
      <c r="Y99" s="57"/>
      <c r="Z99" s="150" t="str">
        <f t="shared" si="71"/>
        <v/>
      </c>
      <c r="AA99" s="56"/>
      <c r="AB99" s="150" t="str">
        <f t="shared" si="72"/>
        <v/>
      </c>
      <c r="AC99" s="56"/>
      <c r="AD99" s="150" t="str">
        <f t="shared" si="73"/>
        <v/>
      </c>
      <c r="AE99" s="56"/>
      <c r="AF99" s="150" t="str">
        <f t="shared" si="74"/>
        <v/>
      </c>
      <c r="AG99" s="57"/>
      <c r="AH99" s="150" t="str">
        <f t="shared" si="75"/>
        <v/>
      </c>
      <c r="AI99" s="58">
        <f t="shared" si="109"/>
        <v>0</v>
      </c>
      <c r="AJ99" s="151" t="str">
        <f t="shared" ref="AJ99" si="130">IF(AI100=0,"",IF(ISERROR(AI100/AI99),"Introduzca Meta",+AI100/AI99))</f>
        <v/>
      </c>
      <c r="AK99" s="153" t="str">
        <f t="shared" ref="AK99" si="131">IF(AI99=0," ",IF(AI99=AI100,0,3))</f>
        <v xml:space="preserve"> </v>
      </c>
      <c r="AL99" s="155">
        <f t="shared" ref="AL99" si="132">IFERROR((AJ99*G99)/100%,0)</f>
        <v>0</v>
      </c>
      <c r="AM99" s="140"/>
      <c r="AN99" s="156"/>
      <c r="AO99" s="157">
        <f t="shared" ref="AO99" si="133">IFERROR(E99-AN99," ")</f>
        <v>1000000</v>
      </c>
      <c r="AP99" s="186"/>
      <c r="AQ99" s="160"/>
      <c r="AR99" s="69"/>
      <c r="AS99" s="54"/>
      <c r="AT99" s="54"/>
      <c r="AU99" s="54"/>
      <c r="AV99" s="54"/>
      <c r="AW99" s="54"/>
      <c r="AX99" s="54"/>
      <c r="AY99" s="54"/>
      <c r="AZ99" s="54"/>
      <c r="BA99" s="54"/>
      <c r="BB99" s="54"/>
      <c r="BC99" s="54"/>
      <c r="BD99" s="54"/>
      <c r="BE99" s="54"/>
      <c r="BF99" s="54"/>
      <c r="BG99" s="54"/>
      <c r="BH99" s="54"/>
      <c r="BI99" s="54"/>
      <c r="BJ99" s="54"/>
      <c r="BK99" s="54"/>
      <c r="BL99" s="54"/>
    </row>
    <row r="100" spans="1:64" customFormat="1" ht="26.25" customHeight="1" x14ac:dyDescent="0.25">
      <c r="A100" s="108"/>
      <c r="B100" s="116"/>
      <c r="C100" s="178"/>
      <c r="D100" s="143"/>
      <c r="E100" s="179"/>
      <c r="F100" s="141"/>
      <c r="G100" s="148"/>
      <c r="H100" s="141"/>
      <c r="I100" s="141"/>
      <c r="J100" s="59" t="s">
        <v>1</v>
      </c>
      <c r="K100" s="60"/>
      <c r="L100" s="176"/>
      <c r="M100" s="60"/>
      <c r="N100" s="176"/>
      <c r="O100" s="60"/>
      <c r="P100" s="176"/>
      <c r="Q100" s="61"/>
      <c r="R100" s="176"/>
      <c r="S100" s="61">
        <v>0</v>
      </c>
      <c r="T100" s="176"/>
      <c r="U100" s="60"/>
      <c r="V100" s="176"/>
      <c r="W100" s="60">
        <v>0</v>
      </c>
      <c r="X100" s="176"/>
      <c r="Y100" s="60">
        <v>0</v>
      </c>
      <c r="Z100" s="176"/>
      <c r="AA100" s="61">
        <v>0</v>
      </c>
      <c r="AB100" s="176"/>
      <c r="AC100" s="61">
        <v>0</v>
      </c>
      <c r="AD100" s="176"/>
      <c r="AE100" s="61">
        <v>0</v>
      </c>
      <c r="AF100" s="176"/>
      <c r="AG100" s="61">
        <v>0</v>
      </c>
      <c r="AH100" s="176"/>
      <c r="AI100" s="58">
        <f t="shared" si="109"/>
        <v>0</v>
      </c>
      <c r="AJ100" s="152"/>
      <c r="AK100" s="154"/>
      <c r="AL100" s="155"/>
      <c r="AM100" s="141"/>
      <c r="AN100" s="141"/>
      <c r="AO100" s="157"/>
      <c r="AP100" s="141"/>
      <c r="AQ100" s="141"/>
      <c r="AR100" s="68"/>
      <c r="AS100" s="54"/>
      <c r="AT100" s="54"/>
      <c r="AU100" s="54"/>
      <c r="AV100" s="54"/>
      <c r="AW100" s="54"/>
      <c r="AX100" s="54"/>
      <c r="AY100" s="54"/>
      <c r="AZ100" s="54"/>
      <c r="BA100" s="54"/>
      <c r="BB100" s="54"/>
      <c r="BC100" s="54"/>
      <c r="BD100" s="54"/>
      <c r="BE100" s="54"/>
      <c r="BF100" s="54"/>
      <c r="BG100" s="54"/>
      <c r="BH100" s="54"/>
      <c r="BI100" s="54"/>
      <c r="BJ100" s="54"/>
      <c r="BK100" s="54"/>
      <c r="BL100" s="54"/>
    </row>
    <row r="101" spans="1:64" customFormat="1" ht="18.75" customHeight="1" x14ac:dyDescent="0.25">
      <c r="A101" s="108"/>
      <c r="B101" s="116" t="s">
        <v>277</v>
      </c>
      <c r="C101" s="140" t="s">
        <v>100</v>
      </c>
      <c r="D101" s="167">
        <v>1200</v>
      </c>
      <c r="E101" s="144">
        <v>24000000</v>
      </c>
      <c r="F101" s="146" t="s">
        <v>106</v>
      </c>
      <c r="G101" s="147">
        <f>IFERROR(E101/$J$8,0)</f>
        <v>0</v>
      </c>
      <c r="H101" s="149"/>
      <c r="I101" s="149"/>
      <c r="J101" s="55" t="s">
        <v>0</v>
      </c>
      <c r="K101" s="56"/>
      <c r="L101" s="150" t="str">
        <f t="shared" si="71"/>
        <v/>
      </c>
      <c r="M101" s="56"/>
      <c r="N101" s="150" t="str">
        <f t="shared" si="71"/>
        <v/>
      </c>
      <c r="O101" s="56"/>
      <c r="P101" s="150" t="str">
        <f t="shared" si="71"/>
        <v/>
      </c>
      <c r="Q101" s="57"/>
      <c r="R101" s="150" t="str">
        <f t="shared" si="71"/>
        <v/>
      </c>
      <c r="S101" s="56"/>
      <c r="T101" s="150" t="str">
        <f t="shared" si="71"/>
        <v/>
      </c>
      <c r="U101" s="56"/>
      <c r="V101" s="150" t="str">
        <f t="shared" si="71"/>
        <v/>
      </c>
      <c r="W101" s="56"/>
      <c r="X101" s="150" t="str">
        <f t="shared" si="71"/>
        <v/>
      </c>
      <c r="Y101" s="57"/>
      <c r="Z101" s="150" t="str">
        <f t="shared" si="71"/>
        <v/>
      </c>
      <c r="AA101" s="56"/>
      <c r="AB101" s="150" t="str">
        <f t="shared" si="72"/>
        <v/>
      </c>
      <c r="AC101" s="56"/>
      <c r="AD101" s="150" t="str">
        <f t="shared" si="73"/>
        <v/>
      </c>
      <c r="AE101" s="56"/>
      <c r="AF101" s="150" t="str">
        <f t="shared" si="74"/>
        <v/>
      </c>
      <c r="AG101" s="57"/>
      <c r="AH101" s="150" t="str">
        <f t="shared" si="75"/>
        <v/>
      </c>
      <c r="AI101" s="58">
        <f t="shared" si="109"/>
        <v>0</v>
      </c>
      <c r="AJ101" s="151" t="str">
        <f t="shared" ref="AJ101" si="134">IF(AI102=0,"",IF(ISERROR(AI102/AI101),"Introduzca Meta",+AI102/AI101))</f>
        <v/>
      </c>
      <c r="AK101" s="153" t="str">
        <f t="shared" ref="AK101" si="135">IF(AI101=0," ",IF(AI101=AI102,0,3))</f>
        <v xml:space="preserve"> </v>
      </c>
      <c r="AL101" s="155">
        <f t="shared" ref="AL101" si="136">IFERROR((AJ101*G101)/100%,0)</f>
        <v>0</v>
      </c>
      <c r="AM101" s="140"/>
      <c r="AN101" s="156"/>
      <c r="AO101" s="157">
        <f t="shared" ref="AO101" si="137">IFERROR(E101-AN101," ")</f>
        <v>24000000</v>
      </c>
      <c r="AP101" s="186"/>
      <c r="AQ101" s="160"/>
      <c r="AR101" s="69"/>
      <c r="AS101" s="54"/>
      <c r="AT101" s="54"/>
      <c r="AU101" s="54"/>
      <c r="AV101" s="54"/>
      <c r="AW101" s="54"/>
      <c r="AX101" s="54"/>
      <c r="AY101" s="54"/>
      <c r="AZ101" s="54"/>
      <c r="BA101" s="54"/>
      <c r="BB101" s="54"/>
      <c r="BC101" s="54"/>
      <c r="BD101" s="54"/>
      <c r="BE101" s="54"/>
      <c r="BF101" s="54"/>
      <c r="BG101" s="54"/>
      <c r="BH101" s="54"/>
      <c r="BI101" s="54"/>
      <c r="BJ101" s="54"/>
      <c r="BK101" s="54"/>
      <c r="BL101" s="54"/>
    </row>
    <row r="102" spans="1:64" customFormat="1" ht="26.25" customHeight="1" x14ac:dyDescent="0.25">
      <c r="A102" s="108"/>
      <c r="B102" s="116"/>
      <c r="C102" s="178"/>
      <c r="D102" s="143"/>
      <c r="E102" s="179"/>
      <c r="F102" s="141"/>
      <c r="G102" s="148"/>
      <c r="H102" s="141"/>
      <c r="I102" s="141"/>
      <c r="J102" s="59" t="s">
        <v>1</v>
      </c>
      <c r="K102" s="60"/>
      <c r="L102" s="176"/>
      <c r="M102" s="60">
        <v>0</v>
      </c>
      <c r="N102" s="176"/>
      <c r="O102" s="60"/>
      <c r="P102" s="176"/>
      <c r="Q102" s="61">
        <v>0</v>
      </c>
      <c r="R102" s="176"/>
      <c r="S102" s="61">
        <v>0</v>
      </c>
      <c r="T102" s="176"/>
      <c r="U102" s="60">
        <v>0</v>
      </c>
      <c r="V102" s="176"/>
      <c r="W102" s="60">
        <v>0</v>
      </c>
      <c r="X102" s="176"/>
      <c r="Y102" s="60">
        <v>0</v>
      </c>
      <c r="Z102" s="176"/>
      <c r="AA102" s="61">
        <v>0</v>
      </c>
      <c r="AB102" s="176"/>
      <c r="AC102" s="61">
        <v>0</v>
      </c>
      <c r="AD102" s="176"/>
      <c r="AE102" s="61">
        <v>0</v>
      </c>
      <c r="AF102" s="176"/>
      <c r="AG102" s="61">
        <v>0</v>
      </c>
      <c r="AH102" s="176"/>
      <c r="AI102" s="58">
        <f t="shared" si="109"/>
        <v>0</v>
      </c>
      <c r="AJ102" s="152"/>
      <c r="AK102" s="154"/>
      <c r="AL102" s="155"/>
      <c r="AM102" s="141"/>
      <c r="AN102" s="141"/>
      <c r="AO102" s="157"/>
      <c r="AP102" s="141"/>
      <c r="AQ102" s="141"/>
      <c r="AR102" s="68"/>
      <c r="AS102" s="54"/>
      <c r="AT102" s="54"/>
      <c r="AU102" s="54"/>
      <c r="AV102" s="54"/>
      <c r="AW102" s="54"/>
      <c r="AX102" s="54"/>
      <c r="AY102" s="54"/>
      <c r="AZ102" s="54"/>
      <c r="BA102" s="54"/>
      <c r="BB102" s="54"/>
      <c r="BC102" s="54"/>
      <c r="BD102" s="54"/>
      <c r="BE102" s="54"/>
      <c r="BF102" s="54"/>
      <c r="BG102" s="54"/>
      <c r="BH102" s="54"/>
      <c r="BI102" s="54"/>
      <c r="BJ102" s="54"/>
      <c r="BK102" s="54"/>
      <c r="BL102" s="54"/>
    </row>
    <row r="103" spans="1:64" customFormat="1" ht="26.25" customHeight="1" x14ac:dyDescent="0.25">
      <c r="A103" s="108"/>
      <c r="B103" s="116" t="s">
        <v>278</v>
      </c>
      <c r="C103" s="140" t="s">
        <v>100</v>
      </c>
      <c r="D103" s="167">
        <v>1</v>
      </c>
      <c r="E103" s="144">
        <v>36076040</v>
      </c>
      <c r="F103" s="146" t="s">
        <v>106</v>
      </c>
      <c r="G103" s="147">
        <f>IFERROR(E103/$J$8,0)</f>
        <v>0</v>
      </c>
      <c r="H103" s="149"/>
      <c r="I103" s="149"/>
      <c r="J103" s="55" t="s">
        <v>0</v>
      </c>
      <c r="K103" s="56"/>
      <c r="L103" s="150" t="str">
        <f t="shared" si="71"/>
        <v/>
      </c>
      <c r="M103" s="56"/>
      <c r="N103" s="150" t="str">
        <f t="shared" si="71"/>
        <v/>
      </c>
      <c r="O103" s="56"/>
      <c r="P103" s="150" t="str">
        <f t="shared" si="71"/>
        <v/>
      </c>
      <c r="Q103" s="57"/>
      <c r="R103" s="150" t="str">
        <f t="shared" si="71"/>
        <v/>
      </c>
      <c r="S103" s="56"/>
      <c r="T103" s="150" t="str">
        <f t="shared" si="71"/>
        <v/>
      </c>
      <c r="U103" s="56"/>
      <c r="V103" s="150" t="str">
        <f t="shared" si="71"/>
        <v/>
      </c>
      <c r="W103" s="56"/>
      <c r="X103" s="150" t="str">
        <f t="shared" si="71"/>
        <v/>
      </c>
      <c r="Y103" s="57"/>
      <c r="Z103" s="150" t="str">
        <f t="shared" si="71"/>
        <v/>
      </c>
      <c r="AA103" s="56"/>
      <c r="AB103" s="150" t="str">
        <f t="shared" si="72"/>
        <v/>
      </c>
      <c r="AC103" s="56"/>
      <c r="AD103" s="150" t="str">
        <f t="shared" si="73"/>
        <v/>
      </c>
      <c r="AE103" s="56"/>
      <c r="AF103" s="150" t="str">
        <f t="shared" si="74"/>
        <v/>
      </c>
      <c r="AG103" s="57"/>
      <c r="AH103" s="150" t="str">
        <f t="shared" si="75"/>
        <v/>
      </c>
      <c r="AI103" s="58">
        <f t="shared" si="109"/>
        <v>0</v>
      </c>
      <c r="AJ103" s="151" t="str">
        <f t="shared" ref="AJ103" si="138">IF(AI104=0,"",IF(ISERROR(AI104/AI103),"Introduzca Meta",+AI104/AI103))</f>
        <v/>
      </c>
      <c r="AK103" s="153" t="str">
        <f t="shared" ref="AK103" si="139">IF(AI103=0," ",IF(AI103=AI104,0,3))</f>
        <v xml:space="preserve"> </v>
      </c>
      <c r="AL103" s="155">
        <f t="shared" ref="AL103" si="140">IFERROR((AJ103*G103)/100%,0)</f>
        <v>0</v>
      </c>
      <c r="AM103" s="140"/>
      <c r="AN103" s="156"/>
      <c r="AO103" s="157">
        <f t="shared" ref="AO103" si="141">IFERROR(E103-AN103," ")</f>
        <v>36076040</v>
      </c>
      <c r="AP103" s="186"/>
      <c r="AQ103" s="160"/>
      <c r="AR103" s="69"/>
      <c r="AS103" s="54"/>
      <c r="AT103" s="54"/>
      <c r="AU103" s="54"/>
      <c r="AV103" s="54"/>
      <c r="AW103" s="54"/>
      <c r="AX103" s="54"/>
      <c r="AY103" s="54"/>
      <c r="AZ103" s="54"/>
      <c r="BA103" s="54"/>
      <c r="BB103" s="54"/>
      <c r="BC103" s="54"/>
      <c r="BD103" s="54"/>
      <c r="BE103" s="54"/>
      <c r="BF103" s="54"/>
      <c r="BG103" s="54"/>
      <c r="BH103" s="54"/>
      <c r="BI103" s="54"/>
      <c r="BJ103" s="54"/>
      <c r="BK103" s="54"/>
      <c r="BL103" s="54"/>
    </row>
    <row r="104" spans="1:64" customFormat="1" ht="26.25" customHeight="1" x14ac:dyDescent="0.25">
      <c r="A104" s="108"/>
      <c r="B104" s="116"/>
      <c r="C104" s="178"/>
      <c r="D104" s="143"/>
      <c r="E104" s="179"/>
      <c r="F104" s="141"/>
      <c r="G104" s="148"/>
      <c r="H104" s="141"/>
      <c r="I104" s="141"/>
      <c r="J104" s="59" t="s">
        <v>1</v>
      </c>
      <c r="K104" s="60"/>
      <c r="L104" s="176"/>
      <c r="M104" s="60"/>
      <c r="N104" s="176"/>
      <c r="O104" s="60"/>
      <c r="P104" s="176"/>
      <c r="Q104" s="61"/>
      <c r="R104" s="176"/>
      <c r="S104" s="61">
        <v>0</v>
      </c>
      <c r="T104" s="176"/>
      <c r="U104" s="60"/>
      <c r="V104" s="176"/>
      <c r="W104" s="60">
        <v>0</v>
      </c>
      <c r="X104" s="176"/>
      <c r="Y104" s="60">
        <v>0</v>
      </c>
      <c r="Z104" s="176"/>
      <c r="AA104" s="61">
        <v>0</v>
      </c>
      <c r="AB104" s="176"/>
      <c r="AC104" s="61">
        <v>0</v>
      </c>
      <c r="AD104" s="176"/>
      <c r="AE104" s="61">
        <v>0</v>
      </c>
      <c r="AF104" s="176"/>
      <c r="AG104" s="61">
        <v>0</v>
      </c>
      <c r="AH104" s="176"/>
      <c r="AI104" s="58">
        <f t="shared" si="109"/>
        <v>0</v>
      </c>
      <c r="AJ104" s="152"/>
      <c r="AK104" s="154"/>
      <c r="AL104" s="155"/>
      <c r="AM104" s="141"/>
      <c r="AN104" s="141"/>
      <c r="AO104" s="157"/>
      <c r="AP104" s="141"/>
      <c r="AQ104" s="141"/>
      <c r="AR104" s="68"/>
      <c r="AS104" s="54"/>
      <c r="AT104" s="54"/>
      <c r="AU104" s="54"/>
      <c r="AV104" s="54"/>
      <c r="AW104" s="54"/>
      <c r="AX104" s="54"/>
      <c r="AY104" s="54"/>
      <c r="AZ104" s="54"/>
      <c r="BA104" s="54"/>
      <c r="BB104" s="54"/>
      <c r="BC104" s="54"/>
      <c r="BD104" s="54"/>
      <c r="BE104" s="54"/>
      <c r="BF104" s="54"/>
      <c r="BG104" s="54"/>
      <c r="BH104" s="54"/>
      <c r="BI104" s="54"/>
      <c r="BJ104" s="54"/>
      <c r="BK104" s="54"/>
      <c r="BL104" s="54"/>
    </row>
    <row r="105" spans="1:64" s="45" customFormat="1" ht="26.25" customHeight="1" x14ac:dyDescent="0.25">
      <c r="A105" s="108"/>
      <c r="B105" s="116" t="s">
        <v>279</v>
      </c>
      <c r="C105" s="192" t="s">
        <v>100</v>
      </c>
      <c r="D105" s="189">
        <v>6</v>
      </c>
      <c r="E105" s="144">
        <v>18000000</v>
      </c>
      <c r="F105" s="121" t="s">
        <v>106</v>
      </c>
      <c r="G105" s="123">
        <f>IFERROR(E105/$J$9,0)</f>
        <v>1.5283480160266812E-3</v>
      </c>
      <c r="H105" s="124"/>
      <c r="I105" s="124"/>
      <c r="J105" s="16" t="s">
        <v>0</v>
      </c>
      <c r="K105" s="17"/>
      <c r="L105" s="150" t="str">
        <f t="shared" si="71"/>
        <v/>
      </c>
      <c r="M105" s="17"/>
      <c r="N105" s="150" t="str">
        <f t="shared" si="71"/>
        <v/>
      </c>
      <c r="O105" s="17"/>
      <c r="P105" s="150" t="str">
        <f t="shared" si="71"/>
        <v/>
      </c>
      <c r="Q105" s="18"/>
      <c r="R105" s="150" t="str">
        <f t="shared" si="71"/>
        <v/>
      </c>
      <c r="S105" s="17"/>
      <c r="T105" s="150" t="str">
        <f t="shared" si="71"/>
        <v/>
      </c>
      <c r="U105" s="17"/>
      <c r="V105" s="150" t="str">
        <f t="shared" si="71"/>
        <v/>
      </c>
      <c r="W105" s="17"/>
      <c r="X105" s="150" t="str">
        <f t="shared" si="71"/>
        <v/>
      </c>
      <c r="Y105" s="18"/>
      <c r="Z105" s="150" t="str">
        <f t="shared" si="71"/>
        <v/>
      </c>
      <c r="AA105" s="17"/>
      <c r="AB105" s="150" t="str">
        <f t="shared" si="72"/>
        <v/>
      </c>
      <c r="AC105" s="17"/>
      <c r="AD105" s="150" t="str">
        <f t="shared" si="73"/>
        <v/>
      </c>
      <c r="AE105" s="17"/>
      <c r="AF105" s="150" t="str">
        <f t="shared" si="74"/>
        <v/>
      </c>
      <c r="AG105" s="18"/>
      <c r="AH105" s="150" t="str">
        <f t="shared" si="75"/>
        <v/>
      </c>
      <c r="AI105" s="19">
        <f>K105+M105+O105+Q105+S105+U105+W105+Y105+AA105+AC105+AE105+AG105</f>
        <v>0</v>
      </c>
      <c r="AJ105" s="128" t="str">
        <f t="shared" ref="AJ105" si="142">IF(AI106=0,"",IF(ISERROR(AI106/AI105),"Introduzca Meta",+AI106/AI105))</f>
        <v/>
      </c>
      <c r="AK105" s="130" t="str">
        <f t="shared" ref="AK105" si="143">IF(AI105=0," ",IF(AI105=AI106,0,3))</f>
        <v xml:space="preserve"> </v>
      </c>
      <c r="AL105" s="193" t="str">
        <f>IF(AJ106=0,"",IF(ISERROR(AJ106/AJ105),"Introduzca Meta",+AJ106/AJ105))</f>
        <v/>
      </c>
      <c r="AM105" s="133"/>
      <c r="AN105" s="134"/>
      <c r="AO105" s="135">
        <f t="shared" ref="AO105" si="144">IFERROR(E105-AN105," ")</f>
        <v>18000000</v>
      </c>
      <c r="AP105" s="133"/>
      <c r="AQ105" s="188"/>
      <c r="AR105" s="40"/>
    </row>
    <row r="106" spans="1:64" s="45" customFormat="1" ht="26.25" customHeight="1" x14ac:dyDescent="0.25">
      <c r="A106" s="108"/>
      <c r="B106" s="116"/>
      <c r="C106" s="118"/>
      <c r="D106" s="120"/>
      <c r="E106" s="179"/>
      <c r="F106" s="122"/>
      <c r="G106" s="123"/>
      <c r="H106" s="124"/>
      <c r="I106" s="124"/>
      <c r="J106" s="20" t="s">
        <v>1</v>
      </c>
      <c r="K106" s="21"/>
      <c r="L106" s="176"/>
      <c r="M106" s="21"/>
      <c r="N106" s="176"/>
      <c r="O106" s="21">
        <v>0</v>
      </c>
      <c r="P106" s="176"/>
      <c r="Q106" s="22"/>
      <c r="R106" s="176"/>
      <c r="S106" s="22">
        <v>0</v>
      </c>
      <c r="T106" s="176"/>
      <c r="U106" s="21"/>
      <c r="V106" s="176"/>
      <c r="W106" s="21">
        <v>0</v>
      </c>
      <c r="X106" s="176"/>
      <c r="Y106" s="21">
        <v>0</v>
      </c>
      <c r="Z106" s="176"/>
      <c r="AA106" s="22">
        <v>0</v>
      </c>
      <c r="AB106" s="176"/>
      <c r="AC106" s="22">
        <v>0</v>
      </c>
      <c r="AD106" s="176"/>
      <c r="AE106" s="22">
        <v>0</v>
      </c>
      <c r="AF106" s="176"/>
      <c r="AG106" s="22">
        <v>0</v>
      </c>
      <c r="AH106" s="176"/>
      <c r="AI106" s="19">
        <f t="shared" ref="AI106:AI118" si="145">K106+M106+O106+Q106+S106+U106+W106+Y106+AA106+AC106+AE106+AG106</f>
        <v>0</v>
      </c>
      <c r="AJ106" s="129"/>
      <c r="AK106" s="131"/>
      <c r="AL106" s="194"/>
      <c r="AM106" s="133"/>
      <c r="AN106" s="134"/>
      <c r="AO106" s="135"/>
      <c r="AP106" s="133"/>
      <c r="AQ106" s="137"/>
      <c r="AR106" s="39"/>
    </row>
    <row r="107" spans="1:64" s="45" customFormat="1" ht="26.25" customHeight="1" x14ac:dyDescent="0.25">
      <c r="A107" s="108"/>
      <c r="B107" s="116" t="s">
        <v>280</v>
      </c>
      <c r="C107" s="117" t="s">
        <v>100</v>
      </c>
      <c r="D107" s="119">
        <v>1</v>
      </c>
      <c r="E107" s="144">
        <v>9996000</v>
      </c>
      <c r="F107" s="121" t="s">
        <v>106</v>
      </c>
      <c r="G107" s="123">
        <f t="shared" ref="G107" si="146">IFERROR(E107/$J$9,0)</f>
        <v>8.4874259823348357E-4</v>
      </c>
      <c r="H107" s="124"/>
      <c r="I107" s="124"/>
      <c r="J107" s="16" t="s">
        <v>0</v>
      </c>
      <c r="K107" s="17"/>
      <c r="L107" s="150" t="str">
        <f t="shared" si="71"/>
        <v/>
      </c>
      <c r="M107" s="17"/>
      <c r="N107" s="150" t="str">
        <f t="shared" si="71"/>
        <v/>
      </c>
      <c r="O107" s="17"/>
      <c r="P107" s="150" t="str">
        <f t="shared" si="71"/>
        <v/>
      </c>
      <c r="Q107" s="18"/>
      <c r="R107" s="150" t="str">
        <f t="shared" si="71"/>
        <v/>
      </c>
      <c r="S107" s="17"/>
      <c r="T107" s="150" t="str">
        <f t="shared" si="71"/>
        <v/>
      </c>
      <c r="U107" s="17"/>
      <c r="V107" s="150" t="str">
        <f t="shared" si="71"/>
        <v/>
      </c>
      <c r="W107" s="17"/>
      <c r="X107" s="150" t="str">
        <f t="shared" si="71"/>
        <v/>
      </c>
      <c r="Y107" s="18"/>
      <c r="Z107" s="150" t="str">
        <f t="shared" si="71"/>
        <v/>
      </c>
      <c r="AA107" s="17"/>
      <c r="AB107" s="150" t="str">
        <f t="shared" si="72"/>
        <v/>
      </c>
      <c r="AC107" s="17"/>
      <c r="AD107" s="150" t="str">
        <f t="shared" si="73"/>
        <v/>
      </c>
      <c r="AE107" s="17"/>
      <c r="AF107" s="150" t="str">
        <f t="shared" si="74"/>
        <v/>
      </c>
      <c r="AG107" s="18"/>
      <c r="AH107" s="150" t="str">
        <f t="shared" si="75"/>
        <v/>
      </c>
      <c r="AI107" s="19">
        <f t="shared" si="145"/>
        <v>0</v>
      </c>
      <c r="AJ107" s="128" t="str">
        <f t="shared" ref="AJ107" si="147">IF(AI108=0,"",IF(ISERROR(AI108/AI107),"Introduzca Meta",+AI108/AI107))</f>
        <v/>
      </c>
      <c r="AK107" s="130" t="str">
        <f t="shared" ref="AK107" si="148">IF(AI107=0," ",IF(AI107=AI108,0,3))</f>
        <v xml:space="preserve"> </v>
      </c>
      <c r="AL107" s="132" t="str">
        <f>IF(AJ108=0,"",IF(ISERROR(AJ108/AJ107),"Introduzca Meta",+AJ108/AJ107))</f>
        <v/>
      </c>
      <c r="AM107" s="133"/>
      <c r="AN107" s="134"/>
      <c r="AO107" s="135">
        <f t="shared" ref="AO107" si="149">IFERROR(E107-AN107," ")</f>
        <v>9996000</v>
      </c>
      <c r="AP107" s="133"/>
      <c r="AQ107" s="136"/>
      <c r="AR107" s="38"/>
    </row>
    <row r="108" spans="1:64" s="45" customFormat="1" ht="26.1" customHeight="1" x14ac:dyDescent="0.25">
      <c r="A108" s="108"/>
      <c r="B108" s="116"/>
      <c r="C108" s="118"/>
      <c r="D108" s="120"/>
      <c r="E108" s="179"/>
      <c r="F108" s="122"/>
      <c r="G108" s="123"/>
      <c r="H108" s="124"/>
      <c r="I108" s="124"/>
      <c r="J108" s="20" t="s">
        <v>1</v>
      </c>
      <c r="K108" s="21"/>
      <c r="L108" s="176"/>
      <c r="M108" s="21">
        <v>0</v>
      </c>
      <c r="N108" s="176"/>
      <c r="O108" s="21">
        <v>0</v>
      </c>
      <c r="P108" s="176"/>
      <c r="Q108" s="22">
        <v>0</v>
      </c>
      <c r="R108" s="176"/>
      <c r="S108" s="22">
        <v>0</v>
      </c>
      <c r="T108" s="176"/>
      <c r="U108" s="21">
        <v>0</v>
      </c>
      <c r="V108" s="176"/>
      <c r="W108" s="21">
        <v>0</v>
      </c>
      <c r="X108" s="176"/>
      <c r="Y108" s="21">
        <v>0</v>
      </c>
      <c r="Z108" s="176"/>
      <c r="AA108" s="22">
        <v>0</v>
      </c>
      <c r="AB108" s="176"/>
      <c r="AC108" s="22">
        <v>0</v>
      </c>
      <c r="AD108" s="176"/>
      <c r="AE108" s="22">
        <v>0</v>
      </c>
      <c r="AF108" s="176"/>
      <c r="AG108" s="22">
        <v>0</v>
      </c>
      <c r="AH108" s="176"/>
      <c r="AI108" s="19">
        <f t="shared" si="145"/>
        <v>0</v>
      </c>
      <c r="AJ108" s="129"/>
      <c r="AK108" s="131"/>
      <c r="AL108" s="132"/>
      <c r="AM108" s="133"/>
      <c r="AN108" s="134"/>
      <c r="AO108" s="135"/>
      <c r="AP108" s="133"/>
      <c r="AQ108" s="137"/>
      <c r="AR108" s="39"/>
    </row>
    <row r="109" spans="1:64" s="45" customFormat="1" ht="26.25" customHeight="1" x14ac:dyDescent="0.25">
      <c r="A109" s="108"/>
      <c r="B109" s="116" t="s">
        <v>281</v>
      </c>
      <c r="C109" s="117" t="s">
        <v>100</v>
      </c>
      <c r="D109" s="119">
        <v>1</v>
      </c>
      <c r="E109" s="144">
        <v>4510000</v>
      </c>
      <c r="F109" s="121" t="s">
        <v>106</v>
      </c>
      <c r="G109" s="123">
        <f t="shared" ref="G109" si="150">IFERROR(E109/$J$9,0)</f>
        <v>3.8293608623779621E-4</v>
      </c>
      <c r="H109" s="124"/>
      <c r="I109" s="124"/>
      <c r="J109" s="16" t="s">
        <v>0</v>
      </c>
      <c r="K109" s="17"/>
      <c r="L109" s="150" t="str">
        <f t="shared" si="71"/>
        <v/>
      </c>
      <c r="M109" s="17"/>
      <c r="N109" s="150" t="str">
        <f t="shared" si="71"/>
        <v/>
      </c>
      <c r="O109" s="17"/>
      <c r="P109" s="150" t="str">
        <f t="shared" si="71"/>
        <v/>
      </c>
      <c r="Q109" s="18"/>
      <c r="R109" s="150" t="str">
        <f t="shared" si="71"/>
        <v/>
      </c>
      <c r="S109" s="17"/>
      <c r="T109" s="150" t="str">
        <f t="shared" si="71"/>
        <v/>
      </c>
      <c r="U109" s="17"/>
      <c r="V109" s="150" t="str">
        <f t="shared" si="71"/>
        <v/>
      </c>
      <c r="W109" s="17"/>
      <c r="X109" s="150" t="str">
        <f t="shared" si="71"/>
        <v/>
      </c>
      <c r="Y109" s="18"/>
      <c r="Z109" s="150" t="str">
        <f t="shared" si="71"/>
        <v/>
      </c>
      <c r="AA109" s="17"/>
      <c r="AB109" s="150" t="str">
        <f t="shared" si="72"/>
        <v/>
      </c>
      <c r="AC109" s="17"/>
      <c r="AD109" s="150" t="str">
        <f t="shared" si="73"/>
        <v/>
      </c>
      <c r="AE109" s="17"/>
      <c r="AF109" s="150" t="str">
        <f t="shared" si="74"/>
        <v/>
      </c>
      <c r="AG109" s="18"/>
      <c r="AH109" s="150" t="str">
        <f t="shared" si="75"/>
        <v/>
      </c>
      <c r="AI109" s="19">
        <f t="shared" si="145"/>
        <v>0</v>
      </c>
      <c r="AJ109" s="128" t="str">
        <f t="shared" ref="AJ109" si="151">IF(AI110=0,"",IF(ISERROR(AI110/AI109),"Introduzca Meta",+AI110/AI109))</f>
        <v/>
      </c>
      <c r="AK109" s="130" t="str">
        <f t="shared" ref="AK109" si="152">IF(AI109=0," ",IF(AI109=AI110,0,3))</f>
        <v xml:space="preserve"> </v>
      </c>
      <c r="AL109" s="132" t="str">
        <f>IF(AJ110=0,"",IF(ISERROR(AJ110/AJ109),"Introduzca Meta",+AJ110/AJ109))</f>
        <v/>
      </c>
      <c r="AM109" s="133"/>
      <c r="AN109" s="134"/>
      <c r="AO109" s="135">
        <f t="shared" ref="AO109" si="153">IFERROR(E109-AN109," ")</f>
        <v>4510000</v>
      </c>
      <c r="AP109" s="133"/>
      <c r="AQ109" s="136"/>
      <c r="AR109" s="38"/>
    </row>
    <row r="110" spans="1:64" s="45" customFormat="1" ht="26.25" customHeight="1" x14ac:dyDescent="0.25">
      <c r="A110" s="108"/>
      <c r="B110" s="116"/>
      <c r="C110" s="118"/>
      <c r="D110" s="120"/>
      <c r="E110" s="179"/>
      <c r="F110" s="122"/>
      <c r="G110" s="123"/>
      <c r="H110" s="124"/>
      <c r="I110" s="124"/>
      <c r="J110" s="20" t="s">
        <v>1</v>
      </c>
      <c r="K110" s="21">
        <v>0</v>
      </c>
      <c r="L110" s="176"/>
      <c r="M110" s="21">
        <v>0</v>
      </c>
      <c r="N110" s="176"/>
      <c r="O110" s="21">
        <v>0</v>
      </c>
      <c r="P110" s="176"/>
      <c r="Q110" s="22">
        <v>0</v>
      </c>
      <c r="R110" s="176"/>
      <c r="S110" s="22">
        <v>0</v>
      </c>
      <c r="T110" s="176"/>
      <c r="U110" s="21">
        <v>0</v>
      </c>
      <c r="V110" s="176"/>
      <c r="W110" s="21">
        <v>0</v>
      </c>
      <c r="X110" s="176"/>
      <c r="Y110" s="21">
        <v>0</v>
      </c>
      <c r="Z110" s="176"/>
      <c r="AA110" s="22">
        <v>0</v>
      </c>
      <c r="AB110" s="176"/>
      <c r="AC110" s="22">
        <v>0</v>
      </c>
      <c r="AD110" s="176"/>
      <c r="AE110" s="22">
        <v>0</v>
      </c>
      <c r="AF110" s="176"/>
      <c r="AG110" s="22">
        <v>0</v>
      </c>
      <c r="AH110" s="176"/>
      <c r="AI110" s="19">
        <f t="shared" si="145"/>
        <v>0</v>
      </c>
      <c r="AJ110" s="129"/>
      <c r="AK110" s="131"/>
      <c r="AL110" s="132"/>
      <c r="AM110" s="133"/>
      <c r="AN110" s="134"/>
      <c r="AO110" s="135"/>
      <c r="AP110" s="133"/>
      <c r="AQ110" s="137"/>
      <c r="AR110" s="39"/>
    </row>
    <row r="111" spans="1:64" s="45" customFormat="1" ht="26.25" customHeight="1" x14ac:dyDescent="0.25">
      <c r="A111" s="108"/>
      <c r="B111" s="116" t="s">
        <v>282</v>
      </c>
      <c r="C111" s="171" t="s">
        <v>100</v>
      </c>
      <c r="D111" s="173">
        <v>3</v>
      </c>
      <c r="E111" s="144">
        <v>24990000</v>
      </c>
      <c r="F111" s="121" t="s">
        <v>106</v>
      </c>
      <c r="G111" s="123">
        <f t="shared" ref="G111" si="154">IFERROR(E111/$J$9,0)</f>
        <v>2.1218564955837091E-3</v>
      </c>
      <c r="H111" s="124"/>
      <c r="I111" s="124"/>
      <c r="J111" s="16" t="s">
        <v>0</v>
      </c>
      <c r="K111" s="17"/>
      <c r="L111" s="150" t="str">
        <f t="shared" si="71"/>
        <v/>
      </c>
      <c r="M111" s="17"/>
      <c r="N111" s="150" t="str">
        <f t="shared" si="71"/>
        <v/>
      </c>
      <c r="O111" s="17"/>
      <c r="P111" s="150" t="str">
        <f t="shared" si="71"/>
        <v/>
      </c>
      <c r="Q111" s="18"/>
      <c r="R111" s="150" t="str">
        <f t="shared" si="71"/>
        <v/>
      </c>
      <c r="S111" s="17"/>
      <c r="T111" s="150" t="str">
        <f t="shared" si="71"/>
        <v/>
      </c>
      <c r="U111" s="17"/>
      <c r="V111" s="150" t="str">
        <f t="shared" si="71"/>
        <v/>
      </c>
      <c r="W111" s="17"/>
      <c r="X111" s="150" t="str">
        <f t="shared" si="71"/>
        <v/>
      </c>
      <c r="Y111" s="18"/>
      <c r="Z111" s="150" t="str">
        <f t="shared" si="71"/>
        <v/>
      </c>
      <c r="AA111" s="17"/>
      <c r="AB111" s="150" t="str">
        <f t="shared" si="72"/>
        <v/>
      </c>
      <c r="AC111" s="17"/>
      <c r="AD111" s="150" t="str">
        <f t="shared" si="73"/>
        <v/>
      </c>
      <c r="AE111" s="18"/>
      <c r="AF111" s="150" t="str">
        <f t="shared" si="74"/>
        <v/>
      </c>
      <c r="AG111" s="18"/>
      <c r="AH111" s="150" t="str">
        <f t="shared" si="75"/>
        <v/>
      </c>
      <c r="AI111" s="19">
        <f t="shared" si="145"/>
        <v>0</v>
      </c>
      <c r="AJ111" s="128" t="str">
        <f t="shared" ref="AJ111" si="155">IF(AI112=0,"",IF(ISERROR(AI112/AI111),"Introduzca Meta",+AI112/AI111))</f>
        <v/>
      </c>
      <c r="AK111" s="130" t="str">
        <f t="shared" ref="AK111" si="156">IF(AI111=0," ",IF(AI111=AI112,0,3))</f>
        <v xml:space="preserve"> </v>
      </c>
      <c r="AL111" s="132" t="str">
        <f>IF(AJ112=0,"",IF(ISERROR(AJ112/AJ111),"Introduzca Meta",+AJ112/AJ111))</f>
        <v/>
      </c>
      <c r="AM111" s="133"/>
      <c r="AN111" s="134"/>
      <c r="AO111" s="135">
        <f t="shared" ref="AO111" si="157">IFERROR(E111-AN111," ")</f>
        <v>24990000</v>
      </c>
      <c r="AP111" s="133"/>
      <c r="AQ111" s="136"/>
      <c r="AR111" s="38"/>
    </row>
    <row r="112" spans="1:64" s="45" customFormat="1" ht="26.25" customHeight="1" x14ac:dyDescent="0.25">
      <c r="A112" s="108"/>
      <c r="B112" s="116"/>
      <c r="C112" s="172"/>
      <c r="D112" s="173"/>
      <c r="E112" s="179"/>
      <c r="F112" s="122"/>
      <c r="G112" s="123"/>
      <c r="H112" s="124"/>
      <c r="I112" s="124"/>
      <c r="J112" s="20" t="s">
        <v>1</v>
      </c>
      <c r="K112" s="21">
        <v>0</v>
      </c>
      <c r="L112" s="176"/>
      <c r="M112" s="21">
        <v>0</v>
      </c>
      <c r="N112" s="176"/>
      <c r="O112" s="21">
        <v>0</v>
      </c>
      <c r="P112" s="176"/>
      <c r="Q112" s="22">
        <v>0</v>
      </c>
      <c r="R112" s="176"/>
      <c r="S112" s="22">
        <v>0</v>
      </c>
      <c r="T112" s="176"/>
      <c r="U112" s="21">
        <v>0</v>
      </c>
      <c r="V112" s="176"/>
      <c r="W112" s="21">
        <v>0</v>
      </c>
      <c r="X112" s="176"/>
      <c r="Y112" s="21">
        <v>0</v>
      </c>
      <c r="Z112" s="176"/>
      <c r="AA112" s="22">
        <v>0</v>
      </c>
      <c r="AB112" s="176"/>
      <c r="AC112" s="22">
        <v>0</v>
      </c>
      <c r="AD112" s="176"/>
      <c r="AE112" s="22">
        <v>0</v>
      </c>
      <c r="AF112" s="176"/>
      <c r="AG112" s="22">
        <v>0</v>
      </c>
      <c r="AH112" s="176"/>
      <c r="AI112" s="19">
        <f t="shared" si="145"/>
        <v>0</v>
      </c>
      <c r="AJ112" s="129"/>
      <c r="AK112" s="131"/>
      <c r="AL112" s="132"/>
      <c r="AM112" s="133"/>
      <c r="AN112" s="134"/>
      <c r="AO112" s="135"/>
      <c r="AP112" s="133"/>
      <c r="AQ112" s="137"/>
      <c r="AR112" s="39"/>
    </row>
    <row r="113" spans="1:44" s="45" customFormat="1" ht="26.25" customHeight="1" x14ac:dyDescent="0.25">
      <c r="A113" s="108"/>
      <c r="B113" s="116" t="s">
        <v>283</v>
      </c>
      <c r="C113" s="117" t="s">
        <v>100</v>
      </c>
      <c r="D113" s="119">
        <v>1</v>
      </c>
      <c r="E113" s="144">
        <v>800000</v>
      </c>
      <c r="F113" s="121" t="s">
        <v>106</v>
      </c>
      <c r="G113" s="123">
        <f t="shared" ref="G113" si="158">IFERROR(E113/$J$9,0)</f>
        <v>6.7926578490074718E-5</v>
      </c>
      <c r="H113" s="124"/>
      <c r="I113" s="124"/>
      <c r="J113" s="16" t="s">
        <v>0</v>
      </c>
      <c r="K113" s="17"/>
      <c r="L113" s="150" t="str">
        <f t="shared" si="71"/>
        <v/>
      </c>
      <c r="M113" s="17"/>
      <c r="N113" s="150" t="str">
        <f t="shared" si="71"/>
        <v/>
      </c>
      <c r="O113" s="17"/>
      <c r="P113" s="150" t="str">
        <f t="shared" si="71"/>
        <v/>
      </c>
      <c r="Q113" s="18"/>
      <c r="R113" s="150" t="str">
        <f t="shared" si="71"/>
        <v/>
      </c>
      <c r="S113" s="17"/>
      <c r="T113" s="150" t="str">
        <f t="shared" si="71"/>
        <v/>
      </c>
      <c r="U113" s="17"/>
      <c r="V113" s="150" t="str">
        <f t="shared" si="71"/>
        <v/>
      </c>
      <c r="W113" s="17"/>
      <c r="X113" s="150" t="str">
        <f t="shared" si="71"/>
        <v/>
      </c>
      <c r="Y113" s="18"/>
      <c r="Z113" s="150" t="str">
        <f t="shared" si="71"/>
        <v/>
      </c>
      <c r="AA113" s="17"/>
      <c r="AB113" s="150" t="str">
        <f t="shared" si="72"/>
        <v/>
      </c>
      <c r="AC113" s="17"/>
      <c r="AD113" s="150" t="str">
        <f t="shared" si="73"/>
        <v/>
      </c>
      <c r="AE113" s="17"/>
      <c r="AF113" s="150" t="str">
        <f t="shared" si="74"/>
        <v/>
      </c>
      <c r="AG113" s="18"/>
      <c r="AH113" s="150" t="str">
        <f t="shared" si="75"/>
        <v/>
      </c>
      <c r="AI113" s="19">
        <f t="shared" si="145"/>
        <v>0</v>
      </c>
      <c r="AJ113" s="128" t="str">
        <f t="shared" ref="AJ113" si="159">IF(AI114=0,"",IF(ISERROR(AI114/AI113),"Introduzca Meta",+AI114/AI113))</f>
        <v/>
      </c>
      <c r="AK113" s="130" t="str">
        <f t="shared" ref="AK113" si="160">IF(AI113=0," ",IF(AI113=AI114,0,3))</f>
        <v xml:space="preserve"> </v>
      </c>
      <c r="AL113" s="132" t="str">
        <f>IF(AJ114=0,"",IF(ISERROR(AJ114/AJ113),"Introduzca Meta",+AJ114/AJ113))</f>
        <v/>
      </c>
      <c r="AM113" s="133"/>
      <c r="AN113" s="134"/>
      <c r="AO113" s="135">
        <f t="shared" ref="AO113" si="161">IFERROR(E113-AN113," ")</f>
        <v>800000</v>
      </c>
      <c r="AP113" s="133"/>
      <c r="AQ113" s="136"/>
      <c r="AR113" s="38"/>
    </row>
    <row r="114" spans="1:44" s="45" customFormat="1" ht="26.25" customHeight="1" x14ac:dyDescent="0.25">
      <c r="A114" s="108"/>
      <c r="B114" s="116"/>
      <c r="C114" s="118"/>
      <c r="D114" s="120"/>
      <c r="E114" s="179"/>
      <c r="F114" s="122"/>
      <c r="G114" s="123"/>
      <c r="H114" s="124"/>
      <c r="I114" s="124"/>
      <c r="J114" s="20" t="s">
        <v>1</v>
      </c>
      <c r="K114" s="21">
        <v>0</v>
      </c>
      <c r="L114" s="176"/>
      <c r="M114" s="21">
        <v>0</v>
      </c>
      <c r="N114" s="176"/>
      <c r="O114" s="21">
        <v>0</v>
      </c>
      <c r="P114" s="176"/>
      <c r="Q114" s="22">
        <v>0</v>
      </c>
      <c r="R114" s="176"/>
      <c r="S114" s="22">
        <v>0</v>
      </c>
      <c r="T114" s="176"/>
      <c r="U114" s="21">
        <v>0</v>
      </c>
      <c r="V114" s="176"/>
      <c r="W114" s="21">
        <v>0</v>
      </c>
      <c r="X114" s="176"/>
      <c r="Y114" s="21">
        <v>0</v>
      </c>
      <c r="Z114" s="176"/>
      <c r="AA114" s="22">
        <v>0</v>
      </c>
      <c r="AB114" s="176"/>
      <c r="AC114" s="22">
        <v>0</v>
      </c>
      <c r="AD114" s="176"/>
      <c r="AE114" s="22">
        <v>0</v>
      </c>
      <c r="AF114" s="176"/>
      <c r="AG114" s="22">
        <v>0</v>
      </c>
      <c r="AH114" s="176"/>
      <c r="AI114" s="19">
        <f t="shared" si="145"/>
        <v>0</v>
      </c>
      <c r="AJ114" s="129"/>
      <c r="AK114" s="131"/>
      <c r="AL114" s="132"/>
      <c r="AM114" s="133"/>
      <c r="AN114" s="134"/>
      <c r="AO114" s="135"/>
      <c r="AP114" s="133"/>
      <c r="AQ114" s="137"/>
      <c r="AR114" s="39"/>
    </row>
    <row r="115" spans="1:44" s="45" customFormat="1" ht="26.25" customHeight="1" x14ac:dyDescent="0.25">
      <c r="A115" s="108"/>
      <c r="B115" s="116" t="s">
        <v>284</v>
      </c>
      <c r="C115" s="171" t="s">
        <v>100</v>
      </c>
      <c r="D115" s="173">
        <v>1</v>
      </c>
      <c r="E115" s="144">
        <v>750000</v>
      </c>
      <c r="F115" s="121" t="s">
        <v>106</v>
      </c>
      <c r="G115" s="123">
        <f t="shared" ref="G115" si="162">IFERROR(E115/$J$9,0)</f>
        <v>6.3681167334445049E-5</v>
      </c>
      <c r="H115" s="124"/>
      <c r="I115" s="124"/>
      <c r="J115" s="16" t="s">
        <v>0</v>
      </c>
      <c r="K115" s="17"/>
      <c r="L115" s="150" t="str">
        <f t="shared" si="71"/>
        <v/>
      </c>
      <c r="M115" s="17"/>
      <c r="N115" s="150" t="str">
        <f t="shared" si="71"/>
        <v/>
      </c>
      <c r="O115" s="17"/>
      <c r="P115" s="150" t="str">
        <f t="shared" si="71"/>
        <v/>
      </c>
      <c r="Q115" s="18"/>
      <c r="R115" s="150" t="str">
        <f t="shared" si="71"/>
        <v/>
      </c>
      <c r="S115" s="17"/>
      <c r="T115" s="150" t="str">
        <f t="shared" si="71"/>
        <v/>
      </c>
      <c r="U115" s="17"/>
      <c r="V115" s="150" t="str">
        <f t="shared" si="71"/>
        <v/>
      </c>
      <c r="W115" s="17"/>
      <c r="X115" s="150" t="str">
        <f t="shared" si="71"/>
        <v/>
      </c>
      <c r="Y115" s="18"/>
      <c r="Z115" s="150" t="str">
        <f t="shared" si="71"/>
        <v/>
      </c>
      <c r="AA115" s="17"/>
      <c r="AB115" s="150" t="str">
        <f t="shared" si="72"/>
        <v/>
      </c>
      <c r="AC115" s="17"/>
      <c r="AD115" s="150" t="str">
        <f t="shared" si="73"/>
        <v/>
      </c>
      <c r="AE115" s="18"/>
      <c r="AF115" s="150" t="str">
        <f t="shared" si="74"/>
        <v/>
      </c>
      <c r="AG115" s="18"/>
      <c r="AH115" s="150" t="str">
        <f t="shared" si="75"/>
        <v/>
      </c>
      <c r="AI115" s="19">
        <f t="shared" si="145"/>
        <v>0</v>
      </c>
      <c r="AJ115" s="128" t="str">
        <f t="shared" ref="AJ115" si="163">IF(AI116=0,"",IF(ISERROR(AI116/AI115),"Introduzca Meta",+AI116/AI115))</f>
        <v/>
      </c>
      <c r="AK115" s="130" t="str">
        <f t="shared" ref="AK115" si="164">IF(AI115=0," ",IF(AI115=AI116,0,3))</f>
        <v xml:space="preserve"> </v>
      </c>
      <c r="AL115" s="132" t="str">
        <f>IF(AJ116=0,"",IF(ISERROR(AJ116/AJ115),"Introduzca Meta",+AJ116/AJ115))</f>
        <v/>
      </c>
      <c r="AM115" s="133"/>
      <c r="AN115" s="134"/>
      <c r="AO115" s="135">
        <f t="shared" ref="AO115" si="165">IFERROR(E115-AN115," ")</f>
        <v>750000</v>
      </c>
      <c r="AP115" s="133"/>
      <c r="AQ115" s="136"/>
      <c r="AR115" s="38"/>
    </row>
    <row r="116" spans="1:44" s="45" customFormat="1" ht="26.25" customHeight="1" x14ac:dyDescent="0.25">
      <c r="A116" s="108"/>
      <c r="B116" s="116"/>
      <c r="C116" s="172"/>
      <c r="D116" s="173"/>
      <c r="E116" s="179"/>
      <c r="F116" s="122"/>
      <c r="G116" s="123"/>
      <c r="H116" s="124"/>
      <c r="I116" s="124"/>
      <c r="J116" s="20" t="s">
        <v>1</v>
      </c>
      <c r="K116" s="21">
        <v>0</v>
      </c>
      <c r="L116" s="176"/>
      <c r="M116" s="21">
        <v>0</v>
      </c>
      <c r="N116" s="176"/>
      <c r="O116" s="21">
        <v>0</v>
      </c>
      <c r="P116" s="176"/>
      <c r="Q116" s="22">
        <v>0</v>
      </c>
      <c r="R116" s="176"/>
      <c r="S116" s="22">
        <v>0</v>
      </c>
      <c r="T116" s="176"/>
      <c r="U116" s="21">
        <v>0</v>
      </c>
      <c r="V116" s="176"/>
      <c r="W116" s="21">
        <v>0</v>
      </c>
      <c r="X116" s="176"/>
      <c r="Y116" s="21">
        <v>0</v>
      </c>
      <c r="Z116" s="176"/>
      <c r="AA116" s="22">
        <v>0</v>
      </c>
      <c r="AB116" s="176"/>
      <c r="AC116" s="22">
        <v>0</v>
      </c>
      <c r="AD116" s="176"/>
      <c r="AE116" s="22">
        <v>0</v>
      </c>
      <c r="AF116" s="176"/>
      <c r="AG116" s="22">
        <v>0</v>
      </c>
      <c r="AH116" s="176"/>
      <c r="AI116" s="19">
        <f t="shared" si="145"/>
        <v>0</v>
      </c>
      <c r="AJ116" s="129"/>
      <c r="AK116" s="131"/>
      <c r="AL116" s="132"/>
      <c r="AM116" s="133"/>
      <c r="AN116" s="134"/>
      <c r="AO116" s="135"/>
      <c r="AP116" s="133"/>
      <c r="AQ116" s="137"/>
      <c r="AR116" s="39"/>
    </row>
    <row r="117" spans="1:44" s="45" customFormat="1" ht="26.25" customHeight="1" x14ac:dyDescent="0.25">
      <c r="A117" s="29"/>
      <c r="B117" s="116" t="s">
        <v>285</v>
      </c>
      <c r="C117" s="117" t="s">
        <v>100</v>
      </c>
      <c r="D117" s="119">
        <v>1</v>
      </c>
      <c r="E117" s="144">
        <v>741237.91</v>
      </c>
      <c r="F117" s="121" t="s">
        <v>106</v>
      </c>
      <c r="G117" s="123">
        <f t="shared" ref="G117" si="166">IFERROR(E117/$J$9,0)</f>
        <v>6.2937193841792428E-5</v>
      </c>
      <c r="H117" s="124"/>
      <c r="I117" s="124"/>
      <c r="J117" s="16" t="s">
        <v>0</v>
      </c>
      <c r="K117" s="17"/>
      <c r="L117" s="150" t="str">
        <f t="shared" si="71"/>
        <v/>
      </c>
      <c r="M117" s="17"/>
      <c r="N117" s="150" t="str">
        <f t="shared" si="71"/>
        <v/>
      </c>
      <c r="O117" s="17"/>
      <c r="P117" s="150" t="str">
        <f t="shared" si="71"/>
        <v/>
      </c>
      <c r="Q117" s="18"/>
      <c r="R117" s="150" t="str">
        <f t="shared" si="71"/>
        <v/>
      </c>
      <c r="S117" s="17"/>
      <c r="T117" s="150" t="str">
        <f t="shared" si="71"/>
        <v/>
      </c>
      <c r="U117" s="17"/>
      <c r="V117" s="150" t="str">
        <f t="shared" si="71"/>
        <v/>
      </c>
      <c r="W117" s="17"/>
      <c r="X117" s="150" t="str">
        <f t="shared" si="71"/>
        <v/>
      </c>
      <c r="Y117" s="18"/>
      <c r="Z117" s="150" t="str">
        <f t="shared" si="71"/>
        <v/>
      </c>
      <c r="AA117" s="17"/>
      <c r="AB117" s="150" t="str">
        <f t="shared" si="72"/>
        <v/>
      </c>
      <c r="AC117" s="17"/>
      <c r="AD117" s="150" t="str">
        <f t="shared" si="73"/>
        <v/>
      </c>
      <c r="AE117" s="17"/>
      <c r="AF117" s="150" t="str">
        <f t="shared" si="74"/>
        <v/>
      </c>
      <c r="AG117" s="18"/>
      <c r="AH117" s="150" t="str">
        <f t="shared" si="75"/>
        <v/>
      </c>
      <c r="AI117" s="19">
        <f t="shared" si="145"/>
        <v>0</v>
      </c>
      <c r="AJ117" s="128" t="str">
        <f t="shared" ref="AJ117" si="167">IF(AI118=0,"",IF(ISERROR(AI118/AI117),"Introduzca Meta",+AI118/AI117))</f>
        <v/>
      </c>
      <c r="AK117" s="130" t="str">
        <f t="shared" ref="AK117" si="168">IF(AI117=0," ",IF(AI117=AI118,0,3))</f>
        <v xml:space="preserve"> </v>
      </c>
      <c r="AL117" s="132" t="str">
        <f>IF(AJ118=0,"",IF(ISERROR(AJ118/AJ117),"Introduzca Meta",+AJ118/AJ117))</f>
        <v/>
      </c>
      <c r="AM117" s="133"/>
      <c r="AN117" s="134"/>
      <c r="AO117" s="135">
        <f t="shared" ref="AO117" si="169">IFERROR(E117-AN117," ")</f>
        <v>741237.91</v>
      </c>
      <c r="AP117" s="133"/>
      <c r="AQ117" s="136"/>
      <c r="AR117" s="38"/>
    </row>
    <row r="118" spans="1:44" s="45" customFormat="1" ht="26.25" customHeight="1" x14ac:dyDescent="0.25">
      <c r="A118" s="29"/>
      <c r="B118" s="116"/>
      <c r="C118" s="118"/>
      <c r="D118" s="120"/>
      <c r="E118" s="179"/>
      <c r="F118" s="122"/>
      <c r="G118" s="123"/>
      <c r="H118" s="124"/>
      <c r="I118" s="124"/>
      <c r="J118" s="20" t="s">
        <v>1</v>
      </c>
      <c r="K118" s="21">
        <v>0</v>
      </c>
      <c r="L118" s="176"/>
      <c r="M118" s="21">
        <v>0</v>
      </c>
      <c r="N118" s="176"/>
      <c r="O118" s="21">
        <v>0</v>
      </c>
      <c r="P118" s="176"/>
      <c r="Q118" s="22">
        <v>0</v>
      </c>
      <c r="R118" s="176"/>
      <c r="S118" s="22">
        <v>0</v>
      </c>
      <c r="T118" s="176"/>
      <c r="U118" s="21">
        <v>0</v>
      </c>
      <c r="V118" s="176"/>
      <c r="W118" s="21">
        <v>0</v>
      </c>
      <c r="X118" s="176"/>
      <c r="Y118" s="21">
        <v>0</v>
      </c>
      <c r="Z118" s="176"/>
      <c r="AA118" s="22">
        <v>0</v>
      </c>
      <c r="AB118" s="176"/>
      <c r="AC118" s="22">
        <v>0</v>
      </c>
      <c r="AD118" s="176"/>
      <c r="AE118" s="22">
        <v>0</v>
      </c>
      <c r="AF118" s="176"/>
      <c r="AG118" s="22">
        <v>0</v>
      </c>
      <c r="AH118" s="176"/>
      <c r="AI118" s="19">
        <f t="shared" si="145"/>
        <v>0</v>
      </c>
      <c r="AJ118" s="129"/>
      <c r="AK118" s="131"/>
      <c r="AL118" s="132"/>
      <c r="AM118" s="133"/>
      <c r="AN118" s="134"/>
      <c r="AO118" s="135"/>
      <c r="AP118" s="133"/>
      <c r="AQ118" s="137"/>
      <c r="AR118" s="39"/>
    </row>
    <row r="119" spans="1:44" s="44" customFormat="1" ht="22.5" customHeight="1" x14ac:dyDescent="0.25">
      <c r="A119" s="105"/>
      <c r="B119" s="116" t="s">
        <v>286</v>
      </c>
      <c r="C119" s="140" t="s">
        <v>100</v>
      </c>
      <c r="D119" s="167">
        <v>1</v>
      </c>
      <c r="E119" s="144">
        <v>3846237.08</v>
      </c>
      <c r="F119" s="146" t="s">
        <v>106</v>
      </c>
      <c r="G119" s="161">
        <f>IFERROR(E119/$J$8,0)</f>
        <v>0</v>
      </c>
      <c r="H119" s="149"/>
      <c r="I119" s="149"/>
      <c r="J119" s="55" t="s">
        <v>0</v>
      </c>
      <c r="K119" s="56"/>
      <c r="L119" s="150" t="str">
        <f t="shared" si="71"/>
        <v/>
      </c>
      <c r="M119" s="56"/>
      <c r="N119" s="150" t="str">
        <f t="shared" si="71"/>
        <v/>
      </c>
      <c r="O119" s="56"/>
      <c r="P119" s="150" t="str">
        <f t="shared" si="71"/>
        <v/>
      </c>
      <c r="Q119" s="57"/>
      <c r="R119" s="150" t="str">
        <f t="shared" si="71"/>
        <v/>
      </c>
      <c r="S119" s="56"/>
      <c r="T119" s="150" t="str">
        <f t="shared" si="71"/>
        <v/>
      </c>
      <c r="U119" s="56"/>
      <c r="V119" s="150" t="str">
        <f t="shared" si="71"/>
        <v/>
      </c>
      <c r="W119" s="56"/>
      <c r="X119" s="150" t="str">
        <f t="shared" si="71"/>
        <v/>
      </c>
      <c r="Y119" s="57"/>
      <c r="Z119" s="150" t="str">
        <f t="shared" si="71"/>
        <v/>
      </c>
      <c r="AA119" s="56"/>
      <c r="AB119" s="150" t="str">
        <f t="shared" si="72"/>
        <v/>
      </c>
      <c r="AC119" s="56"/>
      <c r="AD119" s="150" t="str">
        <f t="shared" si="73"/>
        <v/>
      </c>
      <c r="AE119" s="57"/>
      <c r="AF119" s="150" t="str">
        <f t="shared" si="74"/>
        <v/>
      </c>
      <c r="AG119" s="57"/>
      <c r="AH119" s="150" t="str">
        <f t="shared" si="75"/>
        <v/>
      </c>
      <c r="AI119" s="58">
        <f t="shared" si="40"/>
        <v>0</v>
      </c>
      <c r="AJ119" s="151" t="str">
        <f t="shared" ref="AJ119" si="170">IF(AI120=0,"",IF(ISERROR(AI120/AI119),"Introduzca Meta",+AI120/AI119))</f>
        <v/>
      </c>
      <c r="AK119" s="153" t="str">
        <f t="shared" ref="AK119" si="171">IF(AI119=0," ",IF(AI119=AI120,0,3))</f>
        <v xml:space="preserve"> </v>
      </c>
      <c r="AL119" s="155">
        <f t="shared" ref="AL119" si="172">IFERROR((AJ119*G119)/100%,0)</f>
        <v>0</v>
      </c>
      <c r="AM119" s="140"/>
      <c r="AN119" s="156"/>
      <c r="AO119" s="157">
        <f t="shared" ref="AO119" si="173">IFERROR(E119-AN119," ")</f>
        <v>3846237.08</v>
      </c>
      <c r="AP119" s="186"/>
      <c r="AQ119" s="162"/>
      <c r="AR119" s="69"/>
    </row>
    <row r="120" spans="1:44" s="44" customFormat="1" ht="22.5" customHeight="1" x14ac:dyDescent="0.25">
      <c r="A120" s="105"/>
      <c r="B120" s="116"/>
      <c r="C120" s="178"/>
      <c r="D120" s="195"/>
      <c r="E120" s="179"/>
      <c r="F120" s="180"/>
      <c r="G120" s="181"/>
      <c r="H120" s="182"/>
      <c r="I120" s="182"/>
      <c r="J120" s="59" t="s">
        <v>1</v>
      </c>
      <c r="K120" s="60"/>
      <c r="L120" s="176"/>
      <c r="M120" s="60">
        <v>0</v>
      </c>
      <c r="N120" s="176"/>
      <c r="O120" s="60"/>
      <c r="P120" s="176"/>
      <c r="Q120" s="61">
        <v>0</v>
      </c>
      <c r="R120" s="176"/>
      <c r="S120" s="61">
        <v>0</v>
      </c>
      <c r="T120" s="176"/>
      <c r="U120" s="60">
        <v>0</v>
      </c>
      <c r="V120" s="176"/>
      <c r="W120" s="60">
        <v>0</v>
      </c>
      <c r="X120" s="176"/>
      <c r="Y120" s="60">
        <v>0</v>
      </c>
      <c r="Z120" s="176"/>
      <c r="AA120" s="61">
        <v>0</v>
      </c>
      <c r="AB120" s="176"/>
      <c r="AC120" s="61">
        <v>0</v>
      </c>
      <c r="AD120" s="176"/>
      <c r="AE120" s="61">
        <v>0</v>
      </c>
      <c r="AF120" s="176"/>
      <c r="AG120" s="61">
        <v>0</v>
      </c>
      <c r="AH120" s="176"/>
      <c r="AI120" s="58">
        <f t="shared" si="40"/>
        <v>0</v>
      </c>
      <c r="AJ120" s="152"/>
      <c r="AK120" s="154"/>
      <c r="AL120" s="155"/>
      <c r="AM120" s="178"/>
      <c r="AN120" s="185"/>
      <c r="AO120" s="157"/>
      <c r="AP120" s="141"/>
      <c r="AQ120" s="187"/>
      <c r="AR120" s="68"/>
    </row>
    <row r="121" spans="1:44" s="44" customFormat="1" ht="22.5" customHeight="1" x14ac:dyDescent="0.25">
      <c r="A121" s="105"/>
      <c r="B121" s="116" t="s">
        <v>287</v>
      </c>
      <c r="C121" s="140" t="s">
        <v>100</v>
      </c>
      <c r="D121" s="167">
        <v>1</v>
      </c>
      <c r="E121" s="144">
        <v>927487.19</v>
      </c>
      <c r="F121" s="146" t="s">
        <v>106</v>
      </c>
      <c r="G121" s="147">
        <f>IFERROR(E121/$J$8,0)</f>
        <v>0</v>
      </c>
      <c r="H121" s="149"/>
      <c r="I121" s="149"/>
      <c r="J121" s="55" t="s">
        <v>0</v>
      </c>
      <c r="K121" s="56"/>
      <c r="L121" s="150" t="str">
        <f t="shared" si="71"/>
        <v/>
      </c>
      <c r="M121" s="56"/>
      <c r="N121" s="150" t="str">
        <f t="shared" si="71"/>
        <v/>
      </c>
      <c r="O121" s="56"/>
      <c r="P121" s="150" t="str">
        <f t="shared" si="71"/>
        <v/>
      </c>
      <c r="Q121" s="57"/>
      <c r="R121" s="150" t="str">
        <f t="shared" si="71"/>
        <v/>
      </c>
      <c r="S121" s="56"/>
      <c r="T121" s="150" t="str">
        <f t="shared" si="71"/>
        <v/>
      </c>
      <c r="U121" s="56"/>
      <c r="V121" s="150" t="str">
        <f t="shared" si="71"/>
        <v/>
      </c>
      <c r="W121" s="56"/>
      <c r="X121" s="150" t="str">
        <f t="shared" si="71"/>
        <v/>
      </c>
      <c r="Y121" s="57"/>
      <c r="Z121" s="150" t="str">
        <f t="shared" si="71"/>
        <v/>
      </c>
      <c r="AA121" s="56"/>
      <c r="AB121" s="150" t="str">
        <f t="shared" si="72"/>
        <v/>
      </c>
      <c r="AC121" s="56"/>
      <c r="AD121" s="150" t="str">
        <f t="shared" si="73"/>
        <v/>
      </c>
      <c r="AE121" s="56"/>
      <c r="AF121" s="150" t="str">
        <f t="shared" si="74"/>
        <v/>
      </c>
      <c r="AG121" s="57"/>
      <c r="AH121" s="150" t="str">
        <f t="shared" si="75"/>
        <v/>
      </c>
      <c r="AI121" s="58">
        <f t="shared" si="40"/>
        <v>0</v>
      </c>
      <c r="AJ121" s="151" t="str">
        <f t="shared" ref="AJ121" si="174">IF(AI122=0,"",IF(ISERROR(AI122/AI121),"Introduzca Meta",+AI122/AI121))</f>
        <v/>
      </c>
      <c r="AK121" s="153" t="str">
        <f t="shared" ref="AK121" si="175">IF(AI121=0," ",IF(AI121=AI122,0,3))</f>
        <v xml:space="preserve"> </v>
      </c>
      <c r="AL121" s="155">
        <f t="shared" ref="AL121" si="176">IFERROR((AJ121*G121)/100%,0)</f>
        <v>0</v>
      </c>
      <c r="AM121" s="140"/>
      <c r="AN121" s="156"/>
      <c r="AO121" s="157">
        <f t="shared" ref="AO121" si="177">IFERROR(E121-AN121," ")</f>
        <v>927487.19</v>
      </c>
      <c r="AP121" s="186"/>
      <c r="AQ121" s="160"/>
      <c r="AR121" s="69"/>
    </row>
    <row r="122" spans="1:44" s="44" customFormat="1" ht="22.5" customHeight="1" x14ac:dyDescent="0.25">
      <c r="A122" s="105"/>
      <c r="B122" s="116"/>
      <c r="C122" s="178"/>
      <c r="D122" s="143"/>
      <c r="E122" s="179"/>
      <c r="F122" s="141"/>
      <c r="G122" s="148"/>
      <c r="H122" s="182"/>
      <c r="I122" s="182"/>
      <c r="J122" s="59" t="s">
        <v>1</v>
      </c>
      <c r="K122" s="60"/>
      <c r="L122" s="176"/>
      <c r="M122" s="60"/>
      <c r="N122" s="176"/>
      <c r="O122" s="60"/>
      <c r="P122" s="176"/>
      <c r="Q122" s="61"/>
      <c r="R122" s="176"/>
      <c r="S122" s="61">
        <v>0</v>
      </c>
      <c r="T122" s="176"/>
      <c r="U122" s="60"/>
      <c r="V122" s="176"/>
      <c r="W122" s="60">
        <v>0</v>
      </c>
      <c r="X122" s="176"/>
      <c r="Y122" s="60">
        <v>0</v>
      </c>
      <c r="Z122" s="176"/>
      <c r="AA122" s="61">
        <v>0</v>
      </c>
      <c r="AB122" s="176"/>
      <c r="AC122" s="61">
        <v>0</v>
      </c>
      <c r="AD122" s="176"/>
      <c r="AE122" s="61">
        <v>0</v>
      </c>
      <c r="AF122" s="176"/>
      <c r="AG122" s="61">
        <v>0</v>
      </c>
      <c r="AH122" s="176"/>
      <c r="AI122" s="58">
        <f t="shared" si="40"/>
        <v>0</v>
      </c>
      <c r="AJ122" s="152"/>
      <c r="AK122" s="154"/>
      <c r="AL122" s="155"/>
      <c r="AM122" s="141"/>
      <c r="AN122" s="141"/>
      <c r="AO122" s="157"/>
      <c r="AP122" s="141"/>
      <c r="AQ122" s="141"/>
      <c r="AR122" s="68"/>
    </row>
    <row r="123" spans="1:44" s="44" customFormat="1" ht="22.5" customHeight="1" x14ac:dyDescent="0.25">
      <c r="A123" s="105"/>
      <c r="B123" s="116" t="s">
        <v>288</v>
      </c>
      <c r="C123" s="140" t="s">
        <v>100</v>
      </c>
      <c r="D123" s="167">
        <v>1</v>
      </c>
      <c r="E123" s="144">
        <v>124988.08</v>
      </c>
      <c r="F123" s="146" t="s">
        <v>106</v>
      </c>
      <c r="G123" s="147">
        <f>IFERROR(E123/$J$8,0)</f>
        <v>0</v>
      </c>
      <c r="H123" s="149"/>
      <c r="I123" s="149"/>
      <c r="J123" s="55" t="s">
        <v>0</v>
      </c>
      <c r="K123" s="56"/>
      <c r="L123" s="150" t="str">
        <f t="shared" si="71"/>
        <v/>
      </c>
      <c r="M123" s="56"/>
      <c r="N123" s="150" t="str">
        <f t="shared" si="71"/>
        <v/>
      </c>
      <c r="O123" s="56"/>
      <c r="P123" s="150" t="str">
        <f t="shared" si="71"/>
        <v/>
      </c>
      <c r="Q123" s="57"/>
      <c r="R123" s="150" t="str">
        <f t="shared" si="71"/>
        <v/>
      </c>
      <c r="S123" s="56"/>
      <c r="T123" s="150" t="str">
        <f t="shared" si="71"/>
        <v/>
      </c>
      <c r="U123" s="56"/>
      <c r="V123" s="150" t="str">
        <f t="shared" si="71"/>
        <v/>
      </c>
      <c r="W123" s="56"/>
      <c r="X123" s="150" t="str">
        <f t="shared" si="71"/>
        <v/>
      </c>
      <c r="Y123" s="57"/>
      <c r="Z123" s="150" t="str">
        <f t="shared" ref="Z123" si="178">IF(AND(Y123=0,Y124=0),"",IF(ISERROR(Y124/Y123),"Introduzca Meta",+Y124/Y123))</f>
        <v/>
      </c>
      <c r="AA123" s="56"/>
      <c r="AB123" s="150" t="str">
        <f t="shared" si="72"/>
        <v/>
      </c>
      <c r="AC123" s="56"/>
      <c r="AD123" s="150" t="str">
        <f t="shared" si="73"/>
        <v/>
      </c>
      <c r="AE123" s="56"/>
      <c r="AF123" s="150" t="str">
        <f t="shared" si="74"/>
        <v/>
      </c>
      <c r="AG123" s="57"/>
      <c r="AH123" s="150" t="str">
        <f t="shared" si="75"/>
        <v/>
      </c>
      <c r="AI123" s="58">
        <f t="shared" si="40"/>
        <v>0</v>
      </c>
      <c r="AJ123" s="151" t="str">
        <f t="shared" ref="AJ123" si="179">IF(AI124=0,"",IF(ISERROR(AI124/AI123),"Introduzca Meta",+AI124/AI123))</f>
        <v/>
      </c>
      <c r="AK123" s="153" t="str">
        <f t="shared" ref="AK123" si="180">IF(AI123=0," ",IF(AI123=AI124,0,3))</f>
        <v xml:space="preserve"> </v>
      </c>
      <c r="AL123" s="155">
        <f t="shared" ref="AL123" si="181">IFERROR((AJ123*G123)/100%,0)</f>
        <v>0</v>
      </c>
      <c r="AM123" s="140"/>
      <c r="AN123" s="156"/>
      <c r="AO123" s="157">
        <f t="shared" ref="AO123" si="182">IFERROR(E123-AN123," ")</f>
        <v>124988.08</v>
      </c>
      <c r="AP123" s="186"/>
      <c r="AQ123" s="160"/>
      <c r="AR123" s="69"/>
    </row>
    <row r="124" spans="1:44" s="44" customFormat="1" ht="22.5" customHeight="1" x14ac:dyDescent="0.25">
      <c r="A124" s="105"/>
      <c r="B124" s="116"/>
      <c r="C124" s="178"/>
      <c r="D124" s="143"/>
      <c r="E124" s="179"/>
      <c r="F124" s="141"/>
      <c r="G124" s="148"/>
      <c r="H124" s="182"/>
      <c r="I124" s="182"/>
      <c r="J124" s="59" t="s">
        <v>1</v>
      </c>
      <c r="K124" s="60"/>
      <c r="L124" s="176"/>
      <c r="M124" s="60">
        <v>0</v>
      </c>
      <c r="N124" s="176"/>
      <c r="O124" s="60"/>
      <c r="P124" s="176"/>
      <c r="Q124" s="61">
        <v>0</v>
      </c>
      <c r="R124" s="176"/>
      <c r="S124" s="61">
        <v>0</v>
      </c>
      <c r="T124" s="176"/>
      <c r="U124" s="60">
        <v>0</v>
      </c>
      <c r="V124" s="176"/>
      <c r="W124" s="60">
        <v>0</v>
      </c>
      <c r="X124" s="176"/>
      <c r="Y124" s="60">
        <v>0</v>
      </c>
      <c r="Z124" s="176"/>
      <c r="AA124" s="61">
        <v>0</v>
      </c>
      <c r="AB124" s="176"/>
      <c r="AC124" s="61">
        <v>0</v>
      </c>
      <c r="AD124" s="176"/>
      <c r="AE124" s="61">
        <v>0</v>
      </c>
      <c r="AF124" s="176"/>
      <c r="AG124" s="61">
        <v>0</v>
      </c>
      <c r="AH124" s="176"/>
      <c r="AI124" s="58">
        <f t="shared" si="40"/>
        <v>0</v>
      </c>
      <c r="AJ124" s="152"/>
      <c r="AK124" s="154"/>
      <c r="AL124" s="155"/>
      <c r="AM124" s="141"/>
      <c r="AN124" s="141"/>
      <c r="AO124" s="157"/>
      <c r="AP124" s="141"/>
      <c r="AQ124" s="141"/>
      <c r="AR124" s="68"/>
    </row>
    <row r="125" spans="1:44" s="44" customFormat="1" ht="22.5" customHeight="1" x14ac:dyDescent="0.25">
      <c r="A125" s="105"/>
      <c r="B125" s="116" t="s">
        <v>289</v>
      </c>
      <c r="C125" s="140" t="s">
        <v>100</v>
      </c>
      <c r="D125" s="167">
        <v>1</v>
      </c>
      <c r="E125" s="144">
        <v>124988.08</v>
      </c>
      <c r="F125" s="146" t="s">
        <v>106</v>
      </c>
      <c r="G125" s="147">
        <f>IFERROR(E125/$J$8,0)</f>
        <v>0</v>
      </c>
      <c r="H125" s="149"/>
      <c r="I125" s="149"/>
      <c r="J125" s="55" t="s">
        <v>0</v>
      </c>
      <c r="K125" s="56"/>
      <c r="L125" s="150" t="str">
        <f t="shared" ref="L125:Z187" si="183">IF(AND(K125=0,K126=0),"",IF(ISERROR(K126/K125),"Introduzca Meta",+K126/K125))</f>
        <v/>
      </c>
      <c r="M125" s="56"/>
      <c r="N125" s="150" t="str">
        <f t="shared" si="183"/>
        <v/>
      </c>
      <c r="O125" s="56"/>
      <c r="P125" s="150" t="str">
        <f t="shared" si="183"/>
        <v/>
      </c>
      <c r="Q125" s="57"/>
      <c r="R125" s="150" t="str">
        <f t="shared" si="183"/>
        <v/>
      </c>
      <c r="S125" s="56"/>
      <c r="T125" s="150" t="str">
        <f t="shared" si="183"/>
        <v/>
      </c>
      <c r="U125" s="56"/>
      <c r="V125" s="150" t="str">
        <f t="shared" si="183"/>
        <v/>
      </c>
      <c r="W125" s="56"/>
      <c r="X125" s="150" t="str">
        <f t="shared" si="183"/>
        <v/>
      </c>
      <c r="Y125" s="57"/>
      <c r="Z125" s="150" t="str">
        <f t="shared" si="183"/>
        <v/>
      </c>
      <c r="AA125" s="56"/>
      <c r="AB125" s="150" t="str">
        <f t="shared" ref="AB125:AB187" si="184">IF(AND(AA125=0,AA126=0),"",IF(ISERROR(AA126/AA125),"Introduzca Meta",+AA126/AA125))</f>
        <v/>
      </c>
      <c r="AC125" s="56"/>
      <c r="AD125" s="150" t="str">
        <f t="shared" ref="AD125:AD187" si="185">IF(AND(AC125=0,AC126=0),"",IF(ISERROR(AC126/AC125),"Introduzca Meta",+AC126/AC125))</f>
        <v/>
      </c>
      <c r="AE125" s="57"/>
      <c r="AF125" s="150" t="str">
        <f t="shared" ref="AF125:AF187" si="186">IF(AND(AE125=0,AE126=0),"",IF(ISERROR(AE126/AE125),"Introduzca Meta",+AE126/AE125))</f>
        <v/>
      </c>
      <c r="AG125" s="57"/>
      <c r="AH125" s="150" t="str">
        <f t="shared" ref="AH125:AH187" si="187">IF(AND(AG125=0,AG126=0),"",IF(ISERROR(AG126/AG125),"Introduzca Meta",+AG126/AG125))</f>
        <v/>
      </c>
      <c r="AI125" s="58">
        <f t="shared" si="40"/>
        <v>0</v>
      </c>
      <c r="AJ125" s="151" t="str">
        <f t="shared" ref="AJ125" si="188">IF(AI126=0,"",IF(ISERROR(AI126/AI125),"Introduzca Meta",+AI126/AI125))</f>
        <v/>
      </c>
      <c r="AK125" s="153" t="str">
        <f t="shared" ref="AK125" si="189">IF(AI125=0," ",IF(AI125=AI126,0,3))</f>
        <v xml:space="preserve"> </v>
      </c>
      <c r="AL125" s="155">
        <f t="shared" ref="AL125" si="190">IFERROR((AJ125*G125)/100%,0)</f>
        <v>0</v>
      </c>
      <c r="AM125" s="140"/>
      <c r="AN125" s="156"/>
      <c r="AO125" s="157">
        <f t="shared" ref="AO125" si="191">IFERROR(E125-AN125," ")</f>
        <v>124988.08</v>
      </c>
      <c r="AP125" s="186"/>
      <c r="AQ125" s="160"/>
      <c r="AR125" s="69"/>
    </row>
    <row r="126" spans="1:44" s="44" customFormat="1" ht="22.5" customHeight="1" x14ac:dyDescent="0.25">
      <c r="A126" s="105"/>
      <c r="B126" s="116"/>
      <c r="C126" s="178"/>
      <c r="D126" s="143"/>
      <c r="E126" s="179"/>
      <c r="F126" s="141"/>
      <c r="G126" s="148"/>
      <c r="H126" s="182"/>
      <c r="I126" s="182"/>
      <c r="J126" s="59" t="s">
        <v>1</v>
      </c>
      <c r="K126" s="60"/>
      <c r="L126" s="176"/>
      <c r="M126" s="60">
        <v>0</v>
      </c>
      <c r="N126" s="176"/>
      <c r="O126" s="60"/>
      <c r="P126" s="176"/>
      <c r="Q126" s="61">
        <v>0</v>
      </c>
      <c r="R126" s="176"/>
      <c r="S126" s="61">
        <v>0</v>
      </c>
      <c r="T126" s="176"/>
      <c r="U126" s="60">
        <v>0</v>
      </c>
      <c r="V126" s="176"/>
      <c r="W126" s="60">
        <v>0</v>
      </c>
      <c r="X126" s="176"/>
      <c r="Y126" s="60">
        <v>0</v>
      </c>
      <c r="Z126" s="176"/>
      <c r="AA126" s="61">
        <v>0</v>
      </c>
      <c r="AB126" s="176"/>
      <c r="AC126" s="61">
        <v>0</v>
      </c>
      <c r="AD126" s="176"/>
      <c r="AE126" s="61">
        <v>0</v>
      </c>
      <c r="AF126" s="176"/>
      <c r="AG126" s="61">
        <v>0</v>
      </c>
      <c r="AH126" s="176"/>
      <c r="AI126" s="58">
        <f t="shared" si="40"/>
        <v>0</v>
      </c>
      <c r="AJ126" s="152"/>
      <c r="AK126" s="154"/>
      <c r="AL126" s="155"/>
      <c r="AM126" s="141"/>
      <c r="AN126" s="141"/>
      <c r="AO126" s="157"/>
      <c r="AP126" s="141"/>
      <c r="AQ126" s="141"/>
      <c r="AR126" s="68"/>
    </row>
    <row r="127" spans="1:44" s="44" customFormat="1" ht="22.5" customHeight="1" x14ac:dyDescent="0.25">
      <c r="A127" s="105"/>
      <c r="B127" s="116" t="s">
        <v>290</v>
      </c>
      <c r="C127" s="140" t="s">
        <v>100</v>
      </c>
      <c r="D127" s="142">
        <v>1</v>
      </c>
      <c r="E127" s="144">
        <v>114987.32</v>
      </c>
      <c r="F127" s="146" t="s">
        <v>106</v>
      </c>
      <c r="G127" s="147">
        <f>IFERROR(E127/$J$8,0)</f>
        <v>0</v>
      </c>
      <c r="H127" s="149"/>
      <c r="I127" s="149"/>
      <c r="J127" s="55" t="s">
        <v>0</v>
      </c>
      <c r="K127" s="56"/>
      <c r="L127" s="150" t="str">
        <f t="shared" si="183"/>
        <v/>
      </c>
      <c r="M127" s="56"/>
      <c r="N127" s="150" t="str">
        <f t="shared" si="183"/>
        <v/>
      </c>
      <c r="O127" s="56"/>
      <c r="P127" s="150" t="str">
        <f t="shared" si="183"/>
        <v/>
      </c>
      <c r="Q127" s="57"/>
      <c r="R127" s="150" t="str">
        <f t="shared" si="183"/>
        <v/>
      </c>
      <c r="S127" s="56"/>
      <c r="T127" s="150" t="str">
        <f t="shared" si="183"/>
        <v/>
      </c>
      <c r="U127" s="56"/>
      <c r="V127" s="150" t="str">
        <f t="shared" si="183"/>
        <v/>
      </c>
      <c r="W127" s="56"/>
      <c r="X127" s="150" t="str">
        <f t="shared" si="183"/>
        <v/>
      </c>
      <c r="Y127" s="57"/>
      <c r="Z127" s="150" t="str">
        <f t="shared" si="183"/>
        <v/>
      </c>
      <c r="AA127" s="56"/>
      <c r="AB127" s="150" t="str">
        <f t="shared" si="184"/>
        <v/>
      </c>
      <c r="AC127" s="56"/>
      <c r="AD127" s="150" t="str">
        <f t="shared" si="185"/>
        <v/>
      </c>
      <c r="AE127" s="56"/>
      <c r="AF127" s="150" t="str">
        <f t="shared" si="186"/>
        <v/>
      </c>
      <c r="AG127" s="57"/>
      <c r="AH127" s="150" t="str">
        <f t="shared" si="187"/>
        <v/>
      </c>
      <c r="AI127" s="58">
        <f t="shared" si="40"/>
        <v>0</v>
      </c>
      <c r="AJ127" s="151" t="str">
        <f t="shared" ref="AJ127" si="192">IF(AI128=0,"",IF(ISERROR(AI128/AI127),"Introduzca Meta",+AI128/AI127))</f>
        <v/>
      </c>
      <c r="AK127" s="153" t="str">
        <f t="shared" ref="AK127" si="193">IF(AI127=0," ",IF(AI127=AI128,0,3))</f>
        <v xml:space="preserve"> </v>
      </c>
      <c r="AL127" s="155">
        <f t="shared" ref="AL127" si="194">IFERROR((AJ127*G127)/100%,0)</f>
        <v>0</v>
      </c>
      <c r="AM127" s="140"/>
      <c r="AN127" s="156"/>
      <c r="AO127" s="157">
        <f t="shared" ref="AO127" si="195">IFERROR(E127-AN127," ")</f>
        <v>114987.32</v>
      </c>
      <c r="AP127" s="186"/>
      <c r="AQ127" s="160"/>
      <c r="AR127" s="69"/>
    </row>
    <row r="128" spans="1:44" s="44" customFormat="1" ht="22.5" customHeight="1" x14ac:dyDescent="0.25">
      <c r="A128" s="105"/>
      <c r="B128" s="116"/>
      <c r="C128" s="178"/>
      <c r="D128" s="143"/>
      <c r="E128" s="179"/>
      <c r="F128" s="141"/>
      <c r="G128" s="148"/>
      <c r="H128" s="141"/>
      <c r="I128" s="141"/>
      <c r="J128" s="59" t="s">
        <v>1</v>
      </c>
      <c r="K128" s="60"/>
      <c r="L128" s="176"/>
      <c r="M128" s="60">
        <v>0</v>
      </c>
      <c r="N128" s="176"/>
      <c r="O128" s="60"/>
      <c r="P128" s="176"/>
      <c r="Q128" s="61">
        <v>0</v>
      </c>
      <c r="R128" s="176"/>
      <c r="S128" s="61">
        <v>0</v>
      </c>
      <c r="T128" s="176"/>
      <c r="U128" s="60">
        <v>0</v>
      </c>
      <c r="V128" s="176"/>
      <c r="W128" s="60">
        <v>0</v>
      </c>
      <c r="X128" s="176"/>
      <c r="Y128" s="60">
        <v>0</v>
      </c>
      <c r="Z128" s="176"/>
      <c r="AA128" s="61">
        <v>0</v>
      </c>
      <c r="AB128" s="176"/>
      <c r="AC128" s="61">
        <v>0</v>
      </c>
      <c r="AD128" s="176"/>
      <c r="AE128" s="61">
        <v>0</v>
      </c>
      <c r="AF128" s="176"/>
      <c r="AG128" s="61">
        <v>0</v>
      </c>
      <c r="AH128" s="176"/>
      <c r="AI128" s="58">
        <f t="shared" si="40"/>
        <v>0</v>
      </c>
      <c r="AJ128" s="152"/>
      <c r="AK128" s="154"/>
      <c r="AL128" s="155"/>
      <c r="AM128" s="141"/>
      <c r="AN128" s="141"/>
      <c r="AO128" s="157"/>
      <c r="AP128" s="141"/>
      <c r="AQ128" s="141"/>
      <c r="AR128" s="68"/>
    </row>
    <row r="129" spans="1:44" s="44" customFormat="1" ht="22.5" customHeight="1" x14ac:dyDescent="0.25">
      <c r="A129" s="105"/>
      <c r="B129" s="116" t="s">
        <v>291</v>
      </c>
      <c r="C129" s="140" t="s">
        <v>100</v>
      </c>
      <c r="D129" s="167">
        <v>1</v>
      </c>
      <c r="E129" s="144">
        <v>174987.12</v>
      </c>
      <c r="F129" s="146" t="s">
        <v>106</v>
      </c>
      <c r="G129" s="147">
        <f>IFERROR(E129/$J$8,0)</f>
        <v>0</v>
      </c>
      <c r="H129" s="149"/>
      <c r="I129" s="149"/>
      <c r="J129" s="55" t="s">
        <v>0</v>
      </c>
      <c r="K129" s="56"/>
      <c r="L129" s="150" t="str">
        <f t="shared" si="183"/>
        <v/>
      </c>
      <c r="M129" s="56"/>
      <c r="N129" s="150" t="str">
        <f t="shared" si="183"/>
        <v/>
      </c>
      <c r="O129" s="56"/>
      <c r="P129" s="150" t="str">
        <f t="shared" si="183"/>
        <v/>
      </c>
      <c r="Q129" s="57"/>
      <c r="R129" s="150" t="str">
        <f t="shared" si="183"/>
        <v/>
      </c>
      <c r="S129" s="56"/>
      <c r="T129" s="150" t="str">
        <f t="shared" si="183"/>
        <v/>
      </c>
      <c r="U129" s="56"/>
      <c r="V129" s="150" t="str">
        <f t="shared" si="183"/>
        <v/>
      </c>
      <c r="W129" s="56"/>
      <c r="X129" s="150" t="str">
        <f t="shared" si="183"/>
        <v/>
      </c>
      <c r="Y129" s="57"/>
      <c r="Z129" s="150" t="str">
        <f t="shared" si="183"/>
        <v/>
      </c>
      <c r="AA129" s="56"/>
      <c r="AB129" s="150" t="str">
        <f t="shared" si="184"/>
        <v/>
      </c>
      <c r="AC129" s="56"/>
      <c r="AD129" s="150" t="str">
        <f t="shared" si="185"/>
        <v/>
      </c>
      <c r="AE129" s="56"/>
      <c r="AF129" s="150" t="str">
        <f t="shared" si="186"/>
        <v/>
      </c>
      <c r="AG129" s="57"/>
      <c r="AH129" s="150" t="str">
        <f t="shared" si="187"/>
        <v/>
      </c>
      <c r="AI129" s="58">
        <f t="shared" si="40"/>
        <v>0</v>
      </c>
      <c r="AJ129" s="151" t="str">
        <f t="shared" ref="AJ129" si="196">IF(AI130=0,"",IF(ISERROR(AI130/AI129),"Introduzca Meta",+AI130/AI129))</f>
        <v/>
      </c>
      <c r="AK129" s="153" t="str">
        <f t="shared" ref="AK129" si="197">IF(AI129=0," ",IF(AI129=AI130,0,3))</f>
        <v xml:space="preserve"> </v>
      </c>
      <c r="AL129" s="155">
        <f t="shared" ref="AL129" si="198">IFERROR((AJ129*G129)/100%,0)</f>
        <v>0</v>
      </c>
      <c r="AM129" s="140"/>
      <c r="AN129" s="156"/>
      <c r="AO129" s="157">
        <f t="shared" ref="AO129" si="199">IFERROR(E129-AN129," ")</f>
        <v>174987.12</v>
      </c>
      <c r="AP129" s="186"/>
      <c r="AQ129" s="160"/>
      <c r="AR129" s="69"/>
    </row>
    <row r="130" spans="1:44" s="44" customFormat="1" ht="22.5" customHeight="1" x14ac:dyDescent="0.25">
      <c r="A130" s="105"/>
      <c r="B130" s="116"/>
      <c r="C130" s="178"/>
      <c r="D130" s="143"/>
      <c r="E130" s="179"/>
      <c r="F130" s="141"/>
      <c r="G130" s="148"/>
      <c r="H130" s="141"/>
      <c r="I130" s="141"/>
      <c r="J130" s="59" t="s">
        <v>1</v>
      </c>
      <c r="K130" s="60"/>
      <c r="L130" s="176"/>
      <c r="M130" s="60"/>
      <c r="N130" s="176"/>
      <c r="O130" s="60"/>
      <c r="P130" s="176"/>
      <c r="Q130" s="61"/>
      <c r="R130" s="176"/>
      <c r="S130" s="61">
        <v>0</v>
      </c>
      <c r="T130" s="176"/>
      <c r="U130" s="60"/>
      <c r="V130" s="176"/>
      <c r="W130" s="60">
        <v>0</v>
      </c>
      <c r="X130" s="176"/>
      <c r="Y130" s="60">
        <v>0</v>
      </c>
      <c r="Z130" s="176"/>
      <c r="AA130" s="61">
        <v>0</v>
      </c>
      <c r="AB130" s="176"/>
      <c r="AC130" s="61">
        <v>0</v>
      </c>
      <c r="AD130" s="176"/>
      <c r="AE130" s="61">
        <v>0</v>
      </c>
      <c r="AF130" s="176"/>
      <c r="AG130" s="61">
        <v>0</v>
      </c>
      <c r="AH130" s="176"/>
      <c r="AI130" s="58">
        <f t="shared" si="40"/>
        <v>0</v>
      </c>
      <c r="AJ130" s="152"/>
      <c r="AK130" s="154"/>
      <c r="AL130" s="155"/>
      <c r="AM130" s="141"/>
      <c r="AN130" s="141"/>
      <c r="AO130" s="157"/>
      <c r="AP130" s="141"/>
      <c r="AQ130" s="141"/>
      <c r="AR130" s="68"/>
    </row>
    <row r="131" spans="1:44" s="44" customFormat="1" ht="22.5" customHeight="1" x14ac:dyDescent="0.25">
      <c r="A131" s="105"/>
      <c r="B131" s="116" t="s">
        <v>292</v>
      </c>
      <c r="C131" s="140" t="s">
        <v>241</v>
      </c>
      <c r="D131" s="167">
        <v>1</v>
      </c>
      <c r="E131" s="144">
        <v>17850000</v>
      </c>
      <c r="F131" s="146" t="s">
        <v>106</v>
      </c>
      <c r="G131" s="147">
        <f>IFERROR(E131/$J$8,0)</f>
        <v>0</v>
      </c>
      <c r="H131" s="149"/>
      <c r="I131" s="149"/>
      <c r="J131" s="55" t="s">
        <v>0</v>
      </c>
      <c r="K131" s="56"/>
      <c r="L131" s="150" t="str">
        <f t="shared" si="183"/>
        <v/>
      </c>
      <c r="M131" s="56"/>
      <c r="N131" s="150" t="str">
        <f t="shared" si="183"/>
        <v/>
      </c>
      <c r="O131" s="56"/>
      <c r="P131" s="150" t="str">
        <f t="shared" si="183"/>
        <v/>
      </c>
      <c r="Q131" s="57"/>
      <c r="R131" s="150" t="str">
        <f t="shared" si="183"/>
        <v/>
      </c>
      <c r="S131" s="56"/>
      <c r="T131" s="150" t="str">
        <f t="shared" si="183"/>
        <v/>
      </c>
      <c r="U131" s="56"/>
      <c r="V131" s="150" t="str">
        <f t="shared" si="183"/>
        <v/>
      </c>
      <c r="W131" s="56"/>
      <c r="X131" s="150" t="str">
        <f t="shared" si="183"/>
        <v/>
      </c>
      <c r="Y131" s="57"/>
      <c r="Z131" s="150" t="str">
        <f t="shared" si="183"/>
        <v/>
      </c>
      <c r="AA131" s="56"/>
      <c r="AB131" s="150" t="str">
        <f t="shared" si="184"/>
        <v/>
      </c>
      <c r="AC131" s="56"/>
      <c r="AD131" s="150" t="str">
        <f t="shared" si="185"/>
        <v/>
      </c>
      <c r="AE131" s="56"/>
      <c r="AF131" s="150" t="str">
        <f t="shared" si="186"/>
        <v/>
      </c>
      <c r="AG131" s="57"/>
      <c r="AH131" s="150" t="str">
        <f t="shared" si="187"/>
        <v/>
      </c>
      <c r="AI131" s="58">
        <f t="shared" si="40"/>
        <v>0</v>
      </c>
      <c r="AJ131" s="151" t="str">
        <f t="shared" ref="AJ131" si="200">IF(AI132=0,"",IF(ISERROR(AI132/AI131),"Introduzca Meta",+AI132/AI131))</f>
        <v/>
      </c>
      <c r="AK131" s="153" t="str">
        <f t="shared" ref="AK131" si="201">IF(AI131=0," ",IF(AI131=AI132,0,3))</f>
        <v xml:space="preserve"> </v>
      </c>
      <c r="AL131" s="155">
        <f t="shared" ref="AL131" si="202">IFERROR((AJ131*G131)/100%,0)</f>
        <v>0</v>
      </c>
      <c r="AM131" s="140"/>
      <c r="AN131" s="156"/>
      <c r="AO131" s="157">
        <f t="shared" ref="AO131" si="203">IFERROR(E131-AN131," ")</f>
        <v>17850000</v>
      </c>
      <c r="AP131" s="186"/>
      <c r="AQ131" s="160"/>
      <c r="AR131" s="69"/>
    </row>
    <row r="132" spans="1:44" s="44" customFormat="1" ht="22.5" customHeight="1" x14ac:dyDescent="0.25">
      <c r="A132" s="105"/>
      <c r="B132" s="116"/>
      <c r="C132" s="178"/>
      <c r="D132" s="143"/>
      <c r="E132" s="179"/>
      <c r="F132" s="141"/>
      <c r="G132" s="148"/>
      <c r="H132" s="141"/>
      <c r="I132" s="141"/>
      <c r="J132" s="59" t="s">
        <v>1</v>
      </c>
      <c r="K132" s="60"/>
      <c r="L132" s="176"/>
      <c r="M132" s="60">
        <v>0</v>
      </c>
      <c r="N132" s="176"/>
      <c r="O132" s="60"/>
      <c r="P132" s="176"/>
      <c r="Q132" s="61">
        <v>0</v>
      </c>
      <c r="R132" s="176"/>
      <c r="S132" s="61">
        <v>0</v>
      </c>
      <c r="T132" s="176"/>
      <c r="U132" s="60">
        <v>0</v>
      </c>
      <c r="V132" s="176"/>
      <c r="W132" s="60">
        <v>0</v>
      </c>
      <c r="X132" s="176"/>
      <c r="Y132" s="60">
        <v>0</v>
      </c>
      <c r="Z132" s="176"/>
      <c r="AA132" s="61">
        <v>0</v>
      </c>
      <c r="AB132" s="176"/>
      <c r="AC132" s="61">
        <v>0</v>
      </c>
      <c r="AD132" s="176"/>
      <c r="AE132" s="61">
        <v>0</v>
      </c>
      <c r="AF132" s="176"/>
      <c r="AG132" s="61">
        <v>0</v>
      </c>
      <c r="AH132" s="176"/>
      <c r="AI132" s="58">
        <f t="shared" si="40"/>
        <v>0</v>
      </c>
      <c r="AJ132" s="152"/>
      <c r="AK132" s="154"/>
      <c r="AL132" s="155"/>
      <c r="AM132" s="141"/>
      <c r="AN132" s="141"/>
      <c r="AO132" s="157"/>
      <c r="AP132" s="141"/>
      <c r="AQ132" s="141"/>
      <c r="AR132" s="68"/>
    </row>
    <row r="133" spans="1:44" s="44" customFormat="1" ht="22.5" customHeight="1" x14ac:dyDescent="0.25">
      <c r="A133" s="105"/>
      <c r="B133" s="116" t="s">
        <v>293</v>
      </c>
      <c r="C133" s="140" t="s">
        <v>241</v>
      </c>
      <c r="D133" s="167">
        <v>1</v>
      </c>
      <c r="E133" s="144">
        <v>25500000</v>
      </c>
      <c r="F133" s="146" t="s">
        <v>106</v>
      </c>
      <c r="G133" s="147">
        <f>IFERROR(E133/$J$8,0)</f>
        <v>0</v>
      </c>
      <c r="H133" s="149"/>
      <c r="I133" s="149"/>
      <c r="J133" s="55" t="s">
        <v>0</v>
      </c>
      <c r="K133" s="56"/>
      <c r="L133" s="150" t="str">
        <f t="shared" si="183"/>
        <v/>
      </c>
      <c r="M133" s="56"/>
      <c r="N133" s="150" t="str">
        <f t="shared" si="183"/>
        <v/>
      </c>
      <c r="O133" s="56"/>
      <c r="P133" s="150" t="str">
        <f t="shared" si="183"/>
        <v/>
      </c>
      <c r="Q133" s="57"/>
      <c r="R133" s="150" t="str">
        <f t="shared" si="183"/>
        <v/>
      </c>
      <c r="S133" s="56"/>
      <c r="T133" s="150" t="str">
        <f t="shared" si="183"/>
        <v/>
      </c>
      <c r="U133" s="56"/>
      <c r="V133" s="150" t="str">
        <f t="shared" si="183"/>
        <v/>
      </c>
      <c r="W133" s="56"/>
      <c r="X133" s="150" t="str">
        <f t="shared" si="183"/>
        <v/>
      </c>
      <c r="Y133" s="57"/>
      <c r="Z133" s="150" t="str">
        <f t="shared" si="183"/>
        <v/>
      </c>
      <c r="AA133" s="56"/>
      <c r="AB133" s="150" t="str">
        <f t="shared" si="184"/>
        <v/>
      </c>
      <c r="AC133" s="56"/>
      <c r="AD133" s="150" t="str">
        <f t="shared" si="185"/>
        <v/>
      </c>
      <c r="AE133" s="56"/>
      <c r="AF133" s="150" t="str">
        <f t="shared" si="186"/>
        <v/>
      </c>
      <c r="AG133" s="57"/>
      <c r="AH133" s="150" t="str">
        <f t="shared" si="187"/>
        <v/>
      </c>
      <c r="AI133" s="58">
        <f t="shared" si="40"/>
        <v>0</v>
      </c>
      <c r="AJ133" s="151" t="str">
        <f t="shared" ref="AJ133" si="204">IF(AI134=0,"",IF(ISERROR(AI134/AI133),"Introduzca Meta",+AI134/AI133))</f>
        <v/>
      </c>
      <c r="AK133" s="153" t="str">
        <f t="shared" ref="AK133" si="205">IF(AI133=0," ",IF(AI133=AI134,0,3))</f>
        <v xml:space="preserve"> </v>
      </c>
      <c r="AL133" s="155">
        <f t="shared" ref="AL133" si="206">IFERROR((AJ133*G133)/100%,0)</f>
        <v>0</v>
      </c>
      <c r="AM133" s="140"/>
      <c r="AN133" s="156"/>
      <c r="AO133" s="157">
        <f t="shared" ref="AO133" si="207">IFERROR(E133-AN133," ")</f>
        <v>25500000</v>
      </c>
      <c r="AP133" s="186"/>
      <c r="AQ133" s="160"/>
      <c r="AR133" s="69"/>
    </row>
    <row r="134" spans="1:44" s="44" customFormat="1" ht="22.5" customHeight="1" x14ac:dyDescent="0.25">
      <c r="A134" s="105"/>
      <c r="B134" s="116"/>
      <c r="C134" s="178"/>
      <c r="D134" s="143"/>
      <c r="E134" s="179"/>
      <c r="F134" s="141"/>
      <c r="G134" s="148"/>
      <c r="H134" s="141"/>
      <c r="I134" s="141"/>
      <c r="J134" s="59" t="s">
        <v>1</v>
      </c>
      <c r="K134" s="60"/>
      <c r="L134" s="176"/>
      <c r="M134" s="60"/>
      <c r="N134" s="176"/>
      <c r="O134" s="60"/>
      <c r="P134" s="176"/>
      <c r="Q134" s="61"/>
      <c r="R134" s="176"/>
      <c r="S134" s="61">
        <v>0</v>
      </c>
      <c r="T134" s="176"/>
      <c r="U134" s="60"/>
      <c r="V134" s="176"/>
      <c r="W134" s="60">
        <v>0</v>
      </c>
      <c r="X134" s="176"/>
      <c r="Y134" s="60">
        <v>0</v>
      </c>
      <c r="Z134" s="176"/>
      <c r="AA134" s="61">
        <v>0</v>
      </c>
      <c r="AB134" s="176"/>
      <c r="AC134" s="61">
        <v>0</v>
      </c>
      <c r="AD134" s="176"/>
      <c r="AE134" s="61">
        <v>0</v>
      </c>
      <c r="AF134" s="176"/>
      <c r="AG134" s="61">
        <v>0</v>
      </c>
      <c r="AH134" s="176"/>
      <c r="AI134" s="58">
        <f t="shared" si="40"/>
        <v>0</v>
      </c>
      <c r="AJ134" s="152"/>
      <c r="AK134" s="154"/>
      <c r="AL134" s="155"/>
      <c r="AM134" s="141"/>
      <c r="AN134" s="141"/>
      <c r="AO134" s="157"/>
      <c r="AP134" s="141"/>
      <c r="AQ134" s="141"/>
      <c r="AR134" s="68"/>
    </row>
    <row r="135" spans="1:44" s="44" customFormat="1" ht="22.5" customHeight="1" x14ac:dyDescent="0.25">
      <c r="A135" s="29"/>
      <c r="B135" s="116" t="s">
        <v>294</v>
      </c>
      <c r="C135" s="192" t="s">
        <v>100</v>
      </c>
      <c r="D135" s="189">
        <v>1</v>
      </c>
      <c r="E135" s="144">
        <v>166140000</v>
      </c>
      <c r="F135" s="121" t="s">
        <v>106</v>
      </c>
      <c r="G135" s="123">
        <f>IFERROR(E135/$J$9,0)</f>
        <v>1.4106652187926267E-2</v>
      </c>
      <c r="H135" s="124"/>
      <c r="I135" s="124"/>
      <c r="J135" s="16" t="s">
        <v>0</v>
      </c>
      <c r="K135" s="17"/>
      <c r="L135" s="150" t="str">
        <f t="shared" si="183"/>
        <v/>
      </c>
      <c r="M135" s="17"/>
      <c r="N135" s="150" t="str">
        <f t="shared" si="183"/>
        <v/>
      </c>
      <c r="O135" s="17"/>
      <c r="P135" s="150" t="str">
        <f t="shared" si="183"/>
        <v/>
      </c>
      <c r="Q135" s="18"/>
      <c r="R135" s="150" t="str">
        <f t="shared" si="183"/>
        <v/>
      </c>
      <c r="S135" s="17"/>
      <c r="T135" s="150" t="str">
        <f t="shared" si="183"/>
        <v/>
      </c>
      <c r="U135" s="17"/>
      <c r="V135" s="150" t="str">
        <f t="shared" si="183"/>
        <v/>
      </c>
      <c r="W135" s="17"/>
      <c r="X135" s="150" t="str">
        <f t="shared" si="183"/>
        <v/>
      </c>
      <c r="Y135" s="18"/>
      <c r="Z135" s="150" t="str">
        <f t="shared" si="183"/>
        <v/>
      </c>
      <c r="AA135" s="17"/>
      <c r="AB135" s="150" t="str">
        <f t="shared" si="184"/>
        <v/>
      </c>
      <c r="AC135" s="17"/>
      <c r="AD135" s="150" t="str">
        <f t="shared" si="185"/>
        <v/>
      </c>
      <c r="AE135" s="17"/>
      <c r="AF135" s="150" t="str">
        <f t="shared" si="186"/>
        <v/>
      </c>
      <c r="AG135" s="18"/>
      <c r="AH135" s="150" t="str">
        <f t="shared" si="187"/>
        <v/>
      </c>
      <c r="AI135" s="19">
        <f>K135+M135+O135+Q135+S135+U135+W135+Y135+AA135+AC135+AE135+AG135</f>
        <v>0</v>
      </c>
      <c r="AJ135" s="128" t="str">
        <f t="shared" ref="AJ135" si="208">IF(AI136=0,"",IF(ISERROR(AI136/AI135),"Introduzca Meta",+AI136/AI135))</f>
        <v/>
      </c>
      <c r="AK135" s="130" t="str">
        <f t="shared" ref="AK135" si="209">IF(AI135=0," ",IF(AI135=AI136,0,3))</f>
        <v xml:space="preserve"> </v>
      </c>
      <c r="AL135" s="193" t="str">
        <f>IF(AJ136=0,"",IF(ISERROR(AJ136/AJ135),"Introduzca Meta",+AJ136/AJ135))</f>
        <v/>
      </c>
      <c r="AM135" s="133"/>
      <c r="AN135" s="134"/>
      <c r="AO135" s="135">
        <f t="shared" ref="AO135" si="210">IFERROR(E135-AN135," ")</f>
        <v>166140000</v>
      </c>
      <c r="AP135" s="133"/>
      <c r="AQ135" s="188"/>
      <c r="AR135" s="40"/>
    </row>
    <row r="136" spans="1:44" s="44" customFormat="1" ht="22.5" customHeight="1" x14ac:dyDescent="0.25">
      <c r="A136" s="29"/>
      <c r="B136" s="116"/>
      <c r="C136" s="118"/>
      <c r="D136" s="120"/>
      <c r="E136" s="179"/>
      <c r="F136" s="122"/>
      <c r="G136" s="123"/>
      <c r="H136" s="124"/>
      <c r="I136" s="124"/>
      <c r="J136" s="20" t="s">
        <v>1</v>
      </c>
      <c r="K136" s="21"/>
      <c r="L136" s="176"/>
      <c r="M136" s="21"/>
      <c r="N136" s="176"/>
      <c r="O136" s="21">
        <v>0</v>
      </c>
      <c r="P136" s="176"/>
      <c r="Q136" s="22"/>
      <c r="R136" s="176"/>
      <c r="S136" s="22">
        <v>0</v>
      </c>
      <c r="T136" s="176"/>
      <c r="U136" s="21"/>
      <c r="V136" s="176"/>
      <c r="W136" s="21">
        <v>0</v>
      </c>
      <c r="X136" s="176"/>
      <c r="Y136" s="21">
        <v>0</v>
      </c>
      <c r="Z136" s="176"/>
      <c r="AA136" s="22">
        <v>0</v>
      </c>
      <c r="AB136" s="176"/>
      <c r="AC136" s="22">
        <v>0</v>
      </c>
      <c r="AD136" s="176"/>
      <c r="AE136" s="22">
        <v>0</v>
      </c>
      <c r="AF136" s="176"/>
      <c r="AG136" s="22">
        <v>0</v>
      </c>
      <c r="AH136" s="176"/>
      <c r="AI136" s="19">
        <f t="shared" ref="AI136:AI148" si="211">K136+M136+O136+Q136+S136+U136+W136+Y136+AA136+AC136+AE136+AG136</f>
        <v>0</v>
      </c>
      <c r="AJ136" s="129"/>
      <c r="AK136" s="131"/>
      <c r="AL136" s="194"/>
      <c r="AM136" s="133"/>
      <c r="AN136" s="134"/>
      <c r="AO136" s="135"/>
      <c r="AP136" s="133"/>
      <c r="AQ136" s="137"/>
      <c r="AR136" s="39"/>
    </row>
    <row r="137" spans="1:44" s="44" customFormat="1" ht="22.5" customHeight="1" x14ac:dyDescent="0.25">
      <c r="A137" s="29"/>
      <c r="B137" s="116" t="s">
        <v>295</v>
      </c>
      <c r="C137" s="117" t="s">
        <v>100</v>
      </c>
      <c r="D137" s="119">
        <v>3</v>
      </c>
      <c r="E137" s="245">
        <v>4500000</v>
      </c>
      <c r="F137" s="121" t="s">
        <v>106</v>
      </c>
      <c r="G137" s="123">
        <f t="shared" ref="G137" si="212">IFERROR(E137/$J$9,0)</f>
        <v>3.820870040066703E-4</v>
      </c>
      <c r="H137" s="124"/>
      <c r="I137" s="124"/>
      <c r="J137" s="16" t="s">
        <v>0</v>
      </c>
      <c r="K137" s="17"/>
      <c r="L137" s="150" t="str">
        <f t="shared" si="183"/>
        <v/>
      </c>
      <c r="M137" s="17"/>
      <c r="N137" s="150" t="str">
        <f t="shared" si="183"/>
        <v/>
      </c>
      <c r="O137" s="17"/>
      <c r="P137" s="150" t="str">
        <f t="shared" si="183"/>
        <v/>
      </c>
      <c r="Q137" s="18"/>
      <c r="R137" s="150" t="str">
        <f t="shared" si="183"/>
        <v/>
      </c>
      <c r="S137" s="17"/>
      <c r="T137" s="150" t="str">
        <f t="shared" si="183"/>
        <v/>
      </c>
      <c r="U137" s="17"/>
      <c r="V137" s="150" t="str">
        <f t="shared" si="183"/>
        <v/>
      </c>
      <c r="W137" s="17"/>
      <c r="X137" s="150" t="str">
        <f t="shared" si="183"/>
        <v/>
      </c>
      <c r="Y137" s="18"/>
      <c r="Z137" s="150" t="str">
        <f t="shared" si="183"/>
        <v/>
      </c>
      <c r="AA137" s="17"/>
      <c r="AB137" s="150" t="str">
        <f t="shared" si="184"/>
        <v/>
      </c>
      <c r="AC137" s="17"/>
      <c r="AD137" s="150" t="str">
        <f t="shared" si="185"/>
        <v/>
      </c>
      <c r="AE137" s="17"/>
      <c r="AF137" s="150" t="str">
        <f t="shared" si="186"/>
        <v/>
      </c>
      <c r="AG137" s="18"/>
      <c r="AH137" s="150" t="str">
        <f t="shared" si="187"/>
        <v/>
      </c>
      <c r="AI137" s="19">
        <f t="shared" si="211"/>
        <v>0</v>
      </c>
      <c r="AJ137" s="128" t="str">
        <f t="shared" ref="AJ137" si="213">IF(AI138=0,"",IF(ISERROR(AI138/AI137),"Introduzca Meta",+AI138/AI137))</f>
        <v/>
      </c>
      <c r="AK137" s="130" t="str">
        <f t="shared" ref="AK137" si="214">IF(AI137=0," ",IF(AI137=AI138,0,3))</f>
        <v xml:space="preserve"> </v>
      </c>
      <c r="AL137" s="132" t="str">
        <f>IF(AJ138=0,"",IF(ISERROR(AJ138/AJ137),"Introduzca Meta",+AJ138/AJ137))</f>
        <v/>
      </c>
      <c r="AM137" s="133"/>
      <c r="AN137" s="134"/>
      <c r="AO137" s="135">
        <f t="shared" ref="AO137" si="215">IFERROR(E137-AN137," ")</f>
        <v>4500000</v>
      </c>
      <c r="AP137" s="133"/>
      <c r="AQ137" s="136"/>
      <c r="AR137" s="38"/>
    </row>
    <row r="138" spans="1:44" s="44" customFormat="1" ht="22.5" customHeight="1" x14ac:dyDescent="0.25">
      <c r="A138" s="107"/>
      <c r="B138" s="116"/>
      <c r="C138" s="118"/>
      <c r="D138" s="120"/>
      <c r="E138" s="246"/>
      <c r="F138" s="122"/>
      <c r="G138" s="123"/>
      <c r="H138" s="124"/>
      <c r="I138" s="124"/>
      <c r="J138" s="20" t="s">
        <v>1</v>
      </c>
      <c r="K138" s="21"/>
      <c r="L138" s="176"/>
      <c r="M138" s="21">
        <v>0</v>
      </c>
      <c r="N138" s="176"/>
      <c r="O138" s="21">
        <v>0</v>
      </c>
      <c r="P138" s="176"/>
      <c r="Q138" s="22">
        <v>0</v>
      </c>
      <c r="R138" s="176"/>
      <c r="S138" s="22">
        <v>0</v>
      </c>
      <c r="T138" s="176"/>
      <c r="U138" s="21">
        <v>0</v>
      </c>
      <c r="V138" s="176"/>
      <c r="W138" s="21">
        <v>0</v>
      </c>
      <c r="X138" s="176"/>
      <c r="Y138" s="21">
        <v>0</v>
      </c>
      <c r="Z138" s="176"/>
      <c r="AA138" s="22">
        <v>0</v>
      </c>
      <c r="AB138" s="176"/>
      <c r="AC138" s="22">
        <v>0</v>
      </c>
      <c r="AD138" s="176"/>
      <c r="AE138" s="22">
        <v>0</v>
      </c>
      <c r="AF138" s="176"/>
      <c r="AG138" s="22">
        <v>0</v>
      </c>
      <c r="AH138" s="176"/>
      <c r="AI138" s="19">
        <f t="shared" si="211"/>
        <v>0</v>
      </c>
      <c r="AJ138" s="129"/>
      <c r="AK138" s="131"/>
      <c r="AL138" s="132"/>
      <c r="AM138" s="133"/>
      <c r="AN138" s="134"/>
      <c r="AO138" s="135"/>
      <c r="AP138" s="133"/>
      <c r="AQ138" s="137"/>
      <c r="AR138" s="39"/>
    </row>
    <row r="139" spans="1:44" s="44" customFormat="1" ht="22.5" customHeight="1" x14ac:dyDescent="0.25">
      <c r="A139" s="107"/>
      <c r="B139" s="116" t="s">
        <v>296</v>
      </c>
      <c r="C139" s="117" t="s">
        <v>100</v>
      </c>
      <c r="D139" s="119">
        <v>2</v>
      </c>
      <c r="E139" s="329">
        <v>1800000</v>
      </c>
      <c r="F139" s="121" t="s">
        <v>106</v>
      </c>
      <c r="G139" s="123">
        <f t="shared" ref="G139" si="216">IFERROR(E139/$J$9,0)</f>
        <v>1.5283480160266811E-4</v>
      </c>
      <c r="H139" s="124"/>
      <c r="I139" s="124"/>
      <c r="J139" s="16" t="s">
        <v>0</v>
      </c>
      <c r="K139" s="17"/>
      <c r="L139" s="150" t="str">
        <f t="shared" si="183"/>
        <v/>
      </c>
      <c r="M139" s="17"/>
      <c r="N139" s="150" t="str">
        <f t="shared" si="183"/>
        <v/>
      </c>
      <c r="O139" s="17"/>
      <c r="P139" s="150" t="str">
        <f t="shared" si="183"/>
        <v/>
      </c>
      <c r="Q139" s="18"/>
      <c r="R139" s="150" t="str">
        <f t="shared" si="183"/>
        <v/>
      </c>
      <c r="S139" s="17"/>
      <c r="T139" s="150" t="str">
        <f t="shared" si="183"/>
        <v/>
      </c>
      <c r="U139" s="17"/>
      <c r="V139" s="150" t="str">
        <f t="shared" si="183"/>
        <v/>
      </c>
      <c r="W139" s="17"/>
      <c r="X139" s="150" t="str">
        <f t="shared" si="183"/>
        <v/>
      </c>
      <c r="Y139" s="18"/>
      <c r="Z139" s="150" t="str">
        <f t="shared" si="183"/>
        <v/>
      </c>
      <c r="AA139" s="17"/>
      <c r="AB139" s="150" t="str">
        <f t="shared" si="184"/>
        <v/>
      </c>
      <c r="AC139" s="17"/>
      <c r="AD139" s="150" t="str">
        <f t="shared" si="185"/>
        <v/>
      </c>
      <c r="AE139" s="17"/>
      <c r="AF139" s="150" t="str">
        <f t="shared" si="186"/>
        <v/>
      </c>
      <c r="AG139" s="18"/>
      <c r="AH139" s="150" t="str">
        <f t="shared" si="187"/>
        <v/>
      </c>
      <c r="AI139" s="19">
        <f t="shared" si="211"/>
        <v>0</v>
      </c>
      <c r="AJ139" s="128" t="str">
        <f t="shared" ref="AJ139" si="217">IF(AI140=0,"",IF(ISERROR(AI140/AI139),"Introduzca Meta",+AI140/AI139))</f>
        <v/>
      </c>
      <c r="AK139" s="130" t="str">
        <f t="shared" ref="AK139" si="218">IF(AI139=0," ",IF(AI139=AI140,0,3))</f>
        <v xml:space="preserve"> </v>
      </c>
      <c r="AL139" s="132" t="str">
        <f>IF(AJ140=0,"",IF(ISERROR(AJ140/AJ139),"Introduzca Meta",+AJ140/AJ139))</f>
        <v/>
      </c>
      <c r="AM139" s="133"/>
      <c r="AN139" s="134"/>
      <c r="AO139" s="135">
        <f t="shared" ref="AO139" si="219">IFERROR(E139-AN139," ")</f>
        <v>1800000</v>
      </c>
      <c r="AP139" s="133"/>
      <c r="AQ139" s="136"/>
      <c r="AR139" s="38"/>
    </row>
    <row r="140" spans="1:44" s="44" customFormat="1" ht="22.5" customHeight="1" x14ac:dyDescent="0.25">
      <c r="A140" s="107"/>
      <c r="B140" s="116"/>
      <c r="C140" s="118"/>
      <c r="D140" s="120"/>
      <c r="E140" s="330"/>
      <c r="F140" s="122"/>
      <c r="G140" s="123"/>
      <c r="H140" s="124"/>
      <c r="I140" s="124"/>
      <c r="J140" s="20" t="s">
        <v>1</v>
      </c>
      <c r="K140" s="21">
        <v>0</v>
      </c>
      <c r="L140" s="176"/>
      <c r="M140" s="21">
        <v>0</v>
      </c>
      <c r="N140" s="176"/>
      <c r="O140" s="21">
        <v>0</v>
      </c>
      <c r="P140" s="176"/>
      <c r="Q140" s="22">
        <v>0</v>
      </c>
      <c r="R140" s="176"/>
      <c r="S140" s="22">
        <v>0</v>
      </c>
      <c r="T140" s="176"/>
      <c r="U140" s="21">
        <v>0</v>
      </c>
      <c r="V140" s="176"/>
      <c r="W140" s="21">
        <v>0</v>
      </c>
      <c r="X140" s="176"/>
      <c r="Y140" s="21">
        <v>0</v>
      </c>
      <c r="Z140" s="176"/>
      <c r="AA140" s="22">
        <v>0</v>
      </c>
      <c r="AB140" s="176"/>
      <c r="AC140" s="22">
        <v>0</v>
      </c>
      <c r="AD140" s="176"/>
      <c r="AE140" s="22">
        <v>0</v>
      </c>
      <c r="AF140" s="176"/>
      <c r="AG140" s="22">
        <v>0</v>
      </c>
      <c r="AH140" s="176"/>
      <c r="AI140" s="19">
        <f t="shared" si="211"/>
        <v>0</v>
      </c>
      <c r="AJ140" s="129"/>
      <c r="AK140" s="131"/>
      <c r="AL140" s="132"/>
      <c r="AM140" s="133"/>
      <c r="AN140" s="134"/>
      <c r="AO140" s="135"/>
      <c r="AP140" s="133"/>
      <c r="AQ140" s="137"/>
      <c r="AR140" s="39"/>
    </row>
    <row r="141" spans="1:44" s="44" customFormat="1" ht="22.5" customHeight="1" x14ac:dyDescent="0.25">
      <c r="A141" s="107"/>
      <c r="B141" s="116" t="s">
        <v>297</v>
      </c>
      <c r="C141" s="171" t="s">
        <v>100</v>
      </c>
      <c r="D141" s="173">
        <v>3</v>
      </c>
      <c r="E141" s="144">
        <v>18000000</v>
      </c>
      <c r="F141" s="121" t="s">
        <v>106</v>
      </c>
      <c r="G141" s="123">
        <f t="shared" ref="G141" si="220">IFERROR(E141/$J$9,0)</f>
        <v>1.5283480160266812E-3</v>
      </c>
      <c r="H141" s="124"/>
      <c r="I141" s="124"/>
      <c r="J141" s="16" t="s">
        <v>0</v>
      </c>
      <c r="K141" s="17"/>
      <c r="L141" s="150" t="str">
        <f t="shared" si="183"/>
        <v/>
      </c>
      <c r="M141" s="17"/>
      <c r="N141" s="150" t="str">
        <f t="shared" si="183"/>
        <v/>
      </c>
      <c r="O141" s="17"/>
      <c r="P141" s="150" t="str">
        <f t="shared" si="183"/>
        <v/>
      </c>
      <c r="Q141" s="18"/>
      <c r="R141" s="150" t="str">
        <f t="shared" si="183"/>
        <v/>
      </c>
      <c r="S141" s="17"/>
      <c r="T141" s="150" t="str">
        <f t="shared" si="183"/>
        <v/>
      </c>
      <c r="U141" s="17"/>
      <c r="V141" s="150" t="str">
        <f t="shared" si="183"/>
        <v/>
      </c>
      <c r="W141" s="17"/>
      <c r="X141" s="150" t="str">
        <f t="shared" si="183"/>
        <v/>
      </c>
      <c r="Y141" s="18"/>
      <c r="Z141" s="150" t="str">
        <f t="shared" si="183"/>
        <v/>
      </c>
      <c r="AA141" s="17"/>
      <c r="AB141" s="150" t="str">
        <f t="shared" si="184"/>
        <v/>
      </c>
      <c r="AC141" s="17"/>
      <c r="AD141" s="150" t="str">
        <f t="shared" si="185"/>
        <v/>
      </c>
      <c r="AE141" s="18"/>
      <c r="AF141" s="150" t="str">
        <f t="shared" si="186"/>
        <v/>
      </c>
      <c r="AG141" s="18"/>
      <c r="AH141" s="150" t="str">
        <f t="shared" si="187"/>
        <v/>
      </c>
      <c r="AI141" s="19">
        <f t="shared" si="211"/>
        <v>0</v>
      </c>
      <c r="AJ141" s="128" t="str">
        <f t="shared" ref="AJ141" si="221">IF(AI142=0,"",IF(ISERROR(AI142/AI141),"Introduzca Meta",+AI142/AI141))</f>
        <v/>
      </c>
      <c r="AK141" s="130" t="str">
        <f t="shared" ref="AK141" si="222">IF(AI141=0," ",IF(AI141=AI142,0,3))</f>
        <v xml:space="preserve"> </v>
      </c>
      <c r="AL141" s="132" t="str">
        <f>IF(AJ142=0,"",IF(ISERROR(AJ142/AJ141),"Introduzca Meta",+AJ142/AJ141))</f>
        <v/>
      </c>
      <c r="AM141" s="133"/>
      <c r="AN141" s="134"/>
      <c r="AO141" s="135">
        <f t="shared" ref="AO141" si="223">IFERROR(E141-AN141," ")</f>
        <v>18000000</v>
      </c>
      <c r="AP141" s="133"/>
      <c r="AQ141" s="136"/>
      <c r="AR141" s="38"/>
    </row>
    <row r="142" spans="1:44" s="44" customFormat="1" ht="22.5" customHeight="1" x14ac:dyDescent="0.25">
      <c r="A142" s="107"/>
      <c r="B142" s="116"/>
      <c r="C142" s="172"/>
      <c r="D142" s="173"/>
      <c r="E142" s="179"/>
      <c r="F142" s="122"/>
      <c r="G142" s="123"/>
      <c r="H142" s="124"/>
      <c r="I142" s="124"/>
      <c r="J142" s="20" t="s">
        <v>1</v>
      </c>
      <c r="K142" s="21">
        <v>0</v>
      </c>
      <c r="L142" s="176"/>
      <c r="M142" s="21">
        <v>0</v>
      </c>
      <c r="N142" s="176"/>
      <c r="O142" s="21">
        <v>0</v>
      </c>
      <c r="P142" s="176"/>
      <c r="Q142" s="22">
        <v>0</v>
      </c>
      <c r="R142" s="176"/>
      <c r="S142" s="22">
        <v>0</v>
      </c>
      <c r="T142" s="176"/>
      <c r="U142" s="21">
        <v>0</v>
      </c>
      <c r="V142" s="176"/>
      <c r="W142" s="21">
        <v>0</v>
      </c>
      <c r="X142" s="176"/>
      <c r="Y142" s="21">
        <v>0</v>
      </c>
      <c r="Z142" s="176"/>
      <c r="AA142" s="22">
        <v>0</v>
      </c>
      <c r="AB142" s="176"/>
      <c r="AC142" s="22">
        <v>0</v>
      </c>
      <c r="AD142" s="176"/>
      <c r="AE142" s="22">
        <v>0</v>
      </c>
      <c r="AF142" s="176"/>
      <c r="AG142" s="22">
        <v>0</v>
      </c>
      <c r="AH142" s="176"/>
      <c r="AI142" s="19">
        <f t="shared" si="211"/>
        <v>0</v>
      </c>
      <c r="AJ142" s="129"/>
      <c r="AK142" s="131"/>
      <c r="AL142" s="132"/>
      <c r="AM142" s="133"/>
      <c r="AN142" s="134"/>
      <c r="AO142" s="135"/>
      <c r="AP142" s="133"/>
      <c r="AQ142" s="137"/>
      <c r="AR142" s="39"/>
    </row>
    <row r="143" spans="1:44" s="44" customFormat="1" ht="22.5" customHeight="1" x14ac:dyDescent="0.25">
      <c r="A143" s="107"/>
      <c r="B143" s="116" t="s">
        <v>298</v>
      </c>
      <c r="C143" s="117" t="s">
        <v>100</v>
      </c>
      <c r="D143" s="119">
        <v>19</v>
      </c>
      <c r="E143" s="144">
        <v>2850000</v>
      </c>
      <c r="F143" s="121" t="s">
        <v>106</v>
      </c>
      <c r="G143" s="123">
        <f t="shared" ref="G143" si="224">IFERROR(E143/$J$9,0)</f>
        <v>2.4198843587089119E-4</v>
      </c>
      <c r="H143" s="124"/>
      <c r="I143" s="124"/>
      <c r="J143" s="16" t="s">
        <v>0</v>
      </c>
      <c r="K143" s="17"/>
      <c r="L143" s="150" t="str">
        <f t="shared" si="183"/>
        <v/>
      </c>
      <c r="M143" s="17"/>
      <c r="N143" s="150" t="str">
        <f t="shared" si="183"/>
        <v/>
      </c>
      <c r="O143" s="17"/>
      <c r="P143" s="150" t="str">
        <f t="shared" si="183"/>
        <v/>
      </c>
      <c r="Q143" s="18"/>
      <c r="R143" s="150" t="str">
        <f t="shared" si="183"/>
        <v/>
      </c>
      <c r="S143" s="17"/>
      <c r="T143" s="150" t="str">
        <f t="shared" si="183"/>
        <v/>
      </c>
      <c r="U143" s="17"/>
      <c r="V143" s="150" t="str">
        <f t="shared" si="183"/>
        <v/>
      </c>
      <c r="W143" s="17"/>
      <c r="X143" s="150" t="str">
        <f t="shared" si="183"/>
        <v/>
      </c>
      <c r="Y143" s="18"/>
      <c r="Z143" s="150" t="str">
        <f t="shared" si="183"/>
        <v/>
      </c>
      <c r="AA143" s="17"/>
      <c r="AB143" s="150" t="str">
        <f t="shared" si="184"/>
        <v/>
      </c>
      <c r="AC143" s="17"/>
      <c r="AD143" s="150" t="str">
        <f t="shared" si="185"/>
        <v/>
      </c>
      <c r="AE143" s="17"/>
      <c r="AF143" s="150" t="str">
        <f t="shared" si="186"/>
        <v/>
      </c>
      <c r="AG143" s="18"/>
      <c r="AH143" s="150" t="str">
        <f t="shared" si="187"/>
        <v/>
      </c>
      <c r="AI143" s="19">
        <f t="shared" si="211"/>
        <v>0</v>
      </c>
      <c r="AJ143" s="128" t="str">
        <f t="shared" ref="AJ143" si="225">IF(AI144=0,"",IF(ISERROR(AI144/AI143),"Introduzca Meta",+AI144/AI143))</f>
        <v/>
      </c>
      <c r="AK143" s="130" t="str">
        <f t="shared" ref="AK143" si="226">IF(AI143=0," ",IF(AI143=AI144,0,3))</f>
        <v xml:space="preserve"> </v>
      </c>
      <c r="AL143" s="132" t="str">
        <f>IF(AJ144=0,"",IF(ISERROR(AJ144/AJ143),"Introduzca Meta",+AJ144/AJ143))</f>
        <v/>
      </c>
      <c r="AM143" s="133"/>
      <c r="AN143" s="134"/>
      <c r="AO143" s="135">
        <f t="shared" ref="AO143" si="227">IFERROR(E143-AN143," ")</f>
        <v>2850000</v>
      </c>
      <c r="AP143" s="133"/>
      <c r="AQ143" s="136"/>
      <c r="AR143" s="38"/>
    </row>
    <row r="144" spans="1:44" s="44" customFormat="1" ht="22.5" customHeight="1" x14ac:dyDescent="0.25">
      <c r="A144" s="107"/>
      <c r="B144" s="116"/>
      <c r="C144" s="118"/>
      <c r="D144" s="120"/>
      <c r="E144" s="179"/>
      <c r="F144" s="122"/>
      <c r="G144" s="123"/>
      <c r="H144" s="124"/>
      <c r="I144" s="124"/>
      <c r="J144" s="20" t="s">
        <v>1</v>
      </c>
      <c r="K144" s="21">
        <v>0</v>
      </c>
      <c r="L144" s="176"/>
      <c r="M144" s="21">
        <v>0</v>
      </c>
      <c r="N144" s="176"/>
      <c r="O144" s="21">
        <v>0</v>
      </c>
      <c r="P144" s="176"/>
      <c r="Q144" s="22">
        <v>0</v>
      </c>
      <c r="R144" s="176"/>
      <c r="S144" s="22">
        <v>0</v>
      </c>
      <c r="T144" s="176"/>
      <c r="U144" s="21">
        <v>0</v>
      </c>
      <c r="V144" s="176"/>
      <c r="W144" s="21">
        <v>0</v>
      </c>
      <c r="X144" s="176"/>
      <c r="Y144" s="21">
        <v>0</v>
      </c>
      <c r="Z144" s="176"/>
      <c r="AA144" s="22">
        <v>0</v>
      </c>
      <c r="AB144" s="176"/>
      <c r="AC144" s="22">
        <v>0</v>
      </c>
      <c r="AD144" s="176"/>
      <c r="AE144" s="22">
        <v>0</v>
      </c>
      <c r="AF144" s="176"/>
      <c r="AG144" s="22">
        <v>0</v>
      </c>
      <c r="AH144" s="176"/>
      <c r="AI144" s="19">
        <f t="shared" si="211"/>
        <v>0</v>
      </c>
      <c r="AJ144" s="129"/>
      <c r="AK144" s="131"/>
      <c r="AL144" s="132"/>
      <c r="AM144" s="133"/>
      <c r="AN144" s="134"/>
      <c r="AO144" s="135"/>
      <c r="AP144" s="133"/>
      <c r="AQ144" s="137"/>
      <c r="AR144" s="39"/>
    </row>
    <row r="145" spans="1:44" s="44" customFormat="1" ht="22.5" customHeight="1" x14ac:dyDescent="0.25">
      <c r="A145" s="29"/>
      <c r="B145" s="116" t="s">
        <v>299</v>
      </c>
      <c r="C145" s="171" t="s">
        <v>100</v>
      </c>
      <c r="D145" s="173">
        <v>1</v>
      </c>
      <c r="E145" s="144">
        <v>149200000</v>
      </c>
      <c r="F145" s="121" t="s">
        <v>106</v>
      </c>
      <c r="G145" s="123">
        <f t="shared" ref="G145" si="228">IFERROR(E145/$J$9,0)</f>
        <v>1.2668306888398935E-2</v>
      </c>
      <c r="H145" s="124"/>
      <c r="I145" s="124"/>
      <c r="J145" s="16" t="s">
        <v>0</v>
      </c>
      <c r="K145" s="17"/>
      <c r="L145" s="150" t="str">
        <f t="shared" si="183"/>
        <v/>
      </c>
      <c r="M145" s="17"/>
      <c r="N145" s="150" t="str">
        <f t="shared" si="183"/>
        <v/>
      </c>
      <c r="O145" s="17"/>
      <c r="P145" s="150" t="str">
        <f t="shared" si="183"/>
        <v/>
      </c>
      <c r="Q145" s="18"/>
      <c r="R145" s="150" t="str">
        <f t="shared" si="183"/>
        <v/>
      </c>
      <c r="S145" s="17"/>
      <c r="T145" s="150" t="str">
        <f t="shared" si="183"/>
        <v/>
      </c>
      <c r="U145" s="17"/>
      <c r="V145" s="150" t="str">
        <f t="shared" si="183"/>
        <v/>
      </c>
      <c r="W145" s="17"/>
      <c r="X145" s="150" t="str">
        <f t="shared" si="183"/>
        <v/>
      </c>
      <c r="Y145" s="18"/>
      <c r="Z145" s="150" t="str">
        <f t="shared" si="183"/>
        <v/>
      </c>
      <c r="AA145" s="17"/>
      <c r="AB145" s="150" t="str">
        <f t="shared" si="184"/>
        <v/>
      </c>
      <c r="AC145" s="17"/>
      <c r="AD145" s="150" t="str">
        <f t="shared" si="185"/>
        <v/>
      </c>
      <c r="AE145" s="18"/>
      <c r="AF145" s="150" t="str">
        <f t="shared" si="186"/>
        <v/>
      </c>
      <c r="AG145" s="18"/>
      <c r="AH145" s="150" t="str">
        <f t="shared" si="187"/>
        <v/>
      </c>
      <c r="AI145" s="19">
        <f t="shared" si="211"/>
        <v>0</v>
      </c>
      <c r="AJ145" s="128" t="str">
        <f t="shared" ref="AJ145" si="229">IF(AI146=0,"",IF(ISERROR(AI146/AI145),"Introduzca Meta",+AI146/AI145))</f>
        <v/>
      </c>
      <c r="AK145" s="130" t="str">
        <f t="shared" ref="AK145" si="230">IF(AI145=0," ",IF(AI145=AI146,0,3))</f>
        <v xml:space="preserve"> </v>
      </c>
      <c r="AL145" s="132" t="str">
        <f>IF(AJ146=0,"",IF(ISERROR(AJ146/AJ145),"Introduzca Meta",+AJ146/AJ145))</f>
        <v/>
      </c>
      <c r="AM145" s="133"/>
      <c r="AN145" s="134"/>
      <c r="AO145" s="135">
        <f t="shared" ref="AO145" si="231">IFERROR(E145-AN145," ")</f>
        <v>149200000</v>
      </c>
      <c r="AP145" s="133"/>
      <c r="AQ145" s="136"/>
      <c r="AR145" s="38"/>
    </row>
    <row r="146" spans="1:44" s="44" customFormat="1" ht="22.5" customHeight="1" x14ac:dyDescent="0.25">
      <c r="A146" s="29"/>
      <c r="B146" s="116"/>
      <c r="C146" s="172"/>
      <c r="D146" s="173"/>
      <c r="E146" s="179"/>
      <c r="F146" s="122"/>
      <c r="G146" s="123"/>
      <c r="H146" s="124"/>
      <c r="I146" s="124"/>
      <c r="J146" s="20" t="s">
        <v>1</v>
      </c>
      <c r="K146" s="21">
        <v>0</v>
      </c>
      <c r="L146" s="176"/>
      <c r="M146" s="21">
        <v>0</v>
      </c>
      <c r="N146" s="176"/>
      <c r="O146" s="21">
        <v>0</v>
      </c>
      <c r="P146" s="176"/>
      <c r="Q146" s="22">
        <v>0</v>
      </c>
      <c r="R146" s="176"/>
      <c r="S146" s="22">
        <v>0</v>
      </c>
      <c r="T146" s="176"/>
      <c r="U146" s="21">
        <v>0</v>
      </c>
      <c r="V146" s="176"/>
      <c r="W146" s="21">
        <v>0</v>
      </c>
      <c r="X146" s="176"/>
      <c r="Y146" s="21">
        <v>0</v>
      </c>
      <c r="Z146" s="176"/>
      <c r="AA146" s="22">
        <v>0</v>
      </c>
      <c r="AB146" s="176"/>
      <c r="AC146" s="22">
        <v>0</v>
      </c>
      <c r="AD146" s="176"/>
      <c r="AE146" s="22">
        <v>0</v>
      </c>
      <c r="AF146" s="176"/>
      <c r="AG146" s="22">
        <v>0</v>
      </c>
      <c r="AH146" s="176"/>
      <c r="AI146" s="19">
        <f t="shared" si="211"/>
        <v>0</v>
      </c>
      <c r="AJ146" s="129"/>
      <c r="AK146" s="131"/>
      <c r="AL146" s="132"/>
      <c r="AM146" s="133"/>
      <c r="AN146" s="134"/>
      <c r="AO146" s="135"/>
      <c r="AP146" s="133"/>
      <c r="AQ146" s="137"/>
      <c r="AR146" s="39"/>
    </row>
    <row r="147" spans="1:44" s="44" customFormat="1" ht="22.5" customHeight="1" x14ac:dyDescent="0.25">
      <c r="A147" s="29"/>
      <c r="B147" s="116" t="s">
        <v>300</v>
      </c>
      <c r="C147" s="117" t="s">
        <v>100</v>
      </c>
      <c r="D147" s="119">
        <v>1</v>
      </c>
      <c r="E147" s="144">
        <v>99000000</v>
      </c>
      <c r="F147" s="121" t="s">
        <v>106</v>
      </c>
      <c r="G147" s="123">
        <f t="shared" ref="G147" si="232">IFERROR(E147/$J$9,0)</f>
        <v>8.4059140881467456E-3</v>
      </c>
      <c r="H147" s="124"/>
      <c r="I147" s="124"/>
      <c r="J147" s="16" t="s">
        <v>0</v>
      </c>
      <c r="K147" s="17"/>
      <c r="L147" s="150" t="str">
        <f t="shared" si="183"/>
        <v/>
      </c>
      <c r="M147" s="17"/>
      <c r="N147" s="150" t="str">
        <f t="shared" si="183"/>
        <v/>
      </c>
      <c r="O147" s="17"/>
      <c r="P147" s="150" t="str">
        <f t="shared" si="183"/>
        <v/>
      </c>
      <c r="Q147" s="18"/>
      <c r="R147" s="150" t="str">
        <f t="shared" si="183"/>
        <v/>
      </c>
      <c r="S147" s="17"/>
      <c r="T147" s="150" t="str">
        <f t="shared" si="183"/>
        <v/>
      </c>
      <c r="U147" s="17"/>
      <c r="V147" s="150" t="str">
        <f t="shared" si="183"/>
        <v/>
      </c>
      <c r="W147" s="17"/>
      <c r="X147" s="150" t="str">
        <f t="shared" si="183"/>
        <v/>
      </c>
      <c r="Y147" s="18"/>
      <c r="Z147" s="150" t="str">
        <f t="shared" si="183"/>
        <v/>
      </c>
      <c r="AA147" s="17"/>
      <c r="AB147" s="150" t="str">
        <f t="shared" si="184"/>
        <v/>
      </c>
      <c r="AC147" s="17"/>
      <c r="AD147" s="150" t="str">
        <f t="shared" si="185"/>
        <v/>
      </c>
      <c r="AE147" s="17"/>
      <c r="AF147" s="150" t="str">
        <f t="shared" si="186"/>
        <v/>
      </c>
      <c r="AG147" s="18"/>
      <c r="AH147" s="150" t="str">
        <f t="shared" si="187"/>
        <v/>
      </c>
      <c r="AI147" s="19">
        <f t="shared" si="211"/>
        <v>0</v>
      </c>
      <c r="AJ147" s="128" t="str">
        <f t="shared" ref="AJ147" si="233">IF(AI148=0,"",IF(ISERROR(AI148/AI147),"Introduzca Meta",+AI148/AI147))</f>
        <v/>
      </c>
      <c r="AK147" s="130" t="str">
        <f t="shared" ref="AK147" si="234">IF(AI147=0," ",IF(AI147=AI148,0,3))</f>
        <v xml:space="preserve"> </v>
      </c>
      <c r="AL147" s="132" t="str">
        <f>IF(AJ148=0,"",IF(ISERROR(AJ148/AJ147),"Introduzca Meta",+AJ148/AJ147))</f>
        <v/>
      </c>
      <c r="AM147" s="133"/>
      <c r="AN147" s="134"/>
      <c r="AO147" s="135">
        <f t="shared" ref="AO147" si="235">IFERROR(E147-AN147," ")</f>
        <v>99000000</v>
      </c>
      <c r="AP147" s="133"/>
      <c r="AQ147" s="136"/>
      <c r="AR147" s="38"/>
    </row>
    <row r="148" spans="1:44" s="44" customFormat="1" ht="22.5" customHeight="1" x14ac:dyDescent="0.25">
      <c r="A148" s="29"/>
      <c r="B148" s="116"/>
      <c r="C148" s="118"/>
      <c r="D148" s="120"/>
      <c r="E148" s="179"/>
      <c r="F148" s="122"/>
      <c r="G148" s="123"/>
      <c r="H148" s="124"/>
      <c r="I148" s="124"/>
      <c r="J148" s="20" t="s">
        <v>1</v>
      </c>
      <c r="K148" s="21">
        <v>0</v>
      </c>
      <c r="L148" s="176"/>
      <c r="M148" s="21">
        <v>0</v>
      </c>
      <c r="N148" s="176"/>
      <c r="O148" s="21">
        <v>0</v>
      </c>
      <c r="P148" s="176"/>
      <c r="Q148" s="22">
        <v>0</v>
      </c>
      <c r="R148" s="176"/>
      <c r="S148" s="22">
        <v>0</v>
      </c>
      <c r="T148" s="176"/>
      <c r="U148" s="21">
        <v>0</v>
      </c>
      <c r="V148" s="176"/>
      <c r="W148" s="21">
        <v>0</v>
      </c>
      <c r="X148" s="176"/>
      <c r="Y148" s="21">
        <v>0</v>
      </c>
      <c r="Z148" s="176"/>
      <c r="AA148" s="22">
        <v>0</v>
      </c>
      <c r="AB148" s="176"/>
      <c r="AC148" s="22">
        <v>0</v>
      </c>
      <c r="AD148" s="176"/>
      <c r="AE148" s="22">
        <v>0</v>
      </c>
      <c r="AF148" s="176"/>
      <c r="AG148" s="22">
        <v>0</v>
      </c>
      <c r="AH148" s="176"/>
      <c r="AI148" s="19">
        <f t="shared" si="211"/>
        <v>0</v>
      </c>
      <c r="AJ148" s="129"/>
      <c r="AK148" s="131"/>
      <c r="AL148" s="132"/>
      <c r="AM148" s="133"/>
      <c r="AN148" s="134"/>
      <c r="AO148" s="135"/>
      <c r="AP148" s="133"/>
      <c r="AQ148" s="137"/>
      <c r="AR148" s="39"/>
    </row>
    <row r="149" spans="1:44" s="44" customFormat="1" ht="22.5" customHeight="1" x14ac:dyDescent="0.25">
      <c r="A149" s="105"/>
      <c r="B149" s="116" t="s">
        <v>301</v>
      </c>
      <c r="C149" s="140" t="s">
        <v>100</v>
      </c>
      <c r="D149" s="167">
        <v>2</v>
      </c>
      <c r="E149" s="144">
        <v>44000000</v>
      </c>
      <c r="F149" s="146" t="s">
        <v>106</v>
      </c>
      <c r="G149" s="161">
        <f>IFERROR(E149/$J$8,0)</f>
        <v>0</v>
      </c>
      <c r="H149" s="149"/>
      <c r="I149" s="149"/>
      <c r="J149" s="55" t="s">
        <v>0</v>
      </c>
      <c r="K149" s="56"/>
      <c r="L149" s="150" t="str">
        <f t="shared" si="183"/>
        <v/>
      </c>
      <c r="M149" s="56"/>
      <c r="N149" s="150" t="str">
        <f t="shared" si="183"/>
        <v/>
      </c>
      <c r="O149" s="56"/>
      <c r="P149" s="150" t="str">
        <f t="shared" si="183"/>
        <v/>
      </c>
      <c r="Q149" s="57"/>
      <c r="R149" s="150" t="str">
        <f t="shared" si="183"/>
        <v/>
      </c>
      <c r="S149" s="56"/>
      <c r="T149" s="150" t="str">
        <f t="shared" si="183"/>
        <v/>
      </c>
      <c r="U149" s="56"/>
      <c r="V149" s="150" t="str">
        <f t="shared" si="183"/>
        <v/>
      </c>
      <c r="W149" s="56"/>
      <c r="X149" s="150" t="str">
        <f t="shared" si="183"/>
        <v/>
      </c>
      <c r="Y149" s="57"/>
      <c r="Z149" s="150" t="str">
        <f t="shared" si="183"/>
        <v/>
      </c>
      <c r="AA149" s="56"/>
      <c r="AB149" s="150" t="str">
        <f t="shared" si="184"/>
        <v/>
      </c>
      <c r="AC149" s="56"/>
      <c r="AD149" s="150" t="str">
        <f t="shared" si="185"/>
        <v/>
      </c>
      <c r="AE149" s="57"/>
      <c r="AF149" s="150" t="str">
        <f t="shared" si="186"/>
        <v/>
      </c>
      <c r="AG149" s="57"/>
      <c r="AH149" s="150" t="str">
        <f t="shared" si="187"/>
        <v/>
      </c>
      <c r="AI149" s="58">
        <f t="shared" ref="AI149:AI164" si="236">K149+M149+O149+Q149+S149+U149+W149+Y149+AA149+AC149+AE149+AG149</f>
        <v>0</v>
      </c>
      <c r="AJ149" s="151" t="str">
        <f t="shared" ref="AJ149" si="237">IF(AI150=0,"",IF(ISERROR(AI150/AI149),"Introduzca Meta",+AI150/AI149))</f>
        <v/>
      </c>
      <c r="AK149" s="153" t="str">
        <f t="shared" ref="AK149" si="238">IF(AI149=0," ",IF(AI149=AI150,0,3))</f>
        <v xml:space="preserve"> </v>
      </c>
      <c r="AL149" s="155">
        <f t="shared" ref="AL149" si="239">IFERROR((AJ149*G149)/100%,0)</f>
        <v>0</v>
      </c>
      <c r="AM149" s="140"/>
      <c r="AN149" s="156"/>
      <c r="AO149" s="157">
        <f t="shared" ref="AO149" si="240">IFERROR(E149-AN149," ")</f>
        <v>44000000</v>
      </c>
      <c r="AP149" s="186"/>
      <c r="AQ149" s="162"/>
      <c r="AR149" s="69"/>
    </row>
    <row r="150" spans="1:44" s="44" customFormat="1" ht="22.5" customHeight="1" x14ac:dyDescent="0.25">
      <c r="A150" s="105"/>
      <c r="B150" s="116"/>
      <c r="C150" s="178"/>
      <c r="D150" s="195"/>
      <c r="E150" s="179"/>
      <c r="F150" s="180"/>
      <c r="G150" s="181"/>
      <c r="H150" s="182"/>
      <c r="I150" s="182"/>
      <c r="J150" s="59" t="s">
        <v>1</v>
      </c>
      <c r="K150" s="60"/>
      <c r="L150" s="176"/>
      <c r="M150" s="60">
        <v>0</v>
      </c>
      <c r="N150" s="176"/>
      <c r="O150" s="60"/>
      <c r="P150" s="176"/>
      <c r="Q150" s="61">
        <v>0</v>
      </c>
      <c r="R150" s="176"/>
      <c r="S150" s="61">
        <v>0</v>
      </c>
      <c r="T150" s="176"/>
      <c r="U150" s="60">
        <v>0</v>
      </c>
      <c r="V150" s="176"/>
      <c r="W150" s="60">
        <v>0</v>
      </c>
      <c r="X150" s="176"/>
      <c r="Y150" s="60">
        <v>0</v>
      </c>
      <c r="Z150" s="176"/>
      <c r="AA150" s="61">
        <v>0</v>
      </c>
      <c r="AB150" s="176"/>
      <c r="AC150" s="61">
        <v>0</v>
      </c>
      <c r="AD150" s="176"/>
      <c r="AE150" s="61">
        <v>0</v>
      </c>
      <c r="AF150" s="176"/>
      <c r="AG150" s="61">
        <v>0</v>
      </c>
      <c r="AH150" s="176"/>
      <c r="AI150" s="58">
        <f t="shared" si="236"/>
        <v>0</v>
      </c>
      <c r="AJ150" s="152"/>
      <c r="AK150" s="154"/>
      <c r="AL150" s="155"/>
      <c r="AM150" s="178"/>
      <c r="AN150" s="185"/>
      <c r="AO150" s="157"/>
      <c r="AP150" s="141"/>
      <c r="AQ150" s="187"/>
      <c r="AR150" s="68"/>
    </row>
    <row r="151" spans="1:44" s="44" customFormat="1" ht="22.5" customHeight="1" x14ac:dyDescent="0.25">
      <c r="A151" s="108"/>
      <c r="B151" s="116" t="s">
        <v>302</v>
      </c>
      <c r="C151" s="140" t="s">
        <v>100</v>
      </c>
      <c r="D151" s="167">
        <v>100</v>
      </c>
      <c r="E151" s="144">
        <v>60000000</v>
      </c>
      <c r="F151" s="146" t="s">
        <v>106</v>
      </c>
      <c r="G151" s="147">
        <f>IFERROR(E151/$J$8,0)</f>
        <v>0</v>
      </c>
      <c r="H151" s="149"/>
      <c r="I151" s="149"/>
      <c r="J151" s="55" t="s">
        <v>0</v>
      </c>
      <c r="K151" s="56"/>
      <c r="L151" s="150" t="str">
        <f t="shared" si="183"/>
        <v/>
      </c>
      <c r="M151" s="56"/>
      <c r="N151" s="150" t="str">
        <f t="shared" si="183"/>
        <v/>
      </c>
      <c r="O151" s="56"/>
      <c r="P151" s="150" t="str">
        <f t="shared" si="183"/>
        <v/>
      </c>
      <c r="Q151" s="57"/>
      <c r="R151" s="150" t="str">
        <f t="shared" si="183"/>
        <v/>
      </c>
      <c r="S151" s="56"/>
      <c r="T151" s="150" t="str">
        <f t="shared" si="183"/>
        <v/>
      </c>
      <c r="U151" s="56"/>
      <c r="V151" s="150" t="str">
        <f t="shared" si="183"/>
        <v/>
      </c>
      <c r="W151" s="56"/>
      <c r="X151" s="150" t="str">
        <f t="shared" si="183"/>
        <v/>
      </c>
      <c r="Y151" s="57"/>
      <c r="Z151" s="150" t="str">
        <f t="shared" si="183"/>
        <v/>
      </c>
      <c r="AA151" s="56"/>
      <c r="AB151" s="150" t="str">
        <f t="shared" si="184"/>
        <v/>
      </c>
      <c r="AC151" s="56"/>
      <c r="AD151" s="150" t="str">
        <f t="shared" si="185"/>
        <v/>
      </c>
      <c r="AE151" s="56"/>
      <c r="AF151" s="150" t="str">
        <f t="shared" si="186"/>
        <v/>
      </c>
      <c r="AG151" s="57"/>
      <c r="AH151" s="150" t="str">
        <f t="shared" si="187"/>
        <v/>
      </c>
      <c r="AI151" s="58">
        <f t="shared" si="236"/>
        <v>0</v>
      </c>
      <c r="AJ151" s="151" t="str">
        <f t="shared" ref="AJ151" si="241">IF(AI152=0,"",IF(ISERROR(AI152/AI151),"Introduzca Meta",+AI152/AI151))</f>
        <v/>
      </c>
      <c r="AK151" s="153" t="str">
        <f t="shared" ref="AK151" si="242">IF(AI151=0," ",IF(AI151=AI152,0,3))</f>
        <v xml:space="preserve"> </v>
      </c>
      <c r="AL151" s="155">
        <f t="shared" ref="AL151" si="243">IFERROR((AJ151*G151)/100%,0)</f>
        <v>0</v>
      </c>
      <c r="AM151" s="140"/>
      <c r="AN151" s="156"/>
      <c r="AO151" s="157">
        <f t="shared" ref="AO151" si="244">IFERROR(E151-AN151," ")</f>
        <v>60000000</v>
      </c>
      <c r="AP151" s="186"/>
      <c r="AQ151" s="160"/>
      <c r="AR151" s="69"/>
    </row>
    <row r="152" spans="1:44" s="44" customFormat="1" ht="22.5" customHeight="1" x14ac:dyDescent="0.25">
      <c r="A152" s="108"/>
      <c r="B152" s="116"/>
      <c r="C152" s="178"/>
      <c r="D152" s="143"/>
      <c r="E152" s="179"/>
      <c r="F152" s="141"/>
      <c r="G152" s="148"/>
      <c r="H152" s="182"/>
      <c r="I152" s="182"/>
      <c r="J152" s="59" t="s">
        <v>1</v>
      </c>
      <c r="K152" s="60"/>
      <c r="L152" s="176"/>
      <c r="M152" s="60"/>
      <c r="N152" s="176"/>
      <c r="O152" s="60"/>
      <c r="P152" s="176"/>
      <c r="Q152" s="61"/>
      <c r="R152" s="176"/>
      <c r="S152" s="61">
        <v>0</v>
      </c>
      <c r="T152" s="176"/>
      <c r="U152" s="60"/>
      <c r="V152" s="176"/>
      <c r="W152" s="60">
        <v>0</v>
      </c>
      <c r="X152" s="176"/>
      <c r="Y152" s="60">
        <v>0</v>
      </c>
      <c r="Z152" s="176"/>
      <c r="AA152" s="61">
        <v>0</v>
      </c>
      <c r="AB152" s="176"/>
      <c r="AC152" s="61">
        <v>0</v>
      </c>
      <c r="AD152" s="176"/>
      <c r="AE152" s="61">
        <v>0</v>
      </c>
      <c r="AF152" s="176"/>
      <c r="AG152" s="61">
        <v>0</v>
      </c>
      <c r="AH152" s="176"/>
      <c r="AI152" s="58">
        <f t="shared" si="236"/>
        <v>0</v>
      </c>
      <c r="AJ152" s="152"/>
      <c r="AK152" s="154"/>
      <c r="AL152" s="155"/>
      <c r="AM152" s="141"/>
      <c r="AN152" s="141"/>
      <c r="AO152" s="157"/>
      <c r="AP152" s="141"/>
      <c r="AQ152" s="141"/>
      <c r="AR152" s="68"/>
    </row>
    <row r="153" spans="1:44" s="44" customFormat="1" ht="22.5" customHeight="1" x14ac:dyDescent="0.25">
      <c r="A153" s="108"/>
      <c r="B153" s="116" t="s">
        <v>303</v>
      </c>
      <c r="C153" s="140" t="s">
        <v>100</v>
      </c>
      <c r="D153" s="167">
        <v>4</v>
      </c>
      <c r="E153" s="144">
        <v>3200000</v>
      </c>
      <c r="F153" s="146" t="s">
        <v>106</v>
      </c>
      <c r="G153" s="147">
        <f>IFERROR(E153/$J$8,0)</f>
        <v>0</v>
      </c>
      <c r="H153" s="149"/>
      <c r="I153" s="149"/>
      <c r="J153" s="55" t="s">
        <v>0</v>
      </c>
      <c r="K153" s="56"/>
      <c r="L153" s="150" t="str">
        <f t="shared" si="183"/>
        <v/>
      </c>
      <c r="M153" s="56"/>
      <c r="N153" s="150" t="str">
        <f t="shared" si="183"/>
        <v/>
      </c>
      <c r="O153" s="56"/>
      <c r="P153" s="150" t="str">
        <f t="shared" si="183"/>
        <v/>
      </c>
      <c r="Q153" s="57"/>
      <c r="R153" s="150" t="str">
        <f t="shared" si="183"/>
        <v/>
      </c>
      <c r="S153" s="56"/>
      <c r="T153" s="150" t="str">
        <f t="shared" si="183"/>
        <v/>
      </c>
      <c r="U153" s="56"/>
      <c r="V153" s="150" t="str">
        <f t="shared" si="183"/>
        <v/>
      </c>
      <c r="W153" s="56"/>
      <c r="X153" s="150" t="str">
        <f t="shared" si="183"/>
        <v/>
      </c>
      <c r="Y153" s="57"/>
      <c r="Z153" s="150" t="str">
        <f t="shared" si="183"/>
        <v/>
      </c>
      <c r="AA153" s="56"/>
      <c r="AB153" s="150" t="str">
        <f t="shared" si="184"/>
        <v/>
      </c>
      <c r="AC153" s="56"/>
      <c r="AD153" s="150" t="str">
        <f t="shared" si="185"/>
        <v/>
      </c>
      <c r="AE153" s="56"/>
      <c r="AF153" s="150" t="str">
        <f t="shared" si="186"/>
        <v/>
      </c>
      <c r="AG153" s="57"/>
      <c r="AH153" s="150" t="str">
        <f t="shared" si="187"/>
        <v/>
      </c>
      <c r="AI153" s="58">
        <f t="shared" si="236"/>
        <v>0</v>
      </c>
      <c r="AJ153" s="151" t="str">
        <f t="shared" ref="AJ153" si="245">IF(AI154=0,"",IF(ISERROR(AI154/AI153),"Introduzca Meta",+AI154/AI153))</f>
        <v/>
      </c>
      <c r="AK153" s="153" t="str">
        <f t="shared" ref="AK153" si="246">IF(AI153=0," ",IF(AI153=AI154,0,3))</f>
        <v xml:space="preserve"> </v>
      </c>
      <c r="AL153" s="155">
        <f t="shared" ref="AL153" si="247">IFERROR((AJ153*G153)/100%,0)</f>
        <v>0</v>
      </c>
      <c r="AM153" s="140"/>
      <c r="AN153" s="156"/>
      <c r="AO153" s="157">
        <f t="shared" ref="AO153" si="248">IFERROR(E153-AN153," ")</f>
        <v>3200000</v>
      </c>
      <c r="AP153" s="186"/>
      <c r="AQ153" s="160"/>
      <c r="AR153" s="69"/>
    </row>
    <row r="154" spans="1:44" s="44" customFormat="1" ht="22.5" customHeight="1" x14ac:dyDescent="0.25">
      <c r="A154" s="108"/>
      <c r="B154" s="116"/>
      <c r="C154" s="178"/>
      <c r="D154" s="143"/>
      <c r="E154" s="179"/>
      <c r="F154" s="141"/>
      <c r="G154" s="148"/>
      <c r="H154" s="182"/>
      <c r="I154" s="182"/>
      <c r="J154" s="59" t="s">
        <v>1</v>
      </c>
      <c r="K154" s="60"/>
      <c r="L154" s="176"/>
      <c r="M154" s="60">
        <v>0</v>
      </c>
      <c r="N154" s="176"/>
      <c r="O154" s="60"/>
      <c r="P154" s="176"/>
      <c r="Q154" s="61">
        <v>0</v>
      </c>
      <c r="R154" s="176"/>
      <c r="S154" s="61">
        <v>0</v>
      </c>
      <c r="T154" s="176"/>
      <c r="U154" s="60">
        <v>0</v>
      </c>
      <c r="V154" s="176"/>
      <c r="W154" s="60">
        <v>0</v>
      </c>
      <c r="X154" s="176"/>
      <c r="Y154" s="60">
        <v>0</v>
      </c>
      <c r="Z154" s="176"/>
      <c r="AA154" s="61">
        <v>0</v>
      </c>
      <c r="AB154" s="176"/>
      <c r="AC154" s="61">
        <v>0</v>
      </c>
      <c r="AD154" s="176"/>
      <c r="AE154" s="61">
        <v>0</v>
      </c>
      <c r="AF154" s="176"/>
      <c r="AG154" s="61">
        <v>0</v>
      </c>
      <c r="AH154" s="176"/>
      <c r="AI154" s="58">
        <f t="shared" si="236"/>
        <v>0</v>
      </c>
      <c r="AJ154" s="152"/>
      <c r="AK154" s="154"/>
      <c r="AL154" s="155"/>
      <c r="AM154" s="141"/>
      <c r="AN154" s="141"/>
      <c r="AO154" s="157"/>
      <c r="AP154" s="141"/>
      <c r="AQ154" s="141"/>
      <c r="AR154" s="68"/>
    </row>
    <row r="155" spans="1:44" s="44" customFormat="1" ht="22.5" customHeight="1" x14ac:dyDescent="0.25">
      <c r="A155" s="108"/>
      <c r="B155" s="116" t="s">
        <v>304</v>
      </c>
      <c r="C155" s="140" t="s">
        <v>100</v>
      </c>
      <c r="D155" s="167">
        <v>100</v>
      </c>
      <c r="E155" s="144">
        <v>2142000</v>
      </c>
      <c r="F155" s="146" t="s">
        <v>106</v>
      </c>
      <c r="G155" s="147">
        <f>IFERROR(E155/$J$8,0)</f>
        <v>0</v>
      </c>
      <c r="H155" s="149"/>
      <c r="I155" s="149"/>
      <c r="J155" s="55" t="s">
        <v>0</v>
      </c>
      <c r="K155" s="56"/>
      <c r="L155" s="150" t="str">
        <f t="shared" si="183"/>
        <v/>
      </c>
      <c r="M155" s="56"/>
      <c r="N155" s="150" t="str">
        <f t="shared" si="183"/>
        <v/>
      </c>
      <c r="O155" s="56"/>
      <c r="P155" s="150" t="str">
        <f t="shared" si="183"/>
        <v/>
      </c>
      <c r="Q155" s="57"/>
      <c r="R155" s="150" t="str">
        <f t="shared" si="183"/>
        <v/>
      </c>
      <c r="S155" s="56"/>
      <c r="T155" s="150" t="str">
        <f t="shared" si="183"/>
        <v/>
      </c>
      <c r="U155" s="56"/>
      <c r="V155" s="150" t="str">
        <f t="shared" si="183"/>
        <v/>
      </c>
      <c r="W155" s="56"/>
      <c r="X155" s="150" t="str">
        <f t="shared" si="183"/>
        <v/>
      </c>
      <c r="Y155" s="57"/>
      <c r="Z155" s="150" t="str">
        <f t="shared" si="183"/>
        <v/>
      </c>
      <c r="AA155" s="56"/>
      <c r="AB155" s="150" t="str">
        <f t="shared" si="184"/>
        <v/>
      </c>
      <c r="AC155" s="56"/>
      <c r="AD155" s="150" t="str">
        <f t="shared" si="185"/>
        <v/>
      </c>
      <c r="AE155" s="57"/>
      <c r="AF155" s="150" t="str">
        <f t="shared" si="186"/>
        <v/>
      </c>
      <c r="AG155" s="57"/>
      <c r="AH155" s="150" t="str">
        <f t="shared" si="187"/>
        <v/>
      </c>
      <c r="AI155" s="58">
        <f t="shared" si="236"/>
        <v>0</v>
      </c>
      <c r="AJ155" s="151" t="str">
        <f t="shared" ref="AJ155" si="249">IF(AI156=0,"",IF(ISERROR(AI156/AI155),"Introduzca Meta",+AI156/AI155))</f>
        <v/>
      </c>
      <c r="AK155" s="153" t="str">
        <f t="shared" ref="AK155" si="250">IF(AI155=0," ",IF(AI155=AI156,0,3))</f>
        <v xml:space="preserve"> </v>
      </c>
      <c r="AL155" s="155">
        <f t="shared" ref="AL155" si="251">IFERROR((AJ155*G155)/100%,0)</f>
        <v>0</v>
      </c>
      <c r="AM155" s="140"/>
      <c r="AN155" s="156"/>
      <c r="AO155" s="157">
        <f t="shared" ref="AO155" si="252">IFERROR(E155-AN155," ")</f>
        <v>2142000</v>
      </c>
      <c r="AP155" s="186"/>
      <c r="AQ155" s="160"/>
      <c r="AR155" s="69"/>
    </row>
    <row r="156" spans="1:44" s="44" customFormat="1" ht="22.5" customHeight="1" x14ac:dyDescent="0.25">
      <c r="A156" s="108"/>
      <c r="B156" s="116"/>
      <c r="C156" s="178"/>
      <c r="D156" s="143"/>
      <c r="E156" s="179"/>
      <c r="F156" s="141"/>
      <c r="G156" s="148"/>
      <c r="H156" s="182"/>
      <c r="I156" s="182"/>
      <c r="J156" s="59" t="s">
        <v>1</v>
      </c>
      <c r="K156" s="60"/>
      <c r="L156" s="176"/>
      <c r="M156" s="60">
        <v>0</v>
      </c>
      <c r="N156" s="176"/>
      <c r="O156" s="60"/>
      <c r="P156" s="176"/>
      <c r="Q156" s="61">
        <v>0</v>
      </c>
      <c r="R156" s="176"/>
      <c r="S156" s="61">
        <v>0</v>
      </c>
      <c r="T156" s="176"/>
      <c r="U156" s="60">
        <v>0</v>
      </c>
      <c r="V156" s="176"/>
      <c r="W156" s="60">
        <v>0</v>
      </c>
      <c r="X156" s="176"/>
      <c r="Y156" s="60">
        <v>0</v>
      </c>
      <c r="Z156" s="176"/>
      <c r="AA156" s="61">
        <v>0</v>
      </c>
      <c r="AB156" s="176"/>
      <c r="AC156" s="61">
        <v>0</v>
      </c>
      <c r="AD156" s="176"/>
      <c r="AE156" s="61">
        <v>0</v>
      </c>
      <c r="AF156" s="176"/>
      <c r="AG156" s="61">
        <v>0</v>
      </c>
      <c r="AH156" s="176"/>
      <c r="AI156" s="58">
        <f t="shared" si="236"/>
        <v>0</v>
      </c>
      <c r="AJ156" s="152"/>
      <c r="AK156" s="154"/>
      <c r="AL156" s="155"/>
      <c r="AM156" s="141"/>
      <c r="AN156" s="141"/>
      <c r="AO156" s="157"/>
      <c r="AP156" s="141"/>
      <c r="AQ156" s="141"/>
      <c r="AR156" s="68"/>
    </row>
    <row r="157" spans="1:44" s="44" customFormat="1" ht="22.5" customHeight="1" x14ac:dyDescent="0.25">
      <c r="A157" s="105"/>
      <c r="B157" s="116" t="s">
        <v>305</v>
      </c>
      <c r="C157" s="140" t="s">
        <v>100</v>
      </c>
      <c r="D157" s="142">
        <v>1</v>
      </c>
      <c r="E157" s="144">
        <v>2000000</v>
      </c>
      <c r="F157" s="146" t="s">
        <v>106</v>
      </c>
      <c r="G157" s="147">
        <f>IFERROR(E157/$J$8,0)</f>
        <v>0</v>
      </c>
      <c r="H157" s="149"/>
      <c r="I157" s="149"/>
      <c r="J157" s="55" t="s">
        <v>0</v>
      </c>
      <c r="K157" s="56"/>
      <c r="L157" s="150" t="str">
        <f t="shared" si="183"/>
        <v/>
      </c>
      <c r="M157" s="56"/>
      <c r="N157" s="150" t="str">
        <f t="shared" si="183"/>
        <v/>
      </c>
      <c r="O157" s="56"/>
      <c r="P157" s="150" t="str">
        <f t="shared" si="183"/>
        <v/>
      </c>
      <c r="Q157" s="57"/>
      <c r="R157" s="150" t="str">
        <f t="shared" si="183"/>
        <v/>
      </c>
      <c r="S157" s="56"/>
      <c r="T157" s="150" t="str">
        <f t="shared" si="183"/>
        <v/>
      </c>
      <c r="U157" s="56"/>
      <c r="V157" s="150" t="str">
        <f t="shared" si="183"/>
        <v/>
      </c>
      <c r="W157" s="56"/>
      <c r="X157" s="150" t="str">
        <f t="shared" si="183"/>
        <v/>
      </c>
      <c r="Y157" s="57"/>
      <c r="Z157" s="150" t="str">
        <f t="shared" si="183"/>
        <v/>
      </c>
      <c r="AA157" s="56"/>
      <c r="AB157" s="150" t="str">
        <f t="shared" si="184"/>
        <v/>
      </c>
      <c r="AC157" s="56"/>
      <c r="AD157" s="150" t="str">
        <f t="shared" si="185"/>
        <v/>
      </c>
      <c r="AE157" s="56"/>
      <c r="AF157" s="150" t="str">
        <f t="shared" si="186"/>
        <v/>
      </c>
      <c r="AG157" s="57"/>
      <c r="AH157" s="150" t="str">
        <f t="shared" si="187"/>
        <v/>
      </c>
      <c r="AI157" s="58">
        <f t="shared" si="236"/>
        <v>0</v>
      </c>
      <c r="AJ157" s="151" t="str">
        <f t="shared" ref="AJ157" si="253">IF(AI158=0,"",IF(ISERROR(AI158/AI157),"Introduzca Meta",+AI158/AI157))</f>
        <v/>
      </c>
      <c r="AK157" s="153" t="str">
        <f t="shared" ref="AK157" si="254">IF(AI157=0," ",IF(AI157=AI158,0,3))</f>
        <v xml:space="preserve"> </v>
      </c>
      <c r="AL157" s="155">
        <f t="shared" ref="AL157" si="255">IFERROR((AJ157*G157)/100%,0)</f>
        <v>0</v>
      </c>
      <c r="AM157" s="140"/>
      <c r="AN157" s="156"/>
      <c r="AO157" s="157">
        <f t="shared" ref="AO157" si="256">IFERROR(E157-AN157," ")</f>
        <v>2000000</v>
      </c>
      <c r="AP157" s="186"/>
      <c r="AQ157" s="160"/>
      <c r="AR157" s="69"/>
    </row>
    <row r="158" spans="1:44" s="44" customFormat="1" ht="22.5" customHeight="1" x14ac:dyDescent="0.25">
      <c r="A158" s="105"/>
      <c r="B158" s="116"/>
      <c r="C158" s="178"/>
      <c r="D158" s="143"/>
      <c r="E158" s="179"/>
      <c r="F158" s="141"/>
      <c r="G158" s="148"/>
      <c r="H158" s="141"/>
      <c r="I158" s="141"/>
      <c r="J158" s="59" t="s">
        <v>1</v>
      </c>
      <c r="K158" s="60"/>
      <c r="L158" s="176"/>
      <c r="M158" s="60">
        <v>0</v>
      </c>
      <c r="N158" s="176"/>
      <c r="O158" s="60"/>
      <c r="P158" s="176"/>
      <c r="Q158" s="61">
        <v>0</v>
      </c>
      <c r="R158" s="176"/>
      <c r="S158" s="61">
        <v>0</v>
      </c>
      <c r="T158" s="176"/>
      <c r="U158" s="60">
        <v>0</v>
      </c>
      <c r="V158" s="176"/>
      <c r="W158" s="60">
        <v>0</v>
      </c>
      <c r="X158" s="176"/>
      <c r="Y158" s="60">
        <v>0</v>
      </c>
      <c r="Z158" s="176"/>
      <c r="AA158" s="61">
        <v>0</v>
      </c>
      <c r="AB158" s="176"/>
      <c r="AC158" s="61">
        <v>0</v>
      </c>
      <c r="AD158" s="176"/>
      <c r="AE158" s="61">
        <v>0</v>
      </c>
      <c r="AF158" s="176"/>
      <c r="AG158" s="61">
        <v>0</v>
      </c>
      <c r="AH158" s="176"/>
      <c r="AI158" s="58">
        <f t="shared" si="236"/>
        <v>0</v>
      </c>
      <c r="AJ158" s="152"/>
      <c r="AK158" s="154"/>
      <c r="AL158" s="155"/>
      <c r="AM158" s="141"/>
      <c r="AN158" s="141"/>
      <c r="AO158" s="157"/>
      <c r="AP158" s="141"/>
      <c r="AQ158" s="141"/>
      <c r="AR158" s="68"/>
    </row>
    <row r="159" spans="1:44" s="44" customFormat="1" ht="22.5" customHeight="1" x14ac:dyDescent="0.25">
      <c r="A159" s="105"/>
      <c r="B159" s="116" t="s">
        <v>306</v>
      </c>
      <c r="C159" s="140" t="s">
        <v>100</v>
      </c>
      <c r="D159" s="167">
        <v>1</v>
      </c>
      <c r="E159" s="144">
        <v>350000</v>
      </c>
      <c r="F159" s="146" t="s">
        <v>106</v>
      </c>
      <c r="G159" s="147">
        <f>IFERROR(E159/$J$8,0)</f>
        <v>0</v>
      </c>
      <c r="H159" s="149"/>
      <c r="I159" s="149"/>
      <c r="J159" s="55" t="s">
        <v>0</v>
      </c>
      <c r="K159" s="56"/>
      <c r="L159" s="150" t="str">
        <f t="shared" si="183"/>
        <v/>
      </c>
      <c r="M159" s="56"/>
      <c r="N159" s="150" t="str">
        <f t="shared" si="183"/>
        <v/>
      </c>
      <c r="O159" s="56"/>
      <c r="P159" s="150" t="str">
        <f t="shared" si="183"/>
        <v/>
      </c>
      <c r="Q159" s="57"/>
      <c r="R159" s="150" t="str">
        <f t="shared" si="183"/>
        <v/>
      </c>
      <c r="S159" s="56"/>
      <c r="T159" s="150" t="str">
        <f t="shared" si="183"/>
        <v/>
      </c>
      <c r="U159" s="56"/>
      <c r="V159" s="150" t="str">
        <f t="shared" si="183"/>
        <v/>
      </c>
      <c r="W159" s="56"/>
      <c r="X159" s="150" t="str">
        <f t="shared" si="183"/>
        <v/>
      </c>
      <c r="Y159" s="57"/>
      <c r="Z159" s="150" t="str">
        <f t="shared" si="183"/>
        <v/>
      </c>
      <c r="AA159" s="56"/>
      <c r="AB159" s="150" t="str">
        <f t="shared" si="184"/>
        <v/>
      </c>
      <c r="AC159" s="56"/>
      <c r="AD159" s="150" t="str">
        <f t="shared" si="185"/>
        <v/>
      </c>
      <c r="AE159" s="56"/>
      <c r="AF159" s="150" t="str">
        <f t="shared" si="186"/>
        <v/>
      </c>
      <c r="AG159" s="57"/>
      <c r="AH159" s="150" t="str">
        <f t="shared" si="187"/>
        <v/>
      </c>
      <c r="AI159" s="58">
        <f t="shared" si="236"/>
        <v>0</v>
      </c>
      <c r="AJ159" s="151" t="str">
        <f t="shared" ref="AJ159" si="257">IF(AI160=0,"",IF(ISERROR(AI160/AI159),"Introduzca Meta",+AI160/AI159))</f>
        <v/>
      </c>
      <c r="AK159" s="153" t="str">
        <f t="shared" ref="AK159" si="258">IF(AI159=0," ",IF(AI159=AI160,0,3))</f>
        <v xml:space="preserve"> </v>
      </c>
      <c r="AL159" s="155">
        <f t="shared" ref="AL159" si="259">IFERROR((AJ159*G159)/100%,0)</f>
        <v>0</v>
      </c>
      <c r="AM159" s="140"/>
      <c r="AN159" s="156"/>
      <c r="AO159" s="157">
        <f t="shared" ref="AO159" si="260">IFERROR(E159-AN159," ")</f>
        <v>350000</v>
      </c>
      <c r="AP159" s="186"/>
      <c r="AQ159" s="160"/>
      <c r="AR159" s="69"/>
    </row>
    <row r="160" spans="1:44" s="44" customFormat="1" ht="22.5" customHeight="1" x14ac:dyDescent="0.25">
      <c r="A160" s="105"/>
      <c r="B160" s="116"/>
      <c r="C160" s="178"/>
      <c r="D160" s="143"/>
      <c r="E160" s="179"/>
      <c r="F160" s="141"/>
      <c r="G160" s="148"/>
      <c r="H160" s="141"/>
      <c r="I160" s="141"/>
      <c r="J160" s="59" t="s">
        <v>1</v>
      </c>
      <c r="K160" s="60"/>
      <c r="L160" s="176"/>
      <c r="M160" s="60"/>
      <c r="N160" s="176"/>
      <c r="O160" s="60"/>
      <c r="P160" s="176"/>
      <c r="Q160" s="61"/>
      <c r="R160" s="176"/>
      <c r="S160" s="61">
        <v>0</v>
      </c>
      <c r="T160" s="176"/>
      <c r="U160" s="60"/>
      <c r="V160" s="176"/>
      <c r="W160" s="60">
        <v>0</v>
      </c>
      <c r="X160" s="176"/>
      <c r="Y160" s="60">
        <v>0</v>
      </c>
      <c r="Z160" s="176"/>
      <c r="AA160" s="61">
        <v>0</v>
      </c>
      <c r="AB160" s="176"/>
      <c r="AC160" s="61">
        <v>0</v>
      </c>
      <c r="AD160" s="176"/>
      <c r="AE160" s="61">
        <v>0</v>
      </c>
      <c r="AF160" s="176"/>
      <c r="AG160" s="61">
        <v>0</v>
      </c>
      <c r="AH160" s="176"/>
      <c r="AI160" s="58">
        <f t="shared" si="236"/>
        <v>0</v>
      </c>
      <c r="AJ160" s="152"/>
      <c r="AK160" s="154"/>
      <c r="AL160" s="155"/>
      <c r="AM160" s="141"/>
      <c r="AN160" s="141"/>
      <c r="AO160" s="157"/>
      <c r="AP160" s="141"/>
      <c r="AQ160" s="141"/>
      <c r="AR160" s="68"/>
    </row>
    <row r="161" spans="1:44" s="44" customFormat="1" ht="22.5" customHeight="1" x14ac:dyDescent="0.25">
      <c r="A161" s="105"/>
      <c r="B161" s="116" t="s">
        <v>307</v>
      </c>
      <c r="C161" s="140" t="s">
        <v>100</v>
      </c>
      <c r="D161" s="167">
        <v>1</v>
      </c>
      <c r="E161" s="144">
        <v>245990000</v>
      </c>
      <c r="F161" s="146" t="s">
        <v>106</v>
      </c>
      <c r="G161" s="147">
        <f>IFERROR(E161/$J$8,0)</f>
        <v>0</v>
      </c>
      <c r="H161" s="149"/>
      <c r="I161" s="149"/>
      <c r="J161" s="55" t="s">
        <v>0</v>
      </c>
      <c r="K161" s="56"/>
      <c r="L161" s="150" t="str">
        <f t="shared" si="183"/>
        <v/>
      </c>
      <c r="M161" s="56"/>
      <c r="N161" s="150" t="str">
        <f t="shared" si="183"/>
        <v/>
      </c>
      <c r="O161" s="56"/>
      <c r="P161" s="150" t="str">
        <f t="shared" si="183"/>
        <v/>
      </c>
      <c r="Q161" s="57"/>
      <c r="R161" s="150" t="str">
        <f t="shared" si="183"/>
        <v/>
      </c>
      <c r="S161" s="56"/>
      <c r="T161" s="150" t="str">
        <f t="shared" si="183"/>
        <v/>
      </c>
      <c r="U161" s="56"/>
      <c r="V161" s="150" t="str">
        <f t="shared" si="183"/>
        <v/>
      </c>
      <c r="W161" s="56"/>
      <c r="X161" s="150" t="str">
        <f t="shared" si="183"/>
        <v/>
      </c>
      <c r="Y161" s="57"/>
      <c r="Z161" s="150" t="str">
        <f t="shared" si="183"/>
        <v/>
      </c>
      <c r="AA161" s="56"/>
      <c r="AB161" s="150" t="str">
        <f t="shared" si="184"/>
        <v/>
      </c>
      <c r="AC161" s="56"/>
      <c r="AD161" s="150" t="str">
        <f t="shared" si="185"/>
        <v/>
      </c>
      <c r="AE161" s="56"/>
      <c r="AF161" s="150" t="str">
        <f t="shared" si="186"/>
        <v/>
      </c>
      <c r="AG161" s="57"/>
      <c r="AH161" s="150" t="str">
        <f t="shared" si="187"/>
        <v/>
      </c>
      <c r="AI161" s="58">
        <f t="shared" si="236"/>
        <v>0</v>
      </c>
      <c r="AJ161" s="151" t="str">
        <f t="shared" ref="AJ161" si="261">IF(AI162=0,"",IF(ISERROR(AI162/AI161),"Introduzca Meta",+AI162/AI161))</f>
        <v/>
      </c>
      <c r="AK161" s="153" t="str">
        <f t="shared" ref="AK161" si="262">IF(AI161=0," ",IF(AI161=AI162,0,3))</f>
        <v xml:space="preserve"> </v>
      </c>
      <c r="AL161" s="155">
        <f t="shared" ref="AL161" si="263">IFERROR((AJ161*G161)/100%,0)</f>
        <v>0</v>
      </c>
      <c r="AM161" s="140"/>
      <c r="AN161" s="156"/>
      <c r="AO161" s="157">
        <f t="shared" ref="AO161" si="264">IFERROR(E161-AN161," ")</f>
        <v>245990000</v>
      </c>
      <c r="AP161" s="186"/>
      <c r="AQ161" s="160"/>
      <c r="AR161" s="69"/>
    </row>
    <row r="162" spans="1:44" s="44" customFormat="1" ht="22.5" customHeight="1" x14ac:dyDescent="0.25">
      <c r="A162" s="105"/>
      <c r="B162" s="116"/>
      <c r="C162" s="178"/>
      <c r="D162" s="143"/>
      <c r="E162" s="179"/>
      <c r="F162" s="141"/>
      <c r="G162" s="148"/>
      <c r="H162" s="141"/>
      <c r="I162" s="141"/>
      <c r="J162" s="59" t="s">
        <v>1</v>
      </c>
      <c r="K162" s="60"/>
      <c r="L162" s="176"/>
      <c r="M162" s="60">
        <v>0</v>
      </c>
      <c r="N162" s="176"/>
      <c r="O162" s="60"/>
      <c r="P162" s="176"/>
      <c r="Q162" s="61">
        <v>0</v>
      </c>
      <c r="R162" s="176"/>
      <c r="S162" s="61">
        <v>0</v>
      </c>
      <c r="T162" s="176"/>
      <c r="U162" s="60">
        <v>0</v>
      </c>
      <c r="V162" s="176"/>
      <c r="W162" s="60">
        <v>0</v>
      </c>
      <c r="X162" s="176"/>
      <c r="Y162" s="60">
        <v>0</v>
      </c>
      <c r="Z162" s="176"/>
      <c r="AA162" s="61">
        <v>0</v>
      </c>
      <c r="AB162" s="176"/>
      <c r="AC162" s="61">
        <v>0</v>
      </c>
      <c r="AD162" s="176"/>
      <c r="AE162" s="61">
        <v>0</v>
      </c>
      <c r="AF162" s="176"/>
      <c r="AG162" s="61">
        <v>0</v>
      </c>
      <c r="AH162" s="176"/>
      <c r="AI162" s="58">
        <f t="shared" si="236"/>
        <v>0</v>
      </c>
      <c r="AJ162" s="152"/>
      <c r="AK162" s="154"/>
      <c r="AL162" s="155"/>
      <c r="AM162" s="141"/>
      <c r="AN162" s="141"/>
      <c r="AO162" s="157"/>
      <c r="AP162" s="141"/>
      <c r="AQ162" s="141"/>
      <c r="AR162" s="68"/>
    </row>
    <row r="163" spans="1:44" s="44" customFormat="1" ht="22.5" customHeight="1" x14ac:dyDescent="0.25">
      <c r="A163" s="108"/>
      <c r="B163" s="116" t="s">
        <v>308</v>
      </c>
      <c r="C163" s="140" t="s">
        <v>100</v>
      </c>
      <c r="D163" s="167">
        <v>1</v>
      </c>
      <c r="E163" s="144">
        <v>390490000</v>
      </c>
      <c r="F163" s="146" t="s">
        <v>106</v>
      </c>
      <c r="G163" s="147">
        <f>IFERROR(E163/$J$8,0)</f>
        <v>0</v>
      </c>
      <c r="H163" s="149"/>
      <c r="I163" s="149"/>
      <c r="J163" s="55" t="s">
        <v>0</v>
      </c>
      <c r="K163" s="56"/>
      <c r="L163" s="150" t="str">
        <f t="shared" si="183"/>
        <v/>
      </c>
      <c r="M163" s="56"/>
      <c r="N163" s="150" t="str">
        <f t="shared" si="183"/>
        <v/>
      </c>
      <c r="O163" s="56"/>
      <c r="P163" s="150" t="str">
        <f t="shared" si="183"/>
        <v/>
      </c>
      <c r="Q163" s="57"/>
      <c r="R163" s="150" t="str">
        <f t="shared" si="183"/>
        <v/>
      </c>
      <c r="S163" s="56"/>
      <c r="T163" s="150" t="str">
        <f t="shared" si="183"/>
        <v/>
      </c>
      <c r="U163" s="56"/>
      <c r="V163" s="150" t="str">
        <f t="shared" si="183"/>
        <v/>
      </c>
      <c r="W163" s="56"/>
      <c r="X163" s="150" t="str">
        <f t="shared" si="183"/>
        <v/>
      </c>
      <c r="Y163" s="57"/>
      <c r="Z163" s="150" t="str">
        <f t="shared" si="183"/>
        <v/>
      </c>
      <c r="AA163" s="56"/>
      <c r="AB163" s="150" t="str">
        <f t="shared" si="184"/>
        <v/>
      </c>
      <c r="AC163" s="56"/>
      <c r="AD163" s="150" t="str">
        <f t="shared" si="185"/>
        <v/>
      </c>
      <c r="AE163" s="56"/>
      <c r="AF163" s="150" t="str">
        <f t="shared" si="186"/>
        <v/>
      </c>
      <c r="AG163" s="57"/>
      <c r="AH163" s="150" t="str">
        <f t="shared" si="187"/>
        <v/>
      </c>
      <c r="AI163" s="58">
        <f t="shared" si="236"/>
        <v>0</v>
      </c>
      <c r="AJ163" s="151" t="str">
        <f t="shared" ref="AJ163" si="265">IF(AI164=0,"",IF(ISERROR(AI164/AI163),"Introduzca Meta",+AI164/AI163))</f>
        <v/>
      </c>
      <c r="AK163" s="153" t="str">
        <f t="shared" ref="AK163" si="266">IF(AI163=0," ",IF(AI163=AI164,0,3))</f>
        <v xml:space="preserve"> </v>
      </c>
      <c r="AL163" s="155">
        <f t="shared" ref="AL163" si="267">IFERROR((AJ163*G163)/100%,0)</f>
        <v>0</v>
      </c>
      <c r="AM163" s="140"/>
      <c r="AN163" s="156"/>
      <c r="AO163" s="157">
        <f t="shared" ref="AO163" si="268">IFERROR(E163-AN163," ")</f>
        <v>390490000</v>
      </c>
      <c r="AP163" s="186"/>
      <c r="AQ163" s="160"/>
      <c r="AR163" s="69"/>
    </row>
    <row r="164" spans="1:44" s="44" customFormat="1" ht="22.5" customHeight="1" x14ac:dyDescent="0.25">
      <c r="A164" s="108"/>
      <c r="B164" s="116"/>
      <c r="C164" s="178"/>
      <c r="D164" s="143"/>
      <c r="E164" s="179"/>
      <c r="F164" s="141"/>
      <c r="G164" s="148"/>
      <c r="H164" s="141"/>
      <c r="I164" s="141"/>
      <c r="J164" s="59" t="s">
        <v>1</v>
      </c>
      <c r="K164" s="60"/>
      <c r="L164" s="176"/>
      <c r="M164" s="60"/>
      <c r="N164" s="176"/>
      <c r="O164" s="60"/>
      <c r="P164" s="176"/>
      <c r="Q164" s="61"/>
      <c r="R164" s="176"/>
      <c r="S164" s="61">
        <v>0</v>
      </c>
      <c r="T164" s="176"/>
      <c r="U164" s="60"/>
      <c r="V164" s="176"/>
      <c r="W164" s="60">
        <v>0</v>
      </c>
      <c r="X164" s="176"/>
      <c r="Y164" s="60">
        <v>0</v>
      </c>
      <c r="Z164" s="176"/>
      <c r="AA164" s="61">
        <v>0</v>
      </c>
      <c r="AB164" s="176"/>
      <c r="AC164" s="61">
        <v>0</v>
      </c>
      <c r="AD164" s="176"/>
      <c r="AE164" s="61">
        <v>0</v>
      </c>
      <c r="AF164" s="176"/>
      <c r="AG164" s="61">
        <v>0</v>
      </c>
      <c r="AH164" s="176"/>
      <c r="AI164" s="58">
        <f t="shared" si="236"/>
        <v>0</v>
      </c>
      <c r="AJ164" s="152"/>
      <c r="AK164" s="154"/>
      <c r="AL164" s="155"/>
      <c r="AM164" s="141"/>
      <c r="AN164" s="141"/>
      <c r="AO164" s="157"/>
      <c r="AP164" s="141"/>
      <c r="AQ164" s="141"/>
      <c r="AR164" s="68"/>
    </row>
    <row r="165" spans="1:44" s="44" customFormat="1" ht="22.5" customHeight="1" x14ac:dyDescent="0.25">
      <c r="A165" s="108"/>
      <c r="B165" s="116" t="s">
        <v>309</v>
      </c>
      <c r="C165" s="192" t="s">
        <v>100</v>
      </c>
      <c r="D165" s="189">
        <v>2</v>
      </c>
      <c r="E165" s="144">
        <v>32680000</v>
      </c>
      <c r="F165" s="121" t="s">
        <v>106</v>
      </c>
      <c r="G165" s="123">
        <f>IFERROR(E165/$J$9,0)</f>
        <v>2.7748007313195522E-3</v>
      </c>
      <c r="H165" s="124"/>
      <c r="I165" s="124"/>
      <c r="J165" s="16" t="s">
        <v>0</v>
      </c>
      <c r="K165" s="17"/>
      <c r="L165" s="150" t="str">
        <f t="shared" si="183"/>
        <v/>
      </c>
      <c r="M165" s="17"/>
      <c r="N165" s="150" t="str">
        <f t="shared" si="183"/>
        <v/>
      </c>
      <c r="O165" s="17"/>
      <c r="P165" s="150" t="str">
        <f t="shared" si="183"/>
        <v/>
      </c>
      <c r="Q165" s="18"/>
      <c r="R165" s="150" t="str">
        <f t="shared" si="183"/>
        <v/>
      </c>
      <c r="S165" s="17"/>
      <c r="T165" s="150" t="str">
        <f t="shared" si="183"/>
        <v/>
      </c>
      <c r="U165" s="17"/>
      <c r="V165" s="150" t="str">
        <f t="shared" si="183"/>
        <v/>
      </c>
      <c r="W165" s="17"/>
      <c r="X165" s="150" t="str">
        <f t="shared" si="183"/>
        <v/>
      </c>
      <c r="Y165" s="18"/>
      <c r="Z165" s="150" t="str">
        <f t="shared" si="183"/>
        <v/>
      </c>
      <c r="AA165" s="17"/>
      <c r="AB165" s="150" t="str">
        <f t="shared" si="184"/>
        <v/>
      </c>
      <c r="AC165" s="17"/>
      <c r="AD165" s="150" t="str">
        <f t="shared" si="185"/>
        <v/>
      </c>
      <c r="AE165" s="17"/>
      <c r="AF165" s="150" t="str">
        <f t="shared" si="186"/>
        <v/>
      </c>
      <c r="AG165" s="18"/>
      <c r="AH165" s="150" t="str">
        <f t="shared" si="187"/>
        <v/>
      </c>
      <c r="AI165" s="19">
        <f>K165+M165+O165+Q165+S165+U165+W165+Y165+AA165+AC165+AE165+AG165</f>
        <v>0</v>
      </c>
      <c r="AJ165" s="128" t="str">
        <f t="shared" ref="AJ165" si="269">IF(AI166=0,"",IF(ISERROR(AI166/AI165),"Introduzca Meta",+AI166/AI165))</f>
        <v/>
      </c>
      <c r="AK165" s="130" t="str">
        <f t="shared" ref="AK165" si="270">IF(AI165=0," ",IF(AI165=AI166,0,3))</f>
        <v xml:space="preserve"> </v>
      </c>
      <c r="AL165" s="193" t="str">
        <f>IF(AJ166=0,"",IF(ISERROR(AJ166/AJ165),"Introduzca Meta",+AJ166/AJ165))</f>
        <v/>
      </c>
      <c r="AM165" s="133"/>
      <c r="AN165" s="134"/>
      <c r="AO165" s="135">
        <f t="shared" ref="AO165" si="271">IFERROR(E165-AN165," ")</f>
        <v>32680000</v>
      </c>
      <c r="AP165" s="133"/>
      <c r="AQ165" s="188"/>
      <c r="AR165" s="40"/>
    </row>
    <row r="166" spans="1:44" s="44" customFormat="1" ht="22.5" customHeight="1" x14ac:dyDescent="0.25">
      <c r="A166" s="108"/>
      <c r="B166" s="116"/>
      <c r="C166" s="118"/>
      <c r="D166" s="120"/>
      <c r="E166" s="179"/>
      <c r="F166" s="122"/>
      <c r="G166" s="123"/>
      <c r="H166" s="124"/>
      <c r="I166" s="124"/>
      <c r="J166" s="20" t="s">
        <v>1</v>
      </c>
      <c r="K166" s="21"/>
      <c r="L166" s="176"/>
      <c r="M166" s="21"/>
      <c r="N166" s="176"/>
      <c r="O166" s="21">
        <v>0</v>
      </c>
      <c r="P166" s="176"/>
      <c r="Q166" s="22"/>
      <c r="R166" s="176"/>
      <c r="S166" s="22">
        <v>0</v>
      </c>
      <c r="T166" s="176"/>
      <c r="U166" s="21"/>
      <c r="V166" s="176"/>
      <c r="W166" s="21">
        <v>0</v>
      </c>
      <c r="X166" s="176"/>
      <c r="Y166" s="21">
        <v>0</v>
      </c>
      <c r="Z166" s="176"/>
      <c r="AA166" s="22">
        <v>0</v>
      </c>
      <c r="AB166" s="176"/>
      <c r="AC166" s="22">
        <v>0</v>
      </c>
      <c r="AD166" s="176"/>
      <c r="AE166" s="22">
        <v>0</v>
      </c>
      <c r="AF166" s="176"/>
      <c r="AG166" s="22">
        <v>0</v>
      </c>
      <c r="AH166" s="176"/>
      <c r="AI166" s="19">
        <f t="shared" ref="AI166:AI178" si="272">K166+M166+O166+Q166+S166+U166+W166+Y166+AA166+AC166+AE166+AG166</f>
        <v>0</v>
      </c>
      <c r="AJ166" s="129"/>
      <c r="AK166" s="131"/>
      <c r="AL166" s="194"/>
      <c r="AM166" s="133"/>
      <c r="AN166" s="134"/>
      <c r="AO166" s="135"/>
      <c r="AP166" s="133"/>
      <c r="AQ166" s="137"/>
      <c r="AR166" s="39"/>
    </row>
    <row r="167" spans="1:44" s="44" customFormat="1" ht="22.5" customHeight="1" x14ac:dyDescent="0.25">
      <c r="A167" s="108"/>
      <c r="B167" s="116" t="s">
        <v>310</v>
      </c>
      <c r="C167" s="117" t="s">
        <v>100</v>
      </c>
      <c r="D167" s="119">
        <v>1</v>
      </c>
      <c r="E167" s="144">
        <v>16000000</v>
      </c>
      <c r="F167" s="121" t="s">
        <v>107</v>
      </c>
      <c r="G167" s="123">
        <f t="shared" ref="G167" si="273">IFERROR(E167/$J$9,0)</f>
        <v>1.3585315698014945E-3</v>
      </c>
      <c r="H167" s="124"/>
      <c r="I167" s="124"/>
      <c r="J167" s="16" t="s">
        <v>0</v>
      </c>
      <c r="K167" s="17"/>
      <c r="L167" s="150" t="str">
        <f t="shared" si="183"/>
        <v/>
      </c>
      <c r="M167" s="17"/>
      <c r="N167" s="150" t="str">
        <f t="shared" si="183"/>
        <v/>
      </c>
      <c r="O167" s="17"/>
      <c r="P167" s="150" t="str">
        <f t="shared" si="183"/>
        <v/>
      </c>
      <c r="Q167" s="18"/>
      <c r="R167" s="150" t="str">
        <f t="shared" si="183"/>
        <v/>
      </c>
      <c r="S167" s="17"/>
      <c r="T167" s="150" t="str">
        <f t="shared" si="183"/>
        <v/>
      </c>
      <c r="U167" s="17"/>
      <c r="V167" s="150" t="str">
        <f t="shared" si="183"/>
        <v/>
      </c>
      <c r="W167" s="17"/>
      <c r="X167" s="150" t="str">
        <f t="shared" si="183"/>
        <v/>
      </c>
      <c r="Y167" s="18"/>
      <c r="Z167" s="150" t="str">
        <f t="shared" si="183"/>
        <v/>
      </c>
      <c r="AA167" s="17"/>
      <c r="AB167" s="150" t="str">
        <f t="shared" si="184"/>
        <v/>
      </c>
      <c r="AC167" s="17"/>
      <c r="AD167" s="150" t="str">
        <f t="shared" si="185"/>
        <v/>
      </c>
      <c r="AE167" s="17"/>
      <c r="AF167" s="150" t="str">
        <f t="shared" si="186"/>
        <v/>
      </c>
      <c r="AG167" s="18"/>
      <c r="AH167" s="150" t="str">
        <f t="shared" si="187"/>
        <v/>
      </c>
      <c r="AI167" s="19">
        <f t="shared" si="272"/>
        <v>0</v>
      </c>
      <c r="AJ167" s="128" t="str">
        <f t="shared" ref="AJ167" si="274">IF(AI168=0,"",IF(ISERROR(AI168/AI167),"Introduzca Meta",+AI168/AI167))</f>
        <v/>
      </c>
      <c r="AK167" s="130" t="str">
        <f t="shared" ref="AK167" si="275">IF(AI167=0," ",IF(AI167=AI168,0,3))</f>
        <v xml:space="preserve"> </v>
      </c>
      <c r="AL167" s="132" t="str">
        <f>IF(AJ168=0,"",IF(ISERROR(AJ168/AJ167),"Introduzca Meta",+AJ168/AJ167))</f>
        <v/>
      </c>
      <c r="AM167" s="133"/>
      <c r="AN167" s="134"/>
      <c r="AO167" s="135">
        <f t="shared" ref="AO167" si="276">IFERROR(E167-AN167," ")</f>
        <v>16000000</v>
      </c>
      <c r="AP167" s="133"/>
      <c r="AQ167" s="136"/>
      <c r="AR167" s="38"/>
    </row>
    <row r="168" spans="1:44" s="44" customFormat="1" ht="22.5" customHeight="1" x14ac:dyDescent="0.25">
      <c r="A168" s="108"/>
      <c r="B168" s="116"/>
      <c r="C168" s="118"/>
      <c r="D168" s="120"/>
      <c r="E168" s="179"/>
      <c r="F168" s="122"/>
      <c r="G168" s="123"/>
      <c r="H168" s="124"/>
      <c r="I168" s="124"/>
      <c r="J168" s="20" t="s">
        <v>1</v>
      </c>
      <c r="K168" s="21"/>
      <c r="L168" s="176"/>
      <c r="M168" s="21">
        <v>0</v>
      </c>
      <c r="N168" s="176"/>
      <c r="O168" s="21">
        <v>0</v>
      </c>
      <c r="P168" s="176"/>
      <c r="Q168" s="22">
        <v>0</v>
      </c>
      <c r="R168" s="176"/>
      <c r="S168" s="22">
        <v>0</v>
      </c>
      <c r="T168" s="176"/>
      <c r="U168" s="21">
        <v>0</v>
      </c>
      <c r="V168" s="176"/>
      <c r="W168" s="21">
        <v>0</v>
      </c>
      <c r="X168" s="176"/>
      <c r="Y168" s="21">
        <v>0</v>
      </c>
      <c r="Z168" s="176"/>
      <c r="AA168" s="22">
        <v>0</v>
      </c>
      <c r="AB168" s="176"/>
      <c r="AC168" s="22">
        <v>0</v>
      </c>
      <c r="AD168" s="176"/>
      <c r="AE168" s="22">
        <v>0</v>
      </c>
      <c r="AF168" s="176"/>
      <c r="AG168" s="22">
        <v>0</v>
      </c>
      <c r="AH168" s="176"/>
      <c r="AI168" s="19">
        <f t="shared" si="272"/>
        <v>0</v>
      </c>
      <c r="AJ168" s="129"/>
      <c r="AK168" s="131"/>
      <c r="AL168" s="132"/>
      <c r="AM168" s="133"/>
      <c r="AN168" s="134"/>
      <c r="AO168" s="135"/>
      <c r="AP168" s="133"/>
      <c r="AQ168" s="137"/>
      <c r="AR168" s="39"/>
    </row>
    <row r="169" spans="1:44" s="44" customFormat="1" ht="22.5" customHeight="1" x14ac:dyDescent="0.25">
      <c r="A169" s="29"/>
      <c r="B169" s="116" t="s">
        <v>311</v>
      </c>
      <c r="C169" s="117" t="s">
        <v>100</v>
      </c>
      <c r="D169" s="119">
        <v>1</v>
      </c>
      <c r="E169" s="144">
        <v>13000000</v>
      </c>
      <c r="F169" s="121" t="s">
        <v>107</v>
      </c>
      <c r="G169" s="123">
        <f t="shared" ref="G169" si="277">IFERROR(E169/$J$9,0)</f>
        <v>1.1038069004637142E-3</v>
      </c>
      <c r="H169" s="124"/>
      <c r="I169" s="124"/>
      <c r="J169" s="16" t="s">
        <v>0</v>
      </c>
      <c r="K169" s="17"/>
      <c r="L169" s="150" t="str">
        <f t="shared" si="183"/>
        <v/>
      </c>
      <c r="M169" s="17"/>
      <c r="N169" s="150" t="str">
        <f t="shared" si="183"/>
        <v/>
      </c>
      <c r="O169" s="17"/>
      <c r="P169" s="150" t="str">
        <f t="shared" si="183"/>
        <v/>
      </c>
      <c r="Q169" s="18"/>
      <c r="R169" s="150" t="str">
        <f t="shared" si="183"/>
        <v/>
      </c>
      <c r="S169" s="17"/>
      <c r="T169" s="150" t="str">
        <f t="shared" si="183"/>
        <v/>
      </c>
      <c r="U169" s="17"/>
      <c r="V169" s="150" t="str">
        <f t="shared" si="183"/>
        <v/>
      </c>
      <c r="W169" s="17"/>
      <c r="X169" s="150" t="str">
        <f t="shared" si="183"/>
        <v/>
      </c>
      <c r="Y169" s="18"/>
      <c r="Z169" s="150" t="str">
        <f t="shared" si="183"/>
        <v/>
      </c>
      <c r="AA169" s="17"/>
      <c r="AB169" s="150" t="str">
        <f t="shared" si="184"/>
        <v/>
      </c>
      <c r="AC169" s="17"/>
      <c r="AD169" s="150" t="str">
        <f t="shared" si="185"/>
        <v/>
      </c>
      <c r="AE169" s="17"/>
      <c r="AF169" s="150" t="str">
        <f t="shared" si="186"/>
        <v/>
      </c>
      <c r="AG169" s="18"/>
      <c r="AH169" s="150" t="str">
        <f t="shared" si="187"/>
        <v/>
      </c>
      <c r="AI169" s="19">
        <f t="shared" si="272"/>
        <v>0</v>
      </c>
      <c r="AJ169" s="128" t="str">
        <f t="shared" ref="AJ169" si="278">IF(AI170=0,"",IF(ISERROR(AI170/AI169),"Introduzca Meta",+AI170/AI169))</f>
        <v/>
      </c>
      <c r="AK169" s="130" t="str">
        <f t="shared" ref="AK169" si="279">IF(AI169=0," ",IF(AI169=AI170,0,3))</f>
        <v xml:space="preserve"> </v>
      </c>
      <c r="AL169" s="132" t="str">
        <f>IF(AJ170=0,"",IF(ISERROR(AJ170/AJ169),"Introduzca Meta",+AJ170/AJ169))</f>
        <v/>
      </c>
      <c r="AM169" s="133"/>
      <c r="AN169" s="134"/>
      <c r="AO169" s="135">
        <f t="shared" ref="AO169" si="280">IFERROR(E169-AN169," ")</f>
        <v>13000000</v>
      </c>
      <c r="AP169" s="133"/>
      <c r="AQ169" s="136"/>
      <c r="AR169" s="38"/>
    </row>
    <row r="170" spans="1:44" s="44" customFormat="1" ht="22.5" customHeight="1" x14ac:dyDescent="0.25">
      <c r="A170" s="29"/>
      <c r="B170" s="116"/>
      <c r="C170" s="118"/>
      <c r="D170" s="120"/>
      <c r="E170" s="179"/>
      <c r="F170" s="122"/>
      <c r="G170" s="123"/>
      <c r="H170" s="124"/>
      <c r="I170" s="124"/>
      <c r="J170" s="20" t="s">
        <v>1</v>
      </c>
      <c r="K170" s="21">
        <v>0</v>
      </c>
      <c r="L170" s="176"/>
      <c r="M170" s="21">
        <v>0</v>
      </c>
      <c r="N170" s="176"/>
      <c r="O170" s="21">
        <v>0</v>
      </c>
      <c r="P170" s="176"/>
      <c r="Q170" s="22">
        <v>0</v>
      </c>
      <c r="R170" s="176"/>
      <c r="S170" s="22">
        <v>0</v>
      </c>
      <c r="T170" s="176"/>
      <c r="U170" s="21">
        <v>0</v>
      </c>
      <c r="V170" s="176"/>
      <c r="W170" s="21">
        <v>0</v>
      </c>
      <c r="X170" s="176"/>
      <c r="Y170" s="21">
        <v>0</v>
      </c>
      <c r="Z170" s="176"/>
      <c r="AA170" s="22">
        <v>0</v>
      </c>
      <c r="AB170" s="176"/>
      <c r="AC170" s="22">
        <v>0</v>
      </c>
      <c r="AD170" s="176"/>
      <c r="AE170" s="22">
        <v>0</v>
      </c>
      <c r="AF170" s="176"/>
      <c r="AG170" s="22">
        <v>0</v>
      </c>
      <c r="AH170" s="176"/>
      <c r="AI170" s="19">
        <f t="shared" si="272"/>
        <v>0</v>
      </c>
      <c r="AJ170" s="129"/>
      <c r="AK170" s="131"/>
      <c r="AL170" s="132"/>
      <c r="AM170" s="133"/>
      <c r="AN170" s="134"/>
      <c r="AO170" s="135"/>
      <c r="AP170" s="133"/>
      <c r="AQ170" s="137"/>
      <c r="AR170" s="39"/>
    </row>
    <row r="171" spans="1:44" s="44" customFormat="1" ht="22.5" customHeight="1" x14ac:dyDescent="0.25">
      <c r="A171" s="29"/>
      <c r="B171" s="116" t="s">
        <v>312</v>
      </c>
      <c r="C171" s="171" t="s">
        <v>100</v>
      </c>
      <c r="D171" s="173">
        <v>5</v>
      </c>
      <c r="E171" s="144">
        <v>1990000</v>
      </c>
      <c r="F171" s="121" t="s">
        <v>107</v>
      </c>
      <c r="G171" s="123">
        <f t="shared" ref="G171" si="281">IFERROR(E171/$J$9,0)</f>
        <v>1.6896736399406087E-4</v>
      </c>
      <c r="H171" s="124"/>
      <c r="I171" s="124"/>
      <c r="J171" s="16" t="s">
        <v>0</v>
      </c>
      <c r="K171" s="17"/>
      <c r="L171" s="150" t="str">
        <f t="shared" si="183"/>
        <v/>
      </c>
      <c r="M171" s="17"/>
      <c r="N171" s="150" t="str">
        <f t="shared" si="183"/>
        <v/>
      </c>
      <c r="O171" s="17"/>
      <c r="P171" s="150" t="str">
        <f t="shared" si="183"/>
        <v/>
      </c>
      <c r="Q171" s="18"/>
      <c r="R171" s="150" t="str">
        <f t="shared" si="183"/>
        <v/>
      </c>
      <c r="S171" s="17"/>
      <c r="T171" s="150" t="str">
        <f t="shared" si="183"/>
        <v/>
      </c>
      <c r="U171" s="17"/>
      <c r="V171" s="150" t="str">
        <f t="shared" si="183"/>
        <v/>
      </c>
      <c r="W171" s="17"/>
      <c r="X171" s="150" t="str">
        <f t="shared" si="183"/>
        <v/>
      </c>
      <c r="Y171" s="18"/>
      <c r="Z171" s="150" t="str">
        <f t="shared" si="183"/>
        <v/>
      </c>
      <c r="AA171" s="17"/>
      <c r="AB171" s="150" t="str">
        <f t="shared" si="184"/>
        <v/>
      </c>
      <c r="AC171" s="17"/>
      <c r="AD171" s="150" t="str">
        <f t="shared" si="185"/>
        <v/>
      </c>
      <c r="AE171" s="18"/>
      <c r="AF171" s="150" t="str">
        <f t="shared" si="186"/>
        <v/>
      </c>
      <c r="AG171" s="18"/>
      <c r="AH171" s="150" t="str">
        <f t="shared" si="187"/>
        <v/>
      </c>
      <c r="AI171" s="19">
        <f t="shared" si="272"/>
        <v>0</v>
      </c>
      <c r="AJ171" s="128" t="str">
        <f t="shared" ref="AJ171" si="282">IF(AI172=0,"",IF(ISERROR(AI172/AI171),"Introduzca Meta",+AI172/AI171))</f>
        <v/>
      </c>
      <c r="AK171" s="130" t="str">
        <f t="shared" ref="AK171" si="283">IF(AI171=0," ",IF(AI171=AI172,0,3))</f>
        <v xml:space="preserve"> </v>
      </c>
      <c r="AL171" s="132" t="str">
        <f>IF(AJ172=0,"",IF(ISERROR(AJ172/AJ171),"Introduzca Meta",+AJ172/AJ171))</f>
        <v/>
      </c>
      <c r="AM171" s="133"/>
      <c r="AN171" s="134"/>
      <c r="AO171" s="135">
        <f t="shared" ref="AO171" si="284">IFERROR(E171-AN171," ")</f>
        <v>1990000</v>
      </c>
      <c r="AP171" s="133"/>
      <c r="AQ171" s="136"/>
      <c r="AR171" s="38"/>
    </row>
    <row r="172" spans="1:44" s="44" customFormat="1" ht="22.5" customHeight="1" x14ac:dyDescent="0.25">
      <c r="A172" s="29"/>
      <c r="B172" s="116"/>
      <c r="C172" s="172"/>
      <c r="D172" s="173"/>
      <c r="E172" s="179"/>
      <c r="F172" s="122"/>
      <c r="G172" s="123"/>
      <c r="H172" s="124"/>
      <c r="I172" s="124"/>
      <c r="J172" s="20" t="s">
        <v>1</v>
      </c>
      <c r="K172" s="21">
        <v>0</v>
      </c>
      <c r="L172" s="176"/>
      <c r="M172" s="21">
        <v>0</v>
      </c>
      <c r="N172" s="176"/>
      <c r="O172" s="21">
        <v>0</v>
      </c>
      <c r="P172" s="176"/>
      <c r="Q172" s="22">
        <v>0</v>
      </c>
      <c r="R172" s="176"/>
      <c r="S172" s="22">
        <v>0</v>
      </c>
      <c r="T172" s="176"/>
      <c r="U172" s="21">
        <v>0</v>
      </c>
      <c r="V172" s="176"/>
      <c r="W172" s="21">
        <v>0</v>
      </c>
      <c r="X172" s="176"/>
      <c r="Y172" s="21">
        <v>0</v>
      </c>
      <c r="Z172" s="176"/>
      <c r="AA172" s="22">
        <v>0</v>
      </c>
      <c r="AB172" s="176"/>
      <c r="AC172" s="22">
        <v>0</v>
      </c>
      <c r="AD172" s="176"/>
      <c r="AE172" s="22">
        <v>0</v>
      </c>
      <c r="AF172" s="176"/>
      <c r="AG172" s="22">
        <v>0</v>
      </c>
      <c r="AH172" s="176"/>
      <c r="AI172" s="19">
        <f t="shared" si="272"/>
        <v>0</v>
      </c>
      <c r="AJ172" s="129"/>
      <c r="AK172" s="131"/>
      <c r="AL172" s="132"/>
      <c r="AM172" s="133"/>
      <c r="AN172" s="134"/>
      <c r="AO172" s="135"/>
      <c r="AP172" s="133"/>
      <c r="AQ172" s="137"/>
      <c r="AR172" s="39"/>
    </row>
    <row r="173" spans="1:44" s="44" customFormat="1" ht="22.5" customHeight="1" x14ac:dyDescent="0.25">
      <c r="A173" s="29"/>
      <c r="B173" s="116" t="s">
        <v>313</v>
      </c>
      <c r="C173" s="117" t="s">
        <v>100</v>
      </c>
      <c r="D173" s="119">
        <v>1</v>
      </c>
      <c r="E173" s="144">
        <v>1800000</v>
      </c>
      <c r="F173" s="121" t="s">
        <v>107</v>
      </c>
      <c r="G173" s="123">
        <f t="shared" ref="G173" si="285">IFERROR(E173/$J$9,0)</f>
        <v>1.5283480160266811E-4</v>
      </c>
      <c r="H173" s="124"/>
      <c r="I173" s="124"/>
      <c r="J173" s="16" t="s">
        <v>0</v>
      </c>
      <c r="K173" s="17"/>
      <c r="L173" s="150" t="str">
        <f t="shared" si="183"/>
        <v/>
      </c>
      <c r="M173" s="17"/>
      <c r="N173" s="150" t="str">
        <f t="shared" si="183"/>
        <v/>
      </c>
      <c r="O173" s="17"/>
      <c r="P173" s="150" t="str">
        <f t="shared" si="183"/>
        <v/>
      </c>
      <c r="Q173" s="18"/>
      <c r="R173" s="150" t="str">
        <f t="shared" si="183"/>
        <v/>
      </c>
      <c r="S173" s="17"/>
      <c r="T173" s="150" t="str">
        <f t="shared" si="183"/>
        <v/>
      </c>
      <c r="U173" s="17"/>
      <c r="V173" s="150" t="str">
        <f t="shared" si="183"/>
        <v/>
      </c>
      <c r="W173" s="17"/>
      <c r="X173" s="150" t="str">
        <f t="shared" si="183"/>
        <v/>
      </c>
      <c r="Y173" s="18"/>
      <c r="Z173" s="150" t="str">
        <f t="shared" si="183"/>
        <v/>
      </c>
      <c r="AA173" s="17"/>
      <c r="AB173" s="150" t="str">
        <f t="shared" si="184"/>
        <v/>
      </c>
      <c r="AC173" s="17"/>
      <c r="AD173" s="150" t="str">
        <f t="shared" si="185"/>
        <v/>
      </c>
      <c r="AE173" s="17"/>
      <c r="AF173" s="150" t="str">
        <f t="shared" si="186"/>
        <v/>
      </c>
      <c r="AG173" s="18"/>
      <c r="AH173" s="150" t="str">
        <f t="shared" si="187"/>
        <v/>
      </c>
      <c r="AI173" s="19">
        <f t="shared" si="272"/>
        <v>0</v>
      </c>
      <c r="AJ173" s="128" t="str">
        <f t="shared" ref="AJ173" si="286">IF(AI174=0,"",IF(ISERROR(AI174/AI173),"Introduzca Meta",+AI174/AI173))</f>
        <v/>
      </c>
      <c r="AK173" s="130" t="str">
        <f t="shared" ref="AK173" si="287">IF(AI173=0," ",IF(AI173=AI174,0,3))</f>
        <v xml:space="preserve"> </v>
      </c>
      <c r="AL173" s="132" t="str">
        <f>IF(AJ174=0,"",IF(ISERROR(AJ174/AJ173),"Introduzca Meta",+AJ174/AJ173))</f>
        <v/>
      </c>
      <c r="AM173" s="133"/>
      <c r="AN173" s="134"/>
      <c r="AO173" s="135">
        <f t="shared" ref="AO173" si="288">IFERROR(E173-AN173," ")</f>
        <v>1800000</v>
      </c>
      <c r="AP173" s="133"/>
      <c r="AQ173" s="136"/>
      <c r="AR173" s="38"/>
    </row>
    <row r="174" spans="1:44" s="44" customFormat="1" ht="22.5" customHeight="1" x14ac:dyDescent="0.25">
      <c r="A174" s="108"/>
      <c r="B174" s="116"/>
      <c r="C174" s="118"/>
      <c r="D174" s="120"/>
      <c r="E174" s="179"/>
      <c r="F174" s="122"/>
      <c r="G174" s="123"/>
      <c r="H174" s="124"/>
      <c r="I174" s="124"/>
      <c r="J174" s="20" t="s">
        <v>1</v>
      </c>
      <c r="K174" s="21">
        <v>0</v>
      </c>
      <c r="L174" s="176"/>
      <c r="M174" s="21">
        <v>0</v>
      </c>
      <c r="N174" s="176"/>
      <c r="O174" s="21">
        <v>0</v>
      </c>
      <c r="P174" s="176"/>
      <c r="Q174" s="22">
        <v>0</v>
      </c>
      <c r="R174" s="176"/>
      <c r="S174" s="22">
        <v>0</v>
      </c>
      <c r="T174" s="176"/>
      <c r="U174" s="21">
        <v>0</v>
      </c>
      <c r="V174" s="176"/>
      <c r="W174" s="21">
        <v>0</v>
      </c>
      <c r="X174" s="176"/>
      <c r="Y174" s="21">
        <v>0</v>
      </c>
      <c r="Z174" s="176"/>
      <c r="AA174" s="22">
        <v>0</v>
      </c>
      <c r="AB174" s="176"/>
      <c r="AC174" s="22">
        <v>0</v>
      </c>
      <c r="AD174" s="176"/>
      <c r="AE174" s="22">
        <v>0</v>
      </c>
      <c r="AF174" s="176"/>
      <c r="AG174" s="22">
        <v>0</v>
      </c>
      <c r="AH174" s="176"/>
      <c r="AI174" s="19">
        <f t="shared" si="272"/>
        <v>0</v>
      </c>
      <c r="AJ174" s="129"/>
      <c r="AK174" s="131"/>
      <c r="AL174" s="132"/>
      <c r="AM174" s="133"/>
      <c r="AN174" s="134"/>
      <c r="AO174" s="135"/>
      <c r="AP174" s="133"/>
      <c r="AQ174" s="137"/>
      <c r="AR174" s="39"/>
    </row>
    <row r="175" spans="1:44" s="44" customFormat="1" ht="22.5" customHeight="1" x14ac:dyDescent="0.25">
      <c r="A175" s="108"/>
      <c r="B175" s="116" t="s">
        <v>314</v>
      </c>
      <c r="C175" s="171" t="s">
        <v>315</v>
      </c>
      <c r="D175" s="173">
        <v>3540</v>
      </c>
      <c r="E175" s="144">
        <v>38547060</v>
      </c>
      <c r="F175" s="121" t="s">
        <v>107</v>
      </c>
      <c r="G175" s="123">
        <f t="shared" ref="G175" si="289">IFERROR(E175/$J$9,0)</f>
        <v>3.2729623708145244E-3</v>
      </c>
      <c r="H175" s="124"/>
      <c r="I175" s="124"/>
      <c r="J175" s="16" t="s">
        <v>0</v>
      </c>
      <c r="K175" s="17"/>
      <c r="L175" s="150" t="str">
        <f t="shared" si="183"/>
        <v/>
      </c>
      <c r="M175" s="17"/>
      <c r="N175" s="150" t="str">
        <f t="shared" si="183"/>
        <v/>
      </c>
      <c r="O175" s="17"/>
      <c r="P175" s="150" t="str">
        <f t="shared" si="183"/>
        <v/>
      </c>
      <c r="Q175" s="18"/>
      <c r="R175" s="150" t="str">
        <f t="shared" si="183"/>
        <v/>
      </c>
      <c r="S175" s="17"/>
      <c r="T175" s="150" t="str">
        <f t="shared" si="183"/>
        <v/>
      </c>
      <c r="U175" s="17"/>
      <c r="V175" s="150" t="str">
        <f t="shared" si="183"/>
        <v/>
      </c>
      <c r="W175" s="17"/>
      <c r="X175" s="150" t="str">
        <f t="shared" si="183"/>
        <v/>
      </c>
      <c r="Y175" s="18"/>
      <c r="Z175" s="150" t="str">
        <f t="shared" si="183"/>
        <v/>
      </c>
      <c r="AA175" s="17"/>
      <c r="AB175" s="150" t="str">
        <f t="shared" si="184"/>
        <v/>
      </c>
      <c r="AC175" s="17"/>
      <c r="AD175" s="150" t="str">
        <f t="shared" si="185"/>
        <v/>
      </c>
      <c r="AE175" s="18"/>
      <c r="AF175" s="150" t="str">
        <f t="shared" si="186"/>
        <v/>
      </c>
      <c r="AG175" s="18"/>
      <c r="AH175" s="150" t="str">
        <f t="shared" si="187"/>
        <v/>
      </c>
      <c r="AI175" s="19">
        <f t="shared" si="272"/>
        <v>0</v>
      </c>
      <c r="AJ175" s="128" t="str">
        <f t="shared" ref="AJ175" si="290">IF(AI176=0,"",IF(ISERROR(AI176/AI175),"Introduzca Meta",+AI176/AI175))</f>
        <v/>
      </c>
      <c r="AK175" s="130" t="str">
        <f t="shared" ref="AK175" si="291">IF(AI175=0," ",IF(AI175=AI176,0,3))</f>
        <v xml:space="preserve"> </v>
      </c>
      <c r="AL175" s="132" t="str">
        <f>IF(AJ176=0,"",IF(ISERROR(AJ176/AJ175),"Introduzca Meta",+AJ176/AJ175))</f>
        <v/>
      </c>
      <c r="AM175" s="133"/>
      <c r="AN175" s="134"/>
      <c r="AO175" s="135">
        <f t="shared" ref="AO175" si="292">IFERROR(E175-AN175," ")</f>
        <v>38547060</v>
      </c>
      <c r="AP175" s="133"/>
      <c r="AQ175" s="136"/>
      <c r="AR175" s="38"/>
    </row>
    <row r="176" spans="1:44" s="44" customFormat="1" ht="22.5" customHeight="1" x14ac:dyDescent="0.25">
      <c r="A176" s="108"/>
      <c r="B176" s="116"/>
      <c r="C176" s="172"/>
      <c r="D176" s="173"/>
      <c r="E176" s="179"/>
      <c r="F176" s="122"/>
      <c r="G176" s="123"/>
      <c r="H176" s="124"/>
      <c r="I176" s="124"/>
      <c r="J176" s="20" t="s">
        <v>1</v>
      </c>
      <c r="K176" s="21">
        <v>0</v>
      </c>
      <c r="L176" s="176"/>
      <c r="M176" s="21">
        <v>0</v>
      </c>
      <c r="N176" s="176"/>
      <c r="O176" s="21">
        <v>0</v>
      </c>
      <c r="P176" s="176"/>
      <c r="Q176" s="22">
        <v>0</v>
      </c>
      <c r="R176" s="176"/>
      <c r="S176" s="22">
        <v>0</v>
      </c>
      <c r="T176" s="176"/>
      <c r="U176" s="21">
        <v>0</v>
      </c>
      <c r="V176" s="176"/>
      <c r="W176" s="21">
        <v>0</v>
      </c>
      <c r="X176" s="176"/>
      <c r="Y176" s="21">
        <v>0</v>
      </c>
      <c r="Z176" s="176"/>
      <c r="AA176" s="22">
        <v>0</v>
      </c>
      <c r="AB176" s="176"/>
      <c r="AC176" s="22">
        <v>0</v>
      </c>
      <c r="AD176" s="176"/>
      <c r="AE176" s="22">
        <v>0</v>
      </c>
      <c r="AF176" s="176"/>
      <c r="AG176" s="22">
        <v>0</v>
      </c>
      <c r="AH176" s="176"/>
      <c r="AI176" s="19">
        <f t="shared" si="272"/>
        <v>0</v>
      </c>
      <c r="AJ176" s="129"/>
      <c r="AK176" s="131"/>
      <c r="AL176" s="132"/>
      <c r="AM176" s="133"/>
      <c r="AN176" s="134"/>
      <c r="AO176" s="135"/>
      <c r="AP176" s="133"/>
      <c r="AQ176" s="137"/>
      <c r="AR176" s="39"/>
    </row>
    <row r="177" spans="1:44" s="44" customFormat="1" ht="22.5" customHeight="1" x14ac:dyDescent="0.25">
      <c r="A177" s="108"/>
      <c r="B177" s="116" t="s">
        <v>316</v>
      </c>
      <c r="C177" s="117" t="s">
        <v>100</v>
      </c>
      <c r="D177" s="119">
        <v>2</v>
      </c>
      <c r="E177" s="144">
        <v>6644000</v>
      </c>
      <c r="F177" s="121" t="s">
        <v>106</v>
      </c>
      <c r="G177" s="123">
        <f t="shared" ref="G177" si="293">IFERROR(E177/$J$9,0)</f>
        <v>5.6413023436007056E-4</v>
      </c>
      <c r="H177" s="124"/>
      <c r="I177" s="124"/>
      <c r="J177" s="16" t="s">
        <v>0</v>
      </c>
      <c r="K177" s="17"/>
      <c r="L177" s="150" t="str">
        <f t="shared" si="183"/>
        <v/>
      </c>
      <c r="M177" s="17"/>
      <c r="N177" s="150" t="str">
        <f t="shared" si="183"/>
        <v/>
      </c>
      <c r="O177" s="17"/>
      <c r="P177" s="150" t="str">
        <f t="shared" si="183"/>
        <v/>
      </c>
      <c r="Q177" s="18"/>
      <c r="R177" s="150" t="str">
        <f t="shared" si="183"/>
        <v/>
      </c>
      <c r="S177" s="17"/>
      <c r="T177" s="150" t="str">
        <f t="shared" si="183"/>
        <v/>
      </c>
      <c r="U177" s="17"/>
      <c r="V177" s="150" t="str">
        <f t="shared" si="183"/>
        <v/>
      </c>
      <c r="W177" s="17"/>
      <c r="X177" s="150" t="str">
        <f t="shared" si="183"/>
        <v/>
      </c>
      <c r="Y177" s="18"/>
      <c r="Z177" s="150" t="str">
        <f t="shared" si="183"/>
        <v/>
      </c>
      <c r="AA177" s="17"/>
      <c r="AB177" s="150" t="str">
        <f t="shared" si="184"/>
        <v/>
      </c>
      <c r="AC177" s="17"/>
      <c r="AD177" s="150" t="str">
        <f t="shared" si="185"/>
        <v/>
      </c>
      <c r="AE177" s="17"/>
      <c r="AF177" s="150" t="str">
        <f t="shared" si="186"/>
        <v/>
      </c>
      <c r="AG177" s="18"/>
      <c r="AH177" s="150" t="str">
        <f t="shared" si="187"/>
        <v/>
      </c>
      <c r="AI177" s="19">
        <f t="shared" si="272"/>
        <v>0</v>
      </c>
      <c r="AJ177" s="128" t="str">
        <f t="shared" ref="AJ177" si="294">IF(AI178=0,"",IF(ISERROR(AI178/AI177),"Introduzca Meta",+AI178/AI177))</f>
        <v/>
      </c>
      <c r="AK177" s="130" t="str">
        <f t="shared" ref="AK177" si="295">IF(AI177=0," ",IF(AI177=AI178,0,3))</f>
        <v xml:space="preserve"> </v>
      </c>
      <c r="AL177" s="132" t="str">
        <f>IF(AJ178=0,"",IF(ISERROR(AJ178/AJ177),"Introduzca Meta",+AJ178/AJ177))</f>
        <v/>
      </c>
      <c r="AM177" s="133"/>
      <c r="AN177" s="134"/>
      <c r="AO177" s="135">
        <f t="shared" ref="AO177" si="296">IFERROR(E177-AN177," ")</f>
        <v>6644000</v>
      </c>
      <c r="AP177" s="133"/>
      <c r="AQ177" s="136"/>
      <c r="AR177" s="38"/>
    </row>
    <row r="178" spans="1:44" s="44" customFormat="1" ht="22.5" customHeight="1" x14ac:dyDescent="0.25">
      <c r="A178" s="108"/>
      <c r="B178" s="116"/>
      <c r="C178" s="118"/>
      <c r="D178" s="120"/>
      <c r="E178" s="179"/>
      <c r="F178" s="122"/>
      <c r="G178" s="123"/>
      <c r="H178" s="124"/>
      <c r="I178" s="124"/>
      <c r="J178" s="20" t="s">
        <v>1</v>
      </c>
      <c r="K178" s="21">
        <v>0</v>
      </c>
      <c r="L178" s="176"/>
      <c r="M178" s="21">
        <v>0</v>
      </c>
      <c r="N178" s="176"/>
      <c r="O178" s="21">
        <v>0</v>
      </c>
      <c r="P178" s="176"/>
      <c r="Q178" s="22">
        <v>0</v>
      </c>
      <c r="R178" s="176"/>
      <c r="S178" s="22">
        <v>0</v>
      </c>
      <c r="T178" s="176"/>
      <c r="U178" s="21">
        <v>0</v>
      </c>
      <c r="V178" s="176"/>
      <c r="W178" s="21">
        <v>0</v>
      </c>
      <c r="X178" s="176"/>
      <c r="Y178" s="21">
        <v>0</v>
      </c>
      <c r="Z178" s="176"/>
      <c r="AA178" s="22">
        <v>0</v>
      </c>
      <c r="AB178" s="176"/>
      <c r="AC178" s="22">
        <v>0</v>
      </c>
      <c r="AD178" s="176"/>
      <c r="AE178" s="22">
        <v>0</v>
      </c>
      <c r="AF178" s="176"/>
      <c r="AG178" s="22">
        <v>0</v>
      </c>
      <c r="AH178" s="176"/>
      <c r="AI178" s="19">
        <f t="shared" si="272"/>
        <v>0</v>
      </c>
      <c r="AJ178" s="129"/>
      <c r="AK178" s="131"/>
      <c r="AL178" s="132"/>
      <c r="AM178" s="133"/>
      <c r="AN178" s="134"/>
      <c r="AO178" s="135"/>
      <c r="AP178" s="133"/>
      <c r="AQ178" s="137"/>
      <c r="AR178" s="39"/>
    </row>
    <row r="179" spans="1:44" s="44" customFormat="1" ht="22.5" customHeight="1" x14ac:dyDescent="0.25">
      <c r="A179" s="108"/>
      <c r="B179" s="116" t="s">
        <v>317</v>
      </c>
      <c r="C179" s="140" t="s">
        <v>100</v>
      </c>
      <c r="D179" s="167">
        <v>1</v>
      </c>
      <c r="E179" s="144">
        <v>7887904</v>
      </c>
      <c r="F179" s="146" t="s">
        <v>106</v>
      </c>
      <c r="G179" s="161">
        <f>IFERROR(E179/$J$8,0)</f>
        <v>0</v>
      </c>
      <c r="H179" s="149"/>
      <c r="I179" s="149"/>
      <c r="J179" s="55" t="s">
        <v>0</v>
      </c>
      <c r="K179" s="56"/>
      <c r="L179" s="150" t="str">
        <f t="shared" si="183"/>
        <v/>
      </c>
      <c r="M179" s="56"/>
      <c r="N179" s="150" t="str">
        <f t="shared" si="183"/>
        <v/>
      </c>
      <c r="O179" s="56"/>
      <c r="P179" s="150" t="str">
        <f t="shared" si="183"/>
        <v/>
      </c>
      <c r="Q179" s="57"/>
      <c r="R179" s="150" t="str">
        <f t="shared" si="183"/>
        <v/>
      </c>
      <c r="S179" s="56"/>
      <c r="T179" s="150" t="str">
        <f t="shared" si="183"/>
        <v/>
      </c>
      <c r="U179" s="56"/>
      <c r="V179" s="150" t="str">
        <f t="shared" si="183"/>
        <v/>
      </c>
      <c r="W179" s="56"/>
      <c r="X179" s="150" t="str">
        <f t="shared" si="183"/>
        <v/>
      </c>
      <c r="Y179" s="57"/>
      <c r="Z179" s="150" t="str">
        <f t="shared" si="183"/>
        <v/>
      </c>
      <c r="AA179" s="56"/>
      <c r="AB179" s="150" t="str">
        <f t="shared" si="184"/>
        <v/>
      </c>
      <c r="AC179" s="56"/>
      <c r="AD179" s="150" t="str">
        <f t="shared" si="185"/>
        <v/>
      </c>
      <c r="AE179" s="57"/>
      <c r="AF179" s="150" t="str">
        <f t="shared" si="186"/>
        <v/>
      </c>
      <c r="AG179" s="57"/>
      <c r="AH179" s="150" t="str">
        <f t="shared" si="187"/>
        <v/>
      </c>
      <c r="AI179" s="58">
        <f t="shared" si="40"/>
        <v>0</v>
      </c>
      <c r="AJ179" s="151" t="str">
        <f t="shared" ref="AJ179" si="297">IF(AI180=0,"",IF(ISERROR(AI180/AI179),"Introduzca Meta",+AI180/AI179))</f>
        <v/>
      </c>
      <c r="AK179" s="153" t="str">
        <f t="shared" ref="AK179" si="298">IF(AI179=0," ",IF(AI179=AI180,0,3))</f>
        <v xml:space="preserve"> </v>
      </c>
      <c r="AL179" s="155">
        <f t="shared" si="43"/>
        <v>0</v>
      </c>
      <c r="AM179" s="140"/>
      <c r="AN179" s="156"/>
      <c r="AO179" s="157">
        <f t="shared" si="44"/>
        <v>7887904</v>
      </c>
      <c r="AP179" s="186"/>
      <c r="AQ179" s="162"/>
      <c r="AR179" s="69"/>
    </row>
    <row r="180" spans="1:44" s="44" customFormat="1" ht="22.5" customHeight="1" x14ac:dyDescent="0.25">
      <c r="A180" s="108"/>
      <c r="B180" s="116"/>
      <c r="C180" s="178"/>
      <c r="D180" s="195"/>
      <c r="E180" s="179"/>
      <c r="F180" s="180"/>
      <c r="G180" s="181"/>
      <c r="H180" s="182"/>
      <c r="I180" s="182"/>
      <c r="J180" s="59" t="s">
        <v>1</v>
      </c>
      <c r="K180" s="60"/>
      <c r="L180" s="176"/>
      <c r="M180" s="60">
        <v>0</v>
      </c>
      <c r="N180" s="176"/>
      <c r="O180" s="60"/>
      <c r="P180" s="176"/>
      <c r="Q180" s="61">
        <v>0</v>
      </c>
      <c r="R180" s="176"/>
      <c r="S180" s="61">
        <v>0</v>
      </c>
      <c r="T180" s="176"/>
      <c r="U180" s="60">
        <v>0</v>
      </c>
      <c r="V180" s="176"/>
      <c r="W180" s="60">
        <v>0</v>
      </c>
      <c r="X180" s="176"/>
      <c r="Y180" s="60">
        <v>0</v>
      </c>
      <c r="Z180" s="176"/>
      <c r="AA180" s="61">
        <v>0</v>
      </c>
      <c r="AB180" s="176"/>
      <c r="AC180" s="61">
        <v>0</v>
      </c>
      <c r="AD180" s="176"/>
      <c r="AE180" s="61">
        <v>0</v>
      </c>
      <c r="AF180" s="176"/>
      <c r="AG180" s="61">
        <v>0</v>
      </c>
      <c r="AH180" s="176"/>
      <c r="AI180" s="58">
        <f t="shared" si="40"/>
        <v>0</v>
      </c>
      <c r="AJ180" s="152"/>
      <c r="AK180" s="154"/>
      <c r="AL180" s="155"/>
      <c r="AM180" s="178"/>
      <c r="AN180" s="185"/>
      <c r="AO180" s="157"/>
      <c r="AP180" s="141"/>
      <c r="AQ180" s="187"/>
      <c r="AR180" s="68"/>
    </row>
    <row r="181" spans="1:44" s="44" customFormat="1" ht="22.5" customHeight="1" x14ac:dyDescent="0.25">
      <c r="A181" s="108"/>
      <c r="B181" s="116" t="s">
        <v>318</v>
      </c>
      <c r="C181" s="140" t="s">
        <v>320</v>
      </c>
      <c r="D181" s="167">
        <v>714000</v>
      </c>
      <c r="E181" s="144">
        <v>1499400</v>
      </c>
      <c r="F181" s="146" t="s">
        <v>107</v>
      </c>
      <c r="G181" s="147">
        <f>IFERROR(E181/$J$8,0)</f>
        <v>0</v>
      </c>
      <c r="H181" s="149"/>
      <c r="I181" s="149"/>
      <c r="J181" s="55" t="s">
        <v>0</v>
      </c>
      <c r="K181" s="56"/>
      <c r="L181" s="150" t="str">
        <f t="shared" si="183"/>
        <v/>
      </c>
      <c r="M181" s="56"/>
      <c r="N181" s="150" t="str">
        <f t="shared" si="183"/>
        <v/>
      </c>
      <c r="O181" s="56"/>
      <c r="P181" s="150" t="str">
        <f t="shared" si="183"/>
        <v/>
      </c>
      <c r="Q181" s="57"/>
      <c r="R181" s="150" t="str">
        <f t="shared" si="183"/>
        <v/>
      </c>
      <c r="S181" s="56"/>
      <c r="T181" s="150" t="str">
        <f t="shared" si="183"/>
        <v/>
      </c>
      <c r="U181" s="56"/>
      <c r="V181" s="150" t="str">
        <f t="shared" si="183"/>
        <v/>
      </c>
      <c r="W181" s="56"/>
      <c r="X181" s="150" t="str">
        <f t="shared" si="183"/>
        <v/>
      </c>
      <c r="Y181" s="57"/>
      <c r="Z181" s="150" t="str">
        <f t="shared" si="183"/>
        <v/>
      </c>
      <c r="AA181" s="56"/>
      <c r="AB181" s="150" t="str">
        <f t="shared" si="184"/>
        <v/>
      </c>
      <c r="AC181" s="56"/>
      <c r="AD181" s="150" t="str">
        <f t="shared" si="185"/>
        <v/>
      </c>
      <c r="AE181" s="56"/>
      <c r="AF181" s="150" t="str">
        <f t="shared" si="186"/>
        <v/>
      </c>
      <c r="AG181" s="57"/>
      <c r="AH181" s="150" t="str">
        <f t="shared" si="187"/>
        <v/>
      </c>
      <c r="AI181" s="58">
        <f t="shared" si="40"/>
        <v>0</v>
      </c>
      <c r="AJ181" s="151" t="str">
        <f t="shared" ref="AJ181" si="299">IF(AI182=0,"",IF(ISERROR(AI182/AI181),"Introduzca Meta",+AI182/AI181))</f>
        <v/>
      </c>
      <c r="AK181" s="153" t="str">
        <f t="shared" ref="AK181" si="300">IF(AI181=0," ",IF(AI181=AI182,0,3))</f>
        <v xml:space="preserve"> </v>
      </c>
      <c r="AL181" s="155">
        <f t="shared" si="43"/>
        <v>0</v>
      </c>
      <c r="AM181" s="140"/>
      <c r="AN181" s="156"/>
      <c r="AO181" s="157">
        <f t="shared" si="44"/>
        <v>1499400</v>
      </c>
      <c r="AP181" s="186"/>
      <c r="AQ181" s="160"/>
      <c r="AR181" s="69"/>
    </row>
    <row r="182" spans="1:44" s="44" customFormat="1" ht="22.5" customHeight="1" x14ac:dyDescent="0.25">
      <c r="A182" s="108"/>
      <c r="B182" s="116"/>
      <c r="C182" s="178"/>
      <c r="D182" s="143"/>
      <c r="E182" s="179"/>
      <c r="F182" s="141"/>
      <c r="G182" s="148"/>
      <c r="H182" s="182"/>
      <c r="I182" s="182"/>
      <c r="J182" s="59" t="s">
        <v>1</v>
      </c>
      <c r="K182" s="60"/>
      <c r="L182" s="176"/>
      <c r="M182" s="60"/>
      <c r="N182" s="176"/>
      <c r="O182" s="60"/>
      <c r="P182" s="176"/>
      <c r="Q182" s="61"/>
      <c r="R182" s="176"/>
      <c r="S182" s="61">
        <v>0</v>
      </c>
      <c r="T182" s="176"/>
      <c r="U182" s="60"/>
      <c r="V182" s="176"/>
      <c r="W182" s="60">
        <v>0</v>
      </c>
      <c r="X182" s="176"/>
      <c r="Y182" s="60">
        <v>0</v>
      </c>
      <c r="Z182" s="176"/>
      <c r="AA182" s="61">
        <v>0</v>
      </c>
      <c r="AB182" s="176"/>
      <c r="AC182" s="61">
        <v>0</v>
      </c>
      <c r="AD182" s="176"/>
      <c r="AE182" s="61">
        <v>0</v>
      </c>
      <c r="AF182" s="176"/>
      <c r="AG182" s="61">
        <v>0</v>
      </c>
      <c r="AH182" s="176"/>
      <c r="AI182" s="58">
        <f t="shared" si="40"/>
        <v>0</v>
      </c>
      <c r="AJ182" s="152"/>
      <c r="AK182" s="154"/>
      <c r="AL182" s="155"/>
      <c r="AM182" s="141"/>
      <c r="AN182" s="141"/>
      <c r="AO182" s="157"/>
      <c r="AP182" s="141"/>
      <c r="AQ182" s="141"/>
      <c r="AR182" s="68"/>
    </row>
    <row r="183" spans="1:44" s="44" customFormat="1" ht="22.5" customHeight="1" x14ac:dyDescent="0.25">
      <c r="A183" s="108"/>
      <c r="B183" s="116" t="s">
        <v>319</v>
      </c>
      <c r="C183" s="140" t="s">
        <v>321</v>
      </c>
      <c r="D183" s="167">
        <v>15</v>
      </c>
      <c r="E183" s="144">
        <v>2850000</v>
      </c>
      <c r="F183" s="146" t="s">
        <v>107</v>
      </c>
      <c r="G183" s="147">
        <f>IFERROR(E183/$J$8,0)</f>
        <v>0</v>
      </c>
      <c r="H183" s="149"/>
      <c r="I183" s="149"/>
      <c r="J183" s="55" t="s">
        <v>0</v>
      </c>
      <c r="K183" s="56"/>
      <c r="L183" s="150" t="str">
        <f t="shared" si="183"/>
        <v/>
      </c>
      <c r="M183" s="56"/>
      <c r="N183" s="150" t="str">
        <f t="shared" si="183"/>
        <v/>
      </c>
      <c r="O183" s="56"/>
      <c r="P183" s="150" t="str">
        <f t="shared" si="183"/>
        <v/>
      </c>
      <c r="Q183" s="57"/>
      <c r="R183" s="150" t="str">
        <f t="shared" si="183"/>
        <v/>
      </c>
      <c r="S183" s="56"/>
      <c r="T183" s="150" t="str">
        <f t="shared" si="183"/>
        <v/>
      </c>
      <c r="U183" s="56"/>
      <c r="V183" s="150" t="str">
        <f t="shared" si="183"/>
        <v/>
      </c>
      <c r="W183" s="56"/>
      <c r="X183" s="150" t="str">
        <f t="shared" si="183"/>
        <v/>
      </c>
      <c r="Y183" s="57"/>
      <c r="Z183" s="150" t="str">
        <f t="shared" si="183"/>
        <v/>
      </c>
      <c r="AA183" s="56"/>
      <c r="AB183" s="150" t="str">
        <f t="shared" si="184"/>
        <v/>
      </c>
      <c r="AC183" s="56"/>
      <c r="AD183" s="150" t="str">
        <f t="shared" si="185"/>
        <v/>
      </c>
      <c r="AE183" s="56"/>
      <c r="AF183" s="150" t="str">
        <f t="shared" si="186"/>
        <v/>
      </c>
      <c r="AG183" s="57"/>
      <c r="AH183" s="150" t="str">
        <f t="shared" si="187"/>
        <v/>
      </c>
      <c r="AI183" s="58">
        <f t="shared" si="40"/>
        <v>0</v>
      </c>
      <c r="AJ183" s="151" t="str">
        <f t="shared" ref="AJ183" si="301">IF(AI184=0,"",IF(ISERROR(AI184/AI183),"Introduzca Meta",+AI184/AI183))</f>
        <v/>
      </c>
      <c r="AK183" s="153" t="str">
        <f t="shared" ref="AK183" si="302">IF(AI183=0," ",IF(AI183=AI184,0,3))</f>
        <v xml:space="preserve"> </v>
      </c>
      <c r="AL183" s="155">
        <f t="shared" si="43"/>
        <v>0</v>
      </c>
      <c r="AM183" s="140"/>
      <c r="AN183" s="156"/>
      <c r="AO183" s="157">
        <f t="shared" si="44"/>
        <v>2850000</v>
      </c>
      <c r="AP183" s="186"/>
      <c r="AQ183" s="160"/>
      <c r="AR183" s="69"/>
    </row>
    <row r="184" spans="1:44" s="44" customFormat="1" ht="22.5" customHeight="1" x14ac:dyDescent="0.25">
      <c r="A184" s="108"/>
      <c r="B184" s="116"/>
      <c r="C184" s="178"/>
      <c r="D184" s="143"/>
      <c r="E184" s="179"/>
      <c r="F184" s="141"/>
      <c r="G184" s="148"/>
      <c r="H184" s="182"/>
      <c r="I184" s="182"/>
      <c r="J184" s="59" t="s">
        <v>1</v>
      </c>
      <c r="K184" s="60"/>
      <c r="L184" s="176"/>
      <c r="M184" s="60">
        <v>0</v>
      </c>
      <c r="N184" s="176"/>
      <c r="O184" s="60"/>
      <c r="P184" s="176"/>
      <c r="Q184" s="61">
        <v>0</v>
      </c>
      <c r="R184" s="176"/>
      <c r="S184" s="61">
        <v>0</v>
      </c>
      <c r="T184" s="176"/>
      <c r="U184" s="60">
        <v>0</v>
      </c>
      <c r="V184" s="176"/>
      <c r="W184" s="60">
        <v>0</v>
      </c>
      <c r="X184" s="176"/>
      <c r="Y184" s="60">
        <v>0</v>
      </c>
      <c r="Z184" s="176"/>
      <c r="AA184" s="61">
        <v>0</v>
      </c>
      <c r="AB184" s="176"/>
      <c r="AC184" s="61">
        <v>0</v>
      </c>
      <c r="AD184" s="176"/>
      <c r="AE184" s="61">
        <v>0</v>
      </c>
      <c r="AF184" s="176"/>
      <c r="AG184" s="61">
        <v>0</v>
      </c>
      <c r="AH184" s="176"/>
      <c r="AI184" s="58">
        <f t="shared" si="40"/>
        <v>0</v>
      </c>
      <c r="AJ184" s="152"/>
      <c r="AK184" s="154"/>
      <c r="AL184" s="155"/>
      <c r="AM184" s="141"/>
      <c r="AN184" s="141"/>
      <c r="AO184" s="157"/>
      <c r="AP184" s="141"/>
      <c r="AQ184" s="141"/>
      <c r="AR184" s="68"/>
    </row>
    <row r="185" spans="1:44" s="44" customFormat="1" ht="22.5" customHeight="1" x14ac:dyDescent="0.25">
      <c r="A185" s="108"/>
      <c r="B185" s="116" t="s">
        <v>322</v>
      </c>
      <c r="C185" s="140" t="s">
        <v>323</v>
      </c>
      <c r="D185" s="167">
        <v>42</v>
      </c>
      <c r="E185" s="144">
        <v>2310000</v>
      </c>
      <c r="F185" s="146" t="s">
        <v>107</v>
      </c>
      <c r="G185" s="147">
        <f>IFERROR(E185/$J$8,0)</f>
        <v>0</v>
      </c>
      <c r="H185" s="149"/>
      <c r="I185" s="149"/>
      <c r="J185" s="55" t="s">
        <v>0</v>
      </c>
      <c r="K185" s="56"/>
      <c r="L185" s="150" t="str">
        <f t="shared" si="183"/>
        <v/>
      </c>
      <c r="M185" s="56"/>
      <c r="N185" s="150" t="str">
        <f t="shared" si="183"/>
        <v/>
      </c>
      <c r="O185" s="56"/>
      <c r="P185" s="150" t="str">
        <f t="shared" si="183"/>
        <v/>
      </c>
      <c r="Q185" s="57"/>
      <c r="R185" s="150" t="str">
        <f t="shared" si="183"/>
        <v/>
      </c>
      <c r="S185" s="56"/>
      <c r="T185" s="150" t="str">
        <f t="shared" si="183"/>
        <v/>
      </c>
      <c r="U185" s="56"/>
      <c r="V185" s="150" t="str">
        <f t="shared" si="183"/>
        <v/>
      </c>
      <c r="W185" s="56"/>
      <c r="X185" s="150" t="str">
        <f t="shared" si="183"/>
        <v/>
      </c>
      <c r="Y185" s="57"/>
      <c r="Z185" s="150" t="str">
        <f t="shared" si="183"/>
        <v/>
      </c>
      <c r="AA185" s="56"/>
      <c r="AB185" s="150" t="str">
        <f t="shared" si="184"/>
        <v/>
      </c>
      <c r="AC185" s="56"/>
      <c r="AD185" s="150" t="str">
        <f t="shared" si="185"/>
        <v/>
      </c>
      <c r="AE185" s="57"/>
      <c r="AF185" s="150" t="str">
        <f t="shared" si="186"/>
        <v/>
      </c>
      <c r="AG185" s="57"/>
      <c r="AH185" s="150" t="str">
        <f t="shared" si="187"/>
        <v/>
      </c>
      <c r="AI185" s="58">
        <f t="shared" si="40"/>
        <v>0</v>
      </c>
      <c r="AJ185" s="151" t="str">
        <f t="shared" ref="AJ185" si="303">IF(AI186=0,"",IF(ISERROR(AI186/AI185),"Introduzca Meta",+AI186/AI185))</f>
        <v/>
      </c>
      <c r="AK185" s="153" t="str">
        <f t="shared" ref="AK185" si="304">IF(AI185=0," ",IF(AI185=AI186,0,3))</f>
        <v xml:space="preserve"> </v>
      </c>
      <c r="AL185" s="155">
        <f t="shared" si="43"/>
        <v>0</v>
      </c>
      <c r="AM185" s="140"/>
      <c r="AN185" s="156"/>
      <c r="AO185" s="157">
        <f t="shared" si="44"/>
        <v>2310000</v>
      </c>
      <c r="AP185" s="186"/>
      <c r="AQ185" s="160"/>
      <c r="AR185" s="69"/>
    </row>
    <row r="186" spans="1:44" s="44" customFormat="1" ht="22.5" customHeight="1" x14ac:dyDescent="0.25">
      <c r="A186" s="108"/>
      <c r="B186" s="116"/>
      <c r="C186" s="178"/>
      <c r="D186" s="143"/>
      <c r="E186" s="179"/>
      <c r="F186" s="141"/>
      <c r="G186" s="148"/>
      <c r="H186" s="182"/>
      <c r="I186" s="182"/>
      <c r="J186" s="59" t="s">
        <v>1</v>
      </c>
      <c r="K186" s="60"/>
      <c r="L186" s="176"/>
      <c r="M186" s="60">
        <v>0</v>
      </c>
      <c r="N186" s="176"/>
      <c r="O186" s="60"/>
      <c r="P186" s="176"/>
      <c r="Q186" s="61">
        <v>0</v>
      </c>
      <c r="R186" s="176"/>
      <c r="S186" s="61">
        <v>0</v>
      </c>
      <c r="T186" s="176"/>
      <c r="U186" s="60">
        <v>0</v>
      </c>
      <c r="V186" s="176"/>
      <c r="W186" s="60">
        <v>0</v>
      </c>
      <c r="X186" s="176"/>
      <c r="Y186" s="60">
        <v>0</v>
      </c>
      <c r="Z186" s="176"/>
      <c r="AA186" s="61">
        <v>0</v>
      </c>
      <c r="AB186" s="176"/>
      <c r="AC186" s="61">
        <v>0</v>
      </c>
      <c r="AD186" s="176"/>
      <c r="AE186" s="61">
        <v>0</v>
      </c>
      <c r="AF186" s="176"/>
      <c r="AG186" s="61">
        <v>0</v>
      </c>
      <c r="AH186" s="176"/>
      <c r="AI186" s="58">
        <f t="shared" si="40"/>
        <v>0</v>
      </c>
      <c r="AJ186" s="152"/>
      <c r="AK186" s="154"/>
      <c r="AL186" s="155"/>
      <c r="AM186" s="141"/>
      <c r="AN186" s="141"/>
      <c r="AO186" s="157"/>
      <c r="AP186" s="141"/>
      <c r="AQ186" s="141"/>
      <c r="AR186" s="68"/>
    </row>
    <row r="187" spans="1:44" s="44" customFormat="1" ht="22.5" customHeight="1" x14ac:dyDescent="0.25">
      <c r="A187" s="108"/>
      <c r="B187" s="116" t="s">
        <v>324</v>
      </c>
      <c r="C187" s="140" t="s">
        <v>325</v>
      </c>
      <c r="D187" s="142">
        <v>21</v>
      </c>
      <c r="E187" s="245">
        <v>6300000</v>
      </c>
      <c r="F187" s="146" t="s">
        <v>107</v>
      </c>
      <c r="G187" s="147">
        <f>IFERROR(E187/$J$8,0)</f>
        <v>0</v>
      </c>
      <c r="H187" s="149"/>
      <c r="I187" s="149"/>
      <c r="J187" s="55" t="s">
        <v>0</v>
      </c>
      <c r="K187" s="56"/>
      <c r="L187" s="150" t="str">
        <f t="shared" si="183"/>
        <v/>
      </c>
      <c r="M187" s="56"/>
      <c r="N187" s="150" t="str">
        <f t="shared" si="183"/>
        <v/>
      </c>
      <c r="O187" s="56"/>
      <c r="P187" s="150" t="str">
        <f t="shared" si="183"/>
        <v/>
      </c>
      <c r="Q187" s="57"/>
      <c r="R187" s="150" t="str">
        <f t="shared" si="183"/>
        <v/>
      </c>
      <c r="S187" s="56"/>
      <c r="T187" s="150" t="str">
        <f t="shared" si="183"/>
        <v/>
      </c>
      <c r="U187" s="56"/>
      <c r="V187" s="150" t="str">
        <f t="shared" si="183"/>
        <v/>
      </c>
      <c r="W187" s="56"/>
      <c r="X187" s="150" t="str">
        <f t="shared" si="183"/>
        <v/>
      </c>
      <c r="Y187" s="57"/>
      <c r="Z187" s="150" t="str">
        <f t="shared" ref="Z187" si="305">IF(AND(Y187=0,Y188=0),"",IF(ISERROR(Y188/Y187),"Introduzca Meta",+Y188/Y187))</f>
        <v/>
      </c>
      <c r="AA187" s="56"/>
      <c r="AB187" s="150" t="str">
        <f t="shared" si="184"/>
        <v/>
      </c>
      <c r="AC187" s="56"/>
      <c r="AD187" s="150" t="str">
        <f t="shared" si="185"/>
        <v/>
      </c>
      <c r="AE187" s="56"/>
      <c r="AF187" s="150" t="str">
        <f t="shared" si="186"/>
        <v/>
      </c>
      <c r="AG187" s="57"/>
      <c r="AH187" s="150" t="str">
        <f t="shared" si="187"/>
        <v/>
      </c>
      <c r="AI187" s="58">
        <f t="shared" si="40"/>
        <v>0</v>
      </c>
      <c r="AJ187" s="151" t="str">
        <f t="shared" ref="AJ187" si="306">IF(AI188=0,"",IF(ISERROR(AI188/AI187),"Introduzca Meta",+AI188/AI187))</f>
        <v/>
      </c>
      <c r="AK187" s="153" t="str">
        <f t="shared" ref="AK187" si="307">IF(AI187=0," ",IF(AI187=AI188,0,3))</f>
        <v xml:space="preserve"> </v>
      </c>
      <c r="AL187" s="155">
        <f t="shared" si="43"/>
        <v>0</v>
      </c>
      <c r="AM187" s="140"/>
      <c r="AN187" s="156"/>
      <c r="AO187" s="157">
        <f t="shared" si="44"/>
        <v>6300000</v>
      </c>
      <c r="AP187" s="186"/>
      <c r="AQ187" s="160"/>
      <c r="AR187" s="69"/>
    </row>
    <row r="188" spans="1:44" s="44" customFormat="1" ht="22.5" customHeight="1" x14ac:dyDescent="0.25">
      <c r="A188" s="108"/>
      <c r="B188" s="116"/>
      <c r="C188" s="178"/>
      <c r="D188" s="143"/>
      <c r="E188" s="246"/>
      <c r="F188" s="141"/>
      <c r="G188" s="148"/>
      <c r="H188" s="141"/>
      <c r="I188" s="141"/>
      <c r="J188" s="59" t="s">
        <v>1</v>
      </c>
      <c r="K188" s="60"/>
      <c r="L188" s="176"/>
      <c r="M188" s="60">
        <v>0</v>
      </c>
      <c r="N188" s="176"/>
      <c r="O188" s="60"/>
      <c r="P188" s="176"/>
      <c r="Q188" s="61">
        <v>0</v>
      </c>
      <c r="R188" s="176"/>
      <c r="S188" s="61">
        <v>0</v>
      </c>
      <c r="T188" s="176"/>
      <c r="U188" s="60">
        <v>0</v>
      </c>
      <c r="V188" s="176"/>
      <c r="W188" s="60">
        <v>0</v>
      </c>
      <c r="X188" s="176"/>
      <c r="Y188" s="60">
        <v>0</v>
      </c>
      <c r="Z188" s="176"/>
      <c r="AA188" s="61">
        <v>0</v>
      </c>
      <c r="AB188" s="176"/>
      <c r="AC188" s="61">
        <v>0</v>
      </c>
      <c r="AD188" s="176"/>
      <c r="AE188" s="61">
        <v>0</v>
      </c>
      <c r="AF188" s="176"/>
      <c r="AG188" s="61">
        <v>0</v>
      </c>
      <c r="AH188" s="176"/>
      <c r="AI188" s="58">
        <f t="shared" si="40"/>
        <v>0</v>
      </c>
      <c r="AJ188" s="152"/>
      <c r="AK188" s="154"/>
      <c r="AL188" s="155"/>
      <c r="AM188" s="141"/>
      <c r="AN188" s="141"/>
      <c r="AO188" s="157"/>
      <c r="AP188" s="141"/>
      <c r="AQ188" s="141"/>
      <c r="AR188" s="68"/>
    </row>
    <row r="189" spans="1:44" s="44" customFormat="1" ht="22.5" customHeight="1" x14ac:dyDescent="0.25">
      <c r="A189" s="108"/>
      <c r="B189" s="116" t="s">
        <v>326</v>
      </c>
      <c r="C189" s="140" t="s">
        <v>327</v>
      </c>
      <c r="D189" s="167">
        <v>3</v>
      </c>
      <c r="E189" s="144">
        <v>672000</v>
      </c>
      <c r="F189" s="146" t="s">
        <v>107</v>
      </c>
      <c r="G189" s="147">
        <f>IFERROR(E189/$J$8,0)</f>
        <v>0</v>
      </c>
      <c r="H189" s="149"/>
      <c r="I189" s="149"/>
      <c r="J189" s="55" t="s">
        <v>0</v>
      </c>
      <c r="K189" s="56"/>
      <c r="L189" s="150" t="str">
        <f t="shared" ref="L189:Z251" si="308">IF(AND(K189=0,K190=0),"",IF(ISERROR(K190/K189),"Introduzca Meta",+K190/K189))</f>
        <v/>
      </c>
      <c r="M189" s="56"/>
      <c r="N189" s="150" t="str">
        <f t="shared" si="308"/>
        <v/>
      </c>
      <c r="O189" s="56"/>
      <c r="P189" s="150" t="str">
        <f t="shared" si="308"/>
        <v/>
      </c>
      <c r="Q189" s="57"/>
      <c r="R189" s="150" t="str">
        <f t="shared" si="308"/>
        <v/>
      </c>
      <c r="S189" s="56"/>
      <c r="T189" s="150" t="str">
        <f t="shared" si="308"/>
        <v/>
      </c>
      <c r="U189" s="56"/>
      <c r="V189" s="150" t="str">
        <f t="shared" si="308"/>
        <v/>
      </c>
      <c r="W189" s="56"/>
      <c r="X189" s="150" t="str">
        <f t="shared" si="308"/>
        <v/>
      </c>
      <c r="Y189" s="57"/>
      <c r="Z189" s="150" t="str">
        <f t="shared" si="308"/>
        <v/>
      </c>
      <c r="AA189" s="56"/>
      <c r="AB189" s="150" t="str">
        <f t="shared" ref="AB189:AB251" si="309">IF(AND(AA189=0,AA190=0),"",IF(ISERROR(AA190/AA189),"Introduzca Meta",+AA190/AA189))</f>
        <v/>
      </c>
      <c r="AC189" s="56"/>
      <c r="AD189" s="150" t="str">
        <f t="shared" ref="AD189:AD251" si="310">IF(AND(AC189=0,AC190=0),"",IF(ISERROR(AC190/AC189),"Introduzca Meta",+AC190/AC189))</f>
        <v/>
      </c>
      <c r="AE189" s="56"/>
      <c r="AF189" s="150" t="str">
        <f t="shared" ref="AF189:AF251" si="311">IF(AND(AE189=0,AE190=0),"",IF(ISERROR(AE190/AE189),"Introduzca Meta",+AE190/AE189))</f>
        <v/>
      </c>
      <c r="AG189" s="57"/>
      <c r="AH189" s="150" t="str">
        <f t="shared" ref="AH189:AH251" si="312">IF(AND(AG189=0,AG190=0),"",IF(ISERROR(AG190/AG189),"Introduzca Meta",+AG190/AG189))</f>
        <v/>
      </c>
      <c r="AI189" s="58">
        <f t="shared" si="40"/>
        <v>0</v>
      </c>
      <c r="AJ189" s="151" t="str">
        <f t="shared" ref="AJ189" si="313">IF(AI190=0,"",IF(ISERROR(AI190/AI189),"Introduzca Meta",+AI190/AI189))</f>
        <v/>
      </c>
      <c r="AK189" s="153" t="str">
        <f t="shared" ref="AK189" si="314">IF(AI189=0," ",IF(AI189=AI190,0,3))</f>
        <v xml:space="preserve"> </v>
      </c>
      <c r="AL189" s="155">
        <f t="shared" si="43"/>
        <v>0</v>
      </c>
      <c r="AM189" s="140"/>
      <c r="AN189" s="156"/>
      <c r="AO189" s="157">
        <f t="shared" si="44"/>
        <v>672000</v>
      </c>
      <c r="AP189" s="186"/>
      <c r="AQ189" s="160"/>
      <c r="AR189" s="69"/>
    </row>
    <row r="190" spans="1:44" s="45" customFormat="1" ht="26.25" customHeight="1" x14ac:dyDescent="0.25">
      <c r="A190" s="108"/>
      <c r="B190" s="116"/>
      <c r="C190" s="178"/>
      <c r="D190" s="143"/>
      <c r="E190" s="145"/>
      <c r="F190" s="141"/>
      <c r="G190" s="148"/>
      <c r="H190" s="141"/>
      <c r="I190" s="141"/>
      <c r="J190" s="59" t="s">
        <v>1</v>
      </c>
      <c r="K190" s="60"/>
      <c r="L190" s="176"/>
      <c r="M190" s="60"/>
      <c r="N190" s="176"/>
      <c r="O190" s="60"/>
      <c r="P190" s="176"/>
      <c r="Q190" s="61"/>
      <c r="R190" s="176"/>
      <c r="S190" s="61">
        <v>0</v>
      </c>
      <c r="T190" s="176"/>
      <c r="U190" s="60"/>
      <c r="V190" s="176"/>
      <c r="W190" s="60">
        <v>0</v>
      </c>
      <c r="X190" s="176"/>
      <c r="Y190" s="60">
        <v>0</v>
      </c>
      <c r="Z190" s="176"/>
      <c r="AA190" s="61">
        <v>0</v>
      </c>
      <c r="AB190" s="176"/>
      <c r="AC190" s="61">
        <v>0</v>
      </c>
      <c r="AD190" s="176"/>
      <c r="AE190" s="61">
        <v>0</v>
      </c>
      <c r="AF190" s="176"/>
      <c r="AG190" s="61">
        <v>0</v>
      </c>
      <c r="AH190" s="176"/>
      <c r="AI190" s="58">
        <f t="shared" si="40"/>
        <v>0</v>
      </c>
      <c r="AJ190" s="152"/>
      <c r="AK190" s="154"/>
      <c r="AL190" s="155"/>
      <c r="AM190" s="141"/>
      <c r="AN190" s="141"/>
      <c r="AO190" s="157"/>
      <c r="AP190" s="141"/>
      <c r="AQ190" s="141"/>
      <c r="AR190" s="68"/>
    </row>
    <row r="191" spans="1:44" s="45" customFormat="1" ht="26.25" customHeight="1" x14ac:dyDescent="0.25">
      <c r="A191" s="105"/>
      <c r="B191" s="116" t="s">
        <v>328</v>
      </c>
      <c r="C191" s="140" t="s">
        <v>329</v>
      </c>
      <c r="D191" s="167">
        <v>3</v>
      </c>
      <c r="E191" s="144">
        <v>1200000</v>
      </c>
      <c r="F191" s="146" t="s">
        <v>107</v>
      </c>
      <c r="G191" s="147">
        <f>IFERROR(E191/$J$8,0)</f>
        <v>0</v>
      </c>
      <c r="H191" s="149"/>
      <c r="I191" s="149"/>
      <c r="J191" s="55" t="s">
        <v>0</v>
      </c>
      <c r="K191" s="56"/>
      <c r="L191" s="150" t="str">
        <f t="shared" si="308"/>
        <v/>
      </c>
      <c r="M191" s="56"/>
      <c r="N191" s="150" t="str">
        <f t="shared" si="308"/>
        <v/>
      </c>
      <c r="O191" s="56"/>
      <c r="P191" s="150" t="str">
        <f t="shared" si="308"/>
        <v/>
      </c>
      <c r="Q191" s="57"/>
      <c r="R191" s="150" t="str">
        <f t="shared" si="308"/>
        <v/>
      </c>
      <c r="S191" s="56"/>
      <c r="T191" s="150" t="str">
        <f t="shared" si="308"/>
        <v/>
      </c>
      <c r="U191" s="56"/>
      <c r="V191" s="150" t="str">
        <f t="shared" si="308"/>
        <v/>
      </c>
      <c r="W191" s="56"/>
      <c r="X191" s="150" t="str">
        <f t="shared" si="308"/>
        <v/>
      </c>
      <c r="Y191" s="57"/>
      <c r="Z191" s="150" t="str">
        <f t="shared" si="308"/>
        <v/>
      </c>
      <c r="AA191" s="56"/>
      <c r="AB191" s="150" t="str">
        <f t="shared" si="309"/>
        <v/>
      </c>
      <c r="AC191" s="56"/>
      <c r="AD191" s="150" t="str">
        <f t="shared" si="310"/>
        <v/>
      </c>
      <c r="AE191" s="56"/>
      <c r="AF191" s="150" t="str">
        <f t="shared" si="311"/>
        <v/>
      </c>
      <c r="AG191" s="57"/>
      <c r="AH191" s="150" t="str">
        <f t="shared" si="312"/>
        <v/>
      </c>
      <c r="AI191" s="58">
        <f t="shared" si="40"/>
        <v>0</v>
      </c>
      <c r="AJ191" s="151" t="str">
        <f t="shared" ref="AJ191" si="315">IF(AI192=0,"",IF(ISERROR(AI192/AI191),"Introduzca Meta",+AI192/AI191))</f>
        <v/>
      </c>
      <c r="AK191" s="153" t="str">
        <f t="shared" ref="AK191" si="316">IF(AI191=0," ",IF(AI191=AI192,0,3))</f>
        <v xml:space="preserve"> </v>
      </c>
      <c r="AL191" s="155">
        <f t="shared" si="43"/>
        <v>0</v>
      </c>
      <c r="AM191" s="140"/>
      <c r="AN191" s="156"/>
      <c r="AO191" s="157">
        <f t="shared" si="44"/>
        <v>1200000</v>
      </c>
      <c r="AP191" s="186"/>
      <c r="AQ191" s="160"/>
      <c r="AR191" s="69"/>
    </row>
    <row r="192" spans="1:44" s="45" customFormat="1" ht="26.25" customHeight="1" x14ac:dyDescent="0.25">
      <c r="A192" s="105"/>
      <c r="B192" s="116"/>
      <c r="C192" s="178"/>
      <c r="D192" s="143"/>
      <c r="E192" s="145"/>
      <c r="F192" s="141"/>
      <c r="G192" s="148"/>
      <c r="H192" s="141"/>
      <c r="I192" s="141"/>
      <c r="J192" s="59" t="s">
        <v>1</v>
      </c>
      <c r="K192" s="60"/>
      <c r="L192" s="176"/>
      <c r="M192" s="60">
        <v>0</v>
      </c>
      <c r="N192" s="176"/>
      <c r="O192" s="60"/>
      <c r="P192" s="176"/>
      <c r="Q192" s="61">
        <v>0</v>
      </c>
      <c r="R192" s="176"/>
      <c r="S192" s="61">
        <v>0</v>
      </c>
      <c r="T192" s="176"/>
      <c r="U192" s="60">
        <v>0</v>
      </c>
      <c r="V192" s="176"/>
      <c r="W192" s="60">
        <v>0</v>
      </c>
      <c r="X192" s="176"/>
      <c r="Y192" s="60">
        <v>0</v>
      </c>
      <c r="Z192" s="176"/>
      <c r="AA192" s="61">
        <v>0</v>
      </c>
      <c r="AB192" s="176"/>
      <c r="AC192" s="61">
        <v>0</v>
      </c>
      <c r="AD192" s="176"/>
      <c r="AE192" s="61">
        <v>0</v>
      </c>
      <c r="AF192" s="176"/>
      <c r="AG192" s="61">
        <v>0</v>
      </c>
      <c r="AH192" s="176"/>
      <c r="AI192" s="58">
        <f t="shared" si="40"/>
        <v>0</v>
      </c>
      <c r="AJ192" s="152"/>
      <c r="AK192" s="154"/>
      <c r="AL192" s="155"/>
      <c r="AM192" s="141"/>
      <c r="AN192" s="141"/>
      <c r="AO192" s="157"/>
      <c r="AP192" s="141"/>
      <c r="AQ192" s="141"/>
      <c r="AR192" s="68"/>
    </row>
    <row r="193" spans="1:44" s="45" customFormat="1" ht="26.1" customHeight="1" x14ac:dyDescent="0.25">
      <c r="A193" s="105"/>
      <c r="B193" s="116" t="s">
        <v>330</v>
      </c>
      <c r="C193" s="140" t="s">
        <v>331</v>
      </c>
      <c r="D193" s="167">
        <v>3</v>
      </c>
      <c r="E193" s="144">
        <v>1050000</v>
      </c>
      <c r="F193" s="146" t="s">
        <v>107</v>
      </c>
      <c r="G193" s="147">
        <f>IFERROR(E193/$J$8,0)</f>
        <v>0</v>
      </c>
      <c r="H193" s="149"/>
      <c r="I193" s="149"/>
      <c r="J193" s="55" t="s">
        <v>0</v>
      </c>
      <c r="K193" s="56"/>
      <c r="L193" s="150" t="str">
        <f t="shared" si="308"/>
        <v/>
      </c>
      <c r="M193" s="56"/>
      <c r="N193" s="150" t="str">
        <f t="shared" si="308"/>
        <v/>
      </c>
      <c r="O193" s="56"/>
      <c r="P193" s="150" t="str">
        <f t="shared" si="308"/>
        <v/>
      </c>
      <c r="Q193" s="57"/>
      <c r="R193" s="150" t="str">
        <f t="shared" si="308"/>
        <v/>
      </c>
      <c r="S193" s="56"/>
      <c r="T193" s="150" t="str">
        <f t="shared" si="308"/>
        <v/>
      </c>
      <c r="U193" s="56"/>
      <c r="V193" s="150" t="str">
        <f t="shared" si="308"/>
        <v/>
      </c>
      <c r="W193" s="56"/>
      <c r="X193" s="150" t="str">
        <f t="shared" si="308"/>
        <v/>
      </c>
      <c r="Y193" s="57"/>
      <c r="Z193" s="150" t="str">
        <f t="shared" si="308"/>
        <v/>
      </c>
      <c r="AA193" s="56"/>
      <c r="AB193" s="150" t="str">
        <f t="shared" si="309"/>
        <v/>
      </c>
      <c r="AC193" s="56"/>
      <c r="AD193" s="150" t="str">
        <f t="shared" si="310"/>
        <v/>
      </c>
      <c r="AE193" s="56"/>
      <c r="AF193" s="150" t="str">
        <f t="shared" si="311"/>
        <v/>
      </c>
      <c r="AG193" s="57"/>
      <c r="AH193" s="150" t="str">
        <f t="shared" si="312"/>
        <v/>
      </c>
      <c r="AI193" s="58">
        <f t="shared" si="40"/>
        <v>0</v>
      </c>
      <c r="AJ193" s="151" t="str">
        <f t="shared" ref="AJ193" si="317">IF(AI194=0,"",IF(ISERROR(AI194/AI193),"Introduzca Meta",+AI194/AI193))</f>
        <v/>
      </c>
      <c r="AK193" s="153" t="str">
        <f t="shared" ref="AK193" si="318">IF(AI193=0," ",IF(AI193=AI194,0,3))</f>
        <v xml:space="preserve"> </v>
      </c>
      <c r="AL193" s="155">
        <f t="shared" si="43"/>
        <v>0</v>
      </c>
      <c r="AM193" s="140"/>
      <c r="AN193" s="156"/>
      <c r="AO193" s="157">
        <f t="shared" si="44"/>
        <v>1050000</v>
      </c>
      <c r="AP193" s="186"/>
      <c r="AQ193" s="160"/>
      <c r="AR193" s="69"/>
    </row>
    <row r="194" spans="1:44" s="45" customFormat="1" ht="26.1" customHeight="1" x14ac:dyDescent="0.25">
      <c r="A194" s="105"/>
      <c r="B194" s="116"/>
      <c r="C194" s="178"/>
      <c r="D194" s="143"/>
      <c r="E194" s="145"/>
      <c r="F194" s="141"/>
      <c r="G194" s="148"/>
      <c r="H194" s="141"/>
      <c r="I194" s="141"/>
      <c r="J194" s="59" t="s">
        <v>1</v>
      </c>
      <c r="K194" s="60"/>
      <c r="L194" s="176"/>
      <c r="M194" s="60"/>
      <c r="N194" s="176"/>
      <c r="O194" s="60"/>
      <c r="P194" s="176"/>
      <c r="Q194" s="61"/>
      <c r="R194" s="176"/>
      <c r="S194" s="61">
        <v>0</v>
      </c>
      <c r="T194" s="176"/>
      <c r="U194" s="60"/>
      <c r="V194" s="176"/>
      <c r="W194" s="60">
        <v>0</v>
      </c>
      <c r="X194" s="176"/>
      <c r="Y194" s="60">
        <v>0</v>
      </c>
      <c r="Z194" s="176"/>
      <c r="AA194" s="61">
        <v>0</v>
      </c>
      <c r="AB194" s="176"/>
      <c r="AC194" s="61">
        <v>0</v>
      </c>
      <c r="AD194" s="176"/>
      <c r="AE194" s="61">
        <v>0</v>
      </c>
      <c r="AF194" s="176"/>
      <c r="AG194" s="61">
        <v>0</v>
      </c>
      <c r="AH194" s="176"/>
      <c r="AI194" s="58">
        <f t="shared" si="40"/>
        <v>0</v>
      </c>
      <c r="AJ194" s="152"/>
      <c r="AK194" s="154"/>
      <c r="AL194" s="155"/>
      <c r="AM194" s="141"/>
      <c r="AN194" s="141"/>
      <c r="AO194" s="157"/>
      <c r="AP194" s="141"/>
      <c r="AQ194" s="141"/>
      <c r="AR194" s="68"/>
    </row>
    <row r="195" spans="1:44" s="45" customFormat="1" ht="26.1" customHeight="1" x14ac:dyDescent="0.25">
      <c r="A195" s="29"/>
      <c r="B195" s="116" t="s">
        <v>332</v>
      </c>
      <c r="C195" s="192" t="s">
        <v>333</v>
      </c>
      <c r="D195" s="189">
        <v>123</v>
      </c>
      <c r="E195" s="174">
        <v>22140000</v>
      </c>
      <c r="F195" s="121" t="s">
        <v>107</v>
      </c>
      <c r="G195" s="123">
        <f>IFERROR(E195/$J$9,0)</f>
        <v>1.8798680597128178E-3</v>
      </c>
      <c r="H195" s="124"/>
      <c r="I195" s="124"/>
      <c r="J195" s="16" t="s">
        <v>0</v>
      </c>
      <c r="K195" s="17"/>
      <c r="L195" s="150" t="str">
        <f t="shared" si="308"/>
        <v/>
      </c>
      <c r="M195" s="17"/>
      <c r="N195" s="150" t="str">
        <f t="shared" si="308"/>
        <v/>
      </c>
      <c r="O195" s="17"/>
      <c r="P195" s="150" t="str">
        <f t="shared" si="308"/>
        <v/>
      </c>
      <c r="Q195" s="18"/>
      <c r="R195" s="150" t="str">
        <f t="shared" si="308"/>
        <v/>
      </c>
      <c r="S195" s="17"/>
      <c r="T195" s="150" t="str">
        <f t="shared" si="308"/>
        <v/>
      </c>
      <c r="U195" s="17"/>
      <c r="V195" s="150" t="str">
        <f t="shared" si="308"/>
        <v/>
      </c>
      <c r="W195" s="17"/>
      <c r="X195" s="150" t="str">
        <f t="shared" si="308"/>
        <v/>
      </c>
      <c r="Y195" s="18"/>
      <c r="Z195" s="150" t="str">
        <f t="shared" si="308"/>
        <v/>
      </c>
      <c r="AA195" s="17"/>
      <c r="AB195" s="150" t="str">
        <f t="shared" si="309"/>
        <v/>
      </c>
      <c r="AC195" s="17"/>
      <c r="AD195" s="150" t="str">
        <f t="shared" si="310"/>
        <v/>
      </c>
      <c r="AE195" s="17"/>
      <c r="AF195" s="150" t="str">
        <f t="shared" si="311"/>
        <v/>
      </c>
      <c r="AG195" s="18"/>
      <c r="AH195" s="150" t="str">
        <f t="shared" si="312"/>
        <v/>
      </c>
      <c r="AI195" s="19">
        <f>K195+M195+O195+Q195+S195+U195+W195+Y195+AA195+AC195+AE195+AG195</f>
        <v>0</v>
      </c>
      <c r="AJ195" s="128" t="str">
        <f t="shared" ref="AJ195" si="319">IF(AI196=0,"",IF(ISERROR(AI196/AI195),"Introduzca Meta",+AI196/AI195))</f>
        <v/>
      </c>
      <c r="AK195" s="130" t="str">
        <f t="shared" ref="AK195" si="320">IF(AI195=0," ",IF(AI195=AI196,0,3))</f>
        <v xml:space="preserve"> </v>
      </c>
      <c r="AL195" s="193" t="str">
        <f>IF(AJ196=0,"",IF(ISERROR(AJ196/AJ195),"Introduzca Meta",+AJ196/AJ195))</f>
        <v/>
      </c>
      <c r="AM195" s="133"/>
      <c r="AN195" s="134"/>
      <c r="AO195" s="135">
        <f t="shared" ref="AO195" si="321">IFERROR(E195-AN195," ")</f>
        <v>22140000</v>
      </c>
      <c r="AP195" s="133"/>
      <c r="AQ195" s="188"/>
      <c r="AR195" s="40"/>
    </row>
    <row r="196" spans="1:44" s="45" customFormat="1" ht="26.1" customHeight="1" x14ac:dyDescent="0.25">
      <c r="A196" s="29"/>
      <c r="B196" s="116"/>
      <c r="C196" s="118"/>
      <c r="D196" s="120"/>
      <c r="E196" s="175"/>
      <c r="F196" s="122"/>
      <c r="G196" s="123"/>
      <c r="H196" s="124"/>
      <c r="I196" s="124"/>
      <c r="J196" s="20" t="s">
        <v>1</v>
      </c>
      <c r="K196" s="21"/>
      <c r="L196" s="176"/>
      <c r="M196" s="21"/>
      <c r="N196" s="176"/>
      <c r="O196" s="21">
        <v>0</v>
      </c>
      <c r="P196" s="176"/>
      <c r="Q196" s="22"/>
      <c r="R196" s="176"/>
      <c r="S196" s="22">
        <v>0</v>
      </c>
      <c r="T196" s="176"/>
      <c r="U196" s="21"/>
      <c r="V196" s="176"/>
      <c r="W196" s="21">
        <v>0</v>
      </c>
      <c r="X196" s="176"/>
      <c r="Y196" s="21">
        <v>0</v>
      </c>
      <c r="Z196" s="176"/>
      <c r="AA196" s="22">
        <v>0</v>
      </c>
      <c r="AB196" s="176"/>
      <c r="AC196" s="22">
        <v>0</v>
      </c>
      <c r="AD196" s="176"/>
      <c r="AE196" s="22">
        <v>0</v>
      </c>
      <c r="AF196" s="176"/>
      <c r="AG196" s="22">
        <v>0</v>
      </c>
      <c r="AH196" s="176"/>
      <c r="AI196" s="19">
        <f t="shared" ref="AI196:AI226" si="322">K196+M196+O196+Q196+S196+U196+W196+Y196+AA196+AC196+AE196+AG196</f>
        <v>0</v>
      </c>
      <c r="AJ196" s="129"/>
      <c r="AK196" s="131"/>
      <c r="AL196" s="194"/>
      <c r="AM196" s="133"/>
      <c r="AN196" s="134"/>
      <c r="AO196" s="135"/>
      <c r="AP196" s="133"/>
      <c r="AQ196" s="137"/>
      <c r="AR196" s="39"/>
    </row>
    <row r="197" spans="1:44" s="45" customFormat="1" ht="26.1" customHeight="1" x14ac:dyDescent="0.25">
      <c r="A197" s="29"/>
      <c r="B197" s="116" t="s">
        <v>334</v>
      </c>
      <c r="C197" s="117" t="s">
        <v>327</v>
      </c>
      <c r="D197" s="119">
        <v>51</v>
      </c>
      <c r="E197" s="174">
        <v>2295000</v>
      </c>
      <c r="F197" s="121" t="s">
        <v>107</v>
      </c>
      <c r="G197" s="123">
        <f t="shared" ref="G197" si="323">IFERROR(E197/$J$9,0)</f>
        <v>1.9486437204340186E-4</v>
      </c>
      <c r="H197" s="124"/>
      <c r="I197" s="124"/>
      <c r="J197" s="16" t="s">
        <v>0</v>
      </c>
      <c r="K197" s="17"/>
      <c r="L197" s="150" t="str">
        <f t="shared" si="308"/>
        <v/>
      </c>
      <c r="M197" s="17"/>
      <c r="N197" s="150" t="str">
        <f t="shared" si="308"/>
        <v/>
      </c>
      <c r="O197" s="17"/>
      <c r="P197" s="150" t="str">
        <f t="shared" si="308"/>
        <v/>
      </c>
      <c r="Q197" s="18"/>
      <c r="R197" s="150" t="str">
        <f t="shared" si="308"/>
        <v/>
      </c>
      <c r="S197" s="17"/>
      <c r="T197" s="150" t="str">
        <f t="shared" si="308"/>
        <v/>
      </c>
      <c r="U197" s="17"/>
      <c r="V197" s="150" t="str">
        <f t="shared" si="308"/>
        <v/>
      </c>
      <c r="W197" s="17"/>
      <c r="X197" s="150" t="str">
        <f t="shared" si="308"/>
        <v/>
      </c>
      <c r="Y197" s="18"/>
      <c r="Z197" s="150" t="str">
        <f t="shared" si="308"/>
        <v/>
      </c>
      <c r="AA197" s="17"/>
      <c r="AB197" s="150" t="str">
        <f t="shared" si="309"/>
        <v/>
      </c>
      <c r="AC197" s="17"/>
      <c r="AD197" s="150" t="str">
        <f t="shared" si="310"/>
        <v/>
      </c>
      <c r="AE197" s="17"/>
      <c r="AF197" s="150" t="str">
        <f t="shared" si="311"/>
        <v/>
      </c>
      <c r="AG197" s="18"/>
      <c r="AH197" s="150" t="str">
        <f t="shared" si="312"/>
        <v/>
      </c>
      <c r="AI197" s="19">
        <f t="shared" si="322"/>
        <v>0</v>
      </c>
      <c r="AJ197" s="128" t="str">
        <f t="shared" ref="AJ197" si="324">IF(AI198=0,"",IF(ISERROR(AI198/AI197),"Introduzca Meta",+AI198/AI197))</f>
        <v/>
      </c>
      <c r="AK197" s="130" t="str">
        <f t="shared" ref="AK197" si="325">IF(AI197=0," ",IF(AI197=AI198,0,3))</f>
        <v xml:space="preserve"> </v>
      </c>
      <c r="AL197" s="132" t="str">
        <f>IF(AJ198=0,"",IF(ISERROR(AJ198/AJ197),"Introduzca Meta",+AJ198/AJ197))</f>
        <v/>
      </c>
      <c r="AM197" s="133"/>
      <c r="AN197" s="134"/>
      <c r="AO197" s="135">
        <f t="shared" ref="AO197" si="326">IFERROR(E197-AN197," ")</f>
        <v>2295000</v>
      </c>
      <c r="AP197" s="133"/>
      <c r="AQ197" s="136"/>
      <c r="AR197" s="38"/>
    </row>
    <row r="198" spans="1:44" s="45" customFormat="1" ht="26.1" customHeight="1" x14ac:dyDescent="0.25">
      <c r="A198" s="29"/>
      <c r="B198" s="116"/>
      <c r="C198" s="118"/>
      <c r="D198" s="120"/>
      <c r="E198" s="175"/>
      <c r="F198" s="122"/>
      <c r="G198" s="123"/>
      <c r="H198" s="124"/>
      <c r="I198" s="124"/>
      <c r="J198" s="20" t="s">
        <v>1</v>
      </c>
      <c r="K198" s="21"/>
      <c r="L198" s="176"/>
      <c r="M198" s="21">
        <v>0</v>
      </c>
      <c r="N198" s="176"/>
      <c r="O198" s="21">
        <v>0</v>
      </c>
      <c r="P198" s="176"/>
      <c r="Q198" s="22">
        <v>0</v>
      </c>
      <c r="R198" s="176"/>
      <c r="S198" s="22">
        <v>0</v>
      </c>
      <c r="T198" s="176"/>
      <c r="U198" s="21">
        <v>0</v>
      </c>
      <c r="V198" s="176"/>
      <c r="W198" s="21">
        <v>0</v>
      </c>
      <c r="X198" s="176"/>
      <c r="Y198" s="21">
        <v>0</v>
      </c>
      <c r="Z198" s="176"/>
      <c r="AA198" s="22">
        <v>0</v>
      </c>
      <c r="AB198" s="176"/>
      <c r="AC198" s="22">
        <v>0</v>
      </c>
      <c r="AD198" s="176"/>
      <c r="AE198" s="22">
        <v>0</v>
      </c>
      <c r="AF198" s="176"/>
      <c r="AG198" s="22">
        <v>0</v>
      </c>
      <c r="AH198" s="176"/>
      <c r="AI198" s="19">
        <f t="shared" si="322"/>
        <v>0</v>
      </c>
      <c r="AJ198" s="129"/>
      <c r="AK198" s="131"/>
      <c r="AL198" s="132"/>
      <c r="AM198" s="133"/>
      <c r="AN198" s="134"/>
      <c r="AO198" s="135"/>
      <c r="AP198" s="133"/>
      <c r="AQ198" s="137"/>
      <c r="AR198" s="39"/>
    </row>
    <row r="199" spans="1:44" s="45" customFormat="1" ht="26.1" customHeight="1" x14ac:dyDescent="0.25">
      <c r="A199" s="29"/>
      <c r="B199" s="116" t="s">
        <v>335</v>
      </c>
      <c r="C199" s="117" t="s">
        <v>336</v>
      </c>
      <c r="D199" s="119">
        <v>9</v>
      </c>
      <c r="E199" s="174">
        <v>450000</v>
      </c>
      <c r="F199" s="121" t="s">
        <v>107</v>
      </c>
      <c r="G199" s="123">
        <f t="shared" ref="G199" si="327">IFERROR(E199/$J$9,0)</f>
        <v>3.8208700400667027E-5</v>
      </c>
      <c r="H199" s="124"/>
      <c r="I199" s="124"/>
      <c r="J199" s="16" t="s">
        <v>0</v>
      </c>
      <c r="K199" s="17"/>
      <c r="L199" s="150" t="str">
        <f t="shared" si="308"/>
        <v/>
      </c>
      <c r="M199" s="17"/>
      <c r="N199" s="150" t="str">
        <f t="shared" si="308"/>
        <v/>
      </c>
      <c r="O199" s="17"/>
      <c r="P199" s="150" t="str">
        <f t="shared" si="308"/>
        <v/>
      </c>
      <c r="Q199" s="18"/>
      <c r="R199" s="150" t="str">
        <f t="shared" si="308"/>
        <v/>
      </c>
      <c r="S199" s="17"/>
      <c r="T199" s="150" t="str">
        <f t="shared" si="308"/>
        <v/>
      </c>
      <c r="U199" s="17"/>
      <c r="V199" s="150" t="str">
        <f t="shared" si="308"/>
        <v/>
      </c>
      <c r="W199" s="17"/>
      <c r="X199" s="150" t="str">
        <f t="shared" si="308"/>
        <v/>
      </c>
      <c r="Y199" s="18"/>
      <c r="Z199" s="150" t="str">
        <f t="shared" si="308"/>
        <v/>
      </c>
      <c r="AA199" s="17"/>
      <c r="AB199" s="150" t="str">
        <f t="shared" si="309"/>
        <v/>
      </c>
      <c r="AC199" s="17"/>
      <c r="AD199" s="150" t="str">
        <f t="shared" si="310"/>
        <v/>
      </c>
      <c r="AE199" s="17"/>
      <c r="AF199" s="150" t="str">
        <f t="shared" si="311"/>
        <v/>
      </c>
      <c r="AG199" s="18"/>
      <c r="AH199" s="150" t="str">
        <f t="shared" si="312"/>
        <v/>
      </c>
      <c r="AI199" s="19">
        <f t="shared" si="322"/>
        <v>0</v>
      </c>
      <c r="AJ199" s="128" t="str">
        <f t="shared" ref="AJ199" si="328">IF(AI200=0,"",IF(ISERROR(AI200/AI199),"Introduzca Meta",+AI200/AI199))</f>
        <v/>
      </c>
      <c r="AK199" s="130" t="str">
        <f t="shared" ref="AK199" si="329">IF(AI199=0," ",IF(AI199=AI200,0,3))</f>
        <v xml:space="preserve"> </v>
      </c>
      <c r="AL199" s="132" t="str">
        <f>IF(AJ200=0,"",IF(ISERROR(AJ200/AJ199),"Introduzca Meta",+AJ200/AJ199))</f>
        <v/>
      </c>
      <c r="AM199" s="133"/>
      <c r="AN199" s="134"/>
      <c r="AO199" s="135">
        <f t="shared" ref="AO199" si="330">IFERROR(E199-AN199," ")</f>
        <v>450000</v>
      </c>
      <c r="AP199" s="133"/>
      <c r="AQ199" s="136"/>
      <c r="AR199" s="38"/>
    </row>
    <row r="200" spans="1:44" s="45" customFormat="1" ht="26.1" customHeight="1" x14ac:dyDescent="0.25">
      <c r="A200" s="29"/>
      <c r="B200" s="116"/>
      <c r="C200" s="118"/>
      <c r="D200" s="120"/>
      <c r="E200" s="175"/>
      <c r="F200" s="122"/>
      <c r="G200" s="123"/>
      <c r="H200" s="124"/>
      <c r="I200" s="124"/>
      <c r="J200" s="20" t="s">
        <v>1</v>
      </c>
      <c r="K200" s="21">
        <v>0</v>
      </c>
      <c r="L200" s="176"/>
      <c r="M200" s="21">
        <v>0</v>
      </c>
      <c r="N200" s="176"/>
      <c r="O200" s="21">
        <v>0</v>
      </c>
      <c r="P200" s="176"/>
      <c r="Q200" s="22">
        <v>0</v>
      </c>
      <c r="R200" s="176"/>
      <c r="S200" s="22">
        <v>0</v>
      </c>
      <c r="T200" s="176"/>
      <c r="U200" s="21">
        <v>0</v>
      </c>
      <c r="V200" s="176"/>
      <c r="W200" s="21">
        <v>0</v>
      </c>
      <c r="X200" s="176"/>
      <c r="Y200" s="21">
        <v>0</v>
      </c>
      <c r="Z200" s="176"/>
      <c r="AA200" s="22">
        <v>0</v>
      </c>
      <c r="AB200" s="176"/>
      <c r="AC200" s="22">
        <v>0</v>
      </c>
      <c r="AD200" s="176"/>
      <c r="AE200" s="22">
        <v>0</v>
      </c>
      <c r="AF200" s="176"/>
      <c r="AG200" s="22">
        <v>0</v>
      </c>
      <c r="AH200" s="176"/>
      <c r="AI200" s="19">
        <f t="shared" si="322"/>
        <v>0</v>
      </c>
      <c r="AJ200" s="129"/>
      <c r="AK200" s="131"/>
      <c r="AL200" s="132"/>
      <c r="AM200" s="133"/>
      <c r="AN200" s="134"/>
      <c r="AO200" s="135"/>
      <c r="AP200" s="133"/>
      <c r="AQ200" s="137"/>
      <c r="AR200" s="39"/>
    </row>
    <row r="201" spans="1:44" s="45" customFormat="1" ht="26.1" customHeight="1" x14ac:dyDescent="0.25">
      <c r="A201" s="29"/>
      <c r="B201" s="116" t="s">
        <v>337</v>
      </c>
      <c r="C201" s="171" t="s">
        <v>338</v>
      </c>
      <c r="D201" s="173">
        <v>1275</v>
      </c>
      <c r="E201" s="174">
        <v>244800000</v>
      </c>
      <c r="F201" s="121" t="s">
        <v>107</v>
      </c>
      <c r="G201" s="123">
        <f t="shared" ref="G201" si="331">IFERROR(E201/$J$9,0)</f>
        <v>2.0785533017962862E-2</v>
      </c>
      <c r="H201" s="124"/>
      <c r="I201" s="124"/>
      <c r="J201" s="16" t="s">
        <v>0</v>
      </c>
      <c r="K201" s="17"/>
      <c r="L201" s="150" t="str">
        <f t="shared" si="308"/>
        <v/>
      </c>
      <c r="M201" s="17"/>
      <c r="N201" s="150" t="str">
        <f t="shared" si="308"/>
        <v/>
      </c>
      <c r="O201" s="17"/>
      <c r="P201" s="150" t="str">
        <f t="shared" si="308"/>
        <v/>
      </c>
      <c r="Q201" s="18"/>
      <c r="R201" s="150" t="str">
        <f t="shared" si="308"/>
        <v/>
      </c>
      <c r="S201" s="17"/>
      <c r="T201" s="150" t="str">
        <f t="shared" si="308"/>
        <v/>
      </c>
      <c r="U201" s="17"/>
      <c r="V201" s="150" t="str">
        <f t="shared" si="308"/>
        <v/>
      </c>
      <c r="W201" s="17"/>
      <c r="X201" s="150" t="str">
        <f t="shared" si="308"/>
        <v/>
      </c>
      <c r="Y201" s="18"/>
      <c r="Z201" s="150" t="str">
        <f t="shared" si="308"/>
        <v/>
      </c>
      <c r="AA201" s="17"/>
      <c r="AB201" s="150" t="str">
        <f t="shared" si="309"/>
        <v/>
      </c>
      <c r="AC201" s="17"/>
      <c r="AD201" s="150" t="str">
        <f t="shared" si="310"/>
        <v/>
      </c>
      <c r="AE201" s="18"/>
      <c r="AF201" s="150" t="str">
        <f t="shared" si="311"/>
        <v/>
      </c>
      <c r="AG201" s="18"/>
      <c r="AH201" s="150" t="str">
        <f t="shared" si="312"/>
        <v/>
      </c>
      <c r="AI201" s="19">
        <f t="shared" si="322"/>
        <v>0</v>
      </c>
      <c r="AJ201" s="128" t="str">
        <f t="shared" ref="AJ201" si="332">IF(AI202=0,"",IF(ISERROR(AI202/AI201),"Introduzca Meta",+AI202/AI201))</f>
        <v/>
      </c>
      <c r="AK201" s="130" t="str">
        <f t="shared" ref="AK201" si="333">IF(AI201=0," ",IF(AI201=AI202,0,3))</f>
        <v xml:space="preserve"> </v>
      </c>
      <c r="AL201" s="132" t="str">
        <f>IF(AJ202=0,"",IF(ISERROR(AJ202/AJ201),"Introduzca Meta",+AJ202/AJ201))</f>
        <v/>
      </c>
      <c r="AM201" s="133"/>
      <c r="AN201" s="134"/>
      <c r="AO201" s="135">
        <f t="shared" ref="AO201" si="334">IFERROR(E201-AN201," ")</f>
        <v>244800000</v>
      </c>
      <c r="AP201" s="133"/>
      <c r="AQ201" s="136"/>
      <c r="AR201" s="38"/>
    </row>
    <row r="202" spans="1:44" s="45" customFormat="1" ht="26.1" customHeight="1" x14ac:dyDescent="0.25">
      <c r="A202" s="29"/>
      <c r="B202" s="116"/>
      <c r="C202" s="172"/>
      <c r="D202" s="173"/>
      <c r="E202" s="175"/>
      <c r="F202" s="122"/>
      <c r="G202" s="123"/>
      <c r="H202" s="124"/>
      <c r="I202" s="124"/>
      <c r="J202" s="20" t="s">
        <v>1</v>
      </c>
      <c r="K202" s="21">
        <v>0</v>
      </c>
      <c r="L202" s="176"/>
      <c r="M202" s="21">
        <v>0</v>
      </c>
      <c r="N202" s="176"/>
      <c r="O202" s="21">
        <v>0</v>
      </c>
      <c r="P202" s="176"/>
      <c r="Q202" s="22">
        <v>0</v>
      </c>
      <c r="R202" s="176"/>
      <c r="S202" s="22">
        <v>0</v>
      </c>
      <c r="T202" s="176"/>
      <c r="U202" s="21">
        <v>0</v>
      </c>
      <c r="V202" s="176"/>
      <c r="W202" s="21">
        <v>0</v>
      </c>
      <c r="X202" s="176"/>
      <c r="Y202" s="21">
        <v>0</v>
      </c>
      <c r="Z202" s="176"/>
      <c r="AA202" s="22">
        <v>0</v>
      </c>
      <c r="AB202" s="176"/>
      <c r="AC202" s="22">
        <v>0</v>
      </c>
      <c r="AD202" s="176"/>
      <c r="AE202" s="22">
        <v>0</v>
      </c>
      <c r="AF202" s="176"/>
      <c r="AG202" s="22">
        <v>0</v>
      </c>
      <c r="AH202" s="176"/>
      <c r="AI202" s="19">
        <f t="shared" si="322"/>
        <v>0</v>
      </c>
      <c r="AJ202" s="129"/>
      <c r="AK202" s="131"/>
      <c r="AL202" s="132"/>
      <c r="AM202" s="133"/>
      <c r="AN202" s="134"/>
      <c r="AO202" s="135"/>
      <c r="AP202" s="133"/>
      <c r="AQ202" s="137"/>
      <c r="AR202" s="39"/>
    </row>
    <row r="203" spans="1:44" s="45" customFormat="1" ht="26.1" customHeight="1" x14ac:dyDescent="0.25">
      <c r="A203" s="29"/>
      <c r="B203" s="116" t="s">
        <v>339</v>
      </c>
      <c r="C203" s="117" t="s">
        <v>340</v>
      </c>
      <c r="D203" s="119">
        <v>3</v>
      </c>
      <c r="E203" s="174">
        <v>180000</v>
      </c>
      <c r="F203" s="121" t="s">
        <v>107</v>
      </c>
      <c r="G203" s="123">
        <f t="shared" ref="G203" si="335">IFERROR(E203/$J$9,0)</f>
        <v>1.5283480160266811E-5</v>
      </c>
      <c r="H203" s="124"/>
      <c r="I203" s="124"/>
      <c r="J203" s="16" t="s">
        <v>0</v>
      </c>
      <c r="K203" s="17"/>
      <c r="L203" s="150" t="str">
        <f t="shared" si="308"/>
        <v/>
      </c>
      <c r="M203" s="17"/>
      <c r="N203" s="150" t="str">
        <f t="shared" si="308"/>
        <v/>
      </c>
      <c r="O203" s="17"/>
      <c r="P203" s="150" t="str">
        <f t="shared" si="308"/>
        <v/>
      </c>
      <c r="Q203" s="18"/>
      <c r="R203" s="150" t="str">
        <f t="shared" si="308"/>
        <v/>
      </c>
      <c r="S203" s="17"/>
      <c r="T203" s="150" t="str">
        <f t="shared" si="308"/>
        <v/>
      </c>
      <c r="U203" s="17"/>
      <c r="V203" s="150" t="str">
        <f t="shared" si="308"/>
        <v/>
      </c>
      <c r="W203" s="17"/>
      <c r="X203" s="150" t="str">
        <f t="shared" si="308"/>
        <v/>
      </c>
      <c r="Y203" s="18"/>
      <c r="Z203" s="150" t="str">
        <f t="shared" si="308"/>
        <v/>
      </c>
      <c r="AA203" s="17"/>
      <c r="AB203" s="150" t="str">
        <f t="shared" si="309"/>
        <v/>
      </c>
      <c r="AC203" s="17"/>
      <c r="AD203" s="150" t="str">
        <f t="shared" si="310"/>
        <v/>
      </c>
      <c r="AE203" s="17"/>
      <c r="AF203" s="150" t="str">
        <f t="shared" si="311"/>
        <v/>
      </c>
      <c r="AG203" s="18"/>
      <c r="AH203" s="150" t="str">
        <f t="shared" si="312"/>
        <v/>
      </c>
      <c r="AI203" s="19">
        <f t="shared" si="322"/>
        <v>0</v>
      </c>
      <c r="AJ203" s="128" t="str">
        <f t="shared" ref="AJ203" si="336">IF(AI204=0,"",IF(ISERROR(AI204/AI203),"Introduzca Meta",+AI204/AI203))</f>
        <v/>
      </c>
      <c r="AK203" s="130" t="str">
        <f t="shared" ref="AK203" si="337">IF(AI203=0," ",IF(AI203=AI204,0,3))</f>
        <v xml:space="preserve"> </v>
      </c>
      <c r="AL203" s="132" t="str">
        <f>IF(AJ204=0,"",IF(ISERROR(AJ204/AJ203),"Introduzca Meta",+AJ204/AJ203))</f>
        <v/>
      </c>
      <c r="AM203" s="133"/>
      <c r="AN203" s="134"/>
      <c r="AO203" s="135">
        <f t="shared" ref="AO203" si="338">IFERROR(E203-AN203," ")</f>
        <v>180000</v>
      </c>
      <c r="AP203" s="133"/>
      <c r="AQ203" s="136"/>
      <c r="AR203" s="38"/>
    </row>
    <row r="204" spans="1:44" s="45" customFormat="1" ht="26.1" customHeight="1" x14ac:dyDescent="0.25">
      <c r="A204" s="29"/>
      <c r="B204" s="116"/>
      <c r="C204" s="118"/>
      <c r="D204" s="120"/>
      <c r="E204" s="175"/>
      <c r="F204" s="122"/>
      <c r="G204" s="123"/>
      <c r="H204" s="124"/>
      <c r="I204" s="124"/>
      <c r="J204" s="20" t="s">
        <v>1</v>
      </c>
      <c r="K204" s="21">
        <v>0</v>
      </c>
      <c r="L204" s="176"/>
      <c r="M204" s="21">
        <v>0</v>
      </c>
      <c r="N204" s="176"/>
      <c r="O204" s="21">
        <v>0</v>
      </c>
      <c r="P204" s="176"/>
      <c r="Q204" s="22">
        <v>0</v>
      </c>
      <c r="R204" s="176"/>
      <c r="S204" s="22">
        <v>0</v>
      </c>
      <c r="T204" s="176"/>
      <c r="U204" s="21">
        <v>0</v>
      </c>
      <c r="V204" s="176"/>
      <c r="W204" s="21">
        <v>0</v>
      </c>
      <c r="X204" s="176"/>
      <c r="Y204" s="21">
        <v>0</v>
      </c>
      <c r="Z204" s="176"/>
      <c r="AA204" s="22">
        <v>0</v>
      </c>
      <c r="AB204" s="176"/>
      <c r="AC204" s="22">
        <v>0</v>
      </c>
      <c r="AD204" s="176"/>
      <c r="AE204" s="22">
        <v>0</v>
      </c>
      <c r="AF204" s="176"/>
      <c r="AG204" s="22">
        <v>0</v>
      </c>
      <c r="AH204" s="176"/>
      <c r="AI204" s="19">
        <f t="shared" si="322"/>
        <v>0</v>
      </c>
      <c r="AJ204" s="129"/>
      <c r="AK204" s="131"/>
      <c r="AL204" s="132"/>
      <c r="AM204" s="133"/>
      <c r="AN204" s="134"/>
      <c r="AO204" s="135"/>
      <c r="AP204" s="133"/>
      <c r="AQ204" s="137"/>
      <c r="AR204" s="39"/>
    </row>
    <row r="205" spans="1:44" s="45" customFormat="1" ht="26.1" customHeight="1" x14ac:dyDescent="0.25">
      <c r="A205" s="29"/>
      <c r="B205" s="116" t="s">
        <v>341</v>
      </c>
      <c r="C205" s="171" t="s">
        <v>340</v>
      </c>
      <c r="D205" s="173">
        <v>3</v>
      </c>
      <c r="E205" s="174">
        <v>180000</v>
      </c>
      <c r="F205" s="121" t="s">
        <v>107</v>
      </c>
      <c r="G205" s="123">
        <f t="shared" ref="G205" si="339">IFERROR(E205/$J$9,0)</f>
        <v>1.5283480160266811E-5</v>
      </c>
      <c r="H205" s="124"/>
      <c r="I205" s="124"/>
      <c r="J205" s="16" t="s">
        <v>0</v>
      </c>
      <c r="K205" s="17"/>
      <c r="L205" s="150" t="str">
        <f t="shared" si="308"/>
        <v/>
      </c>
      <c r="M205" s="17"/>
      <c r="N205" s="150" t="str">
        <f t="shared" si="308"/>
        <v/>
      </c>
      <c r="O205" s="17"/>
      <c r="P205" s="150" t="str">
        <f t="shared" si="308"/>
        <v/>
      </c>
      <c r="Q205" s="18"/>
      <c r="R205" s="150" t="str">
        <f t="shared" si="308"/>
        <v/>
      </c>
      <c r="S205" s="17"/>
      <c r="T205" s="150" t="str">
        <f t="shared" si="308"/>
        <v/>
      </c>
      <c r="U205" s="17"/>
      <c r="V205" s="150" t="str">
        <f t="shared" si="308"/>
        <v/>
      </c>
      <c r="W205" s="17"/>
      <c r="X205" s="150" t="str">
        <f t="shared" si="308"/>
        <v/>
      </c>
      <c r="Y205" s="18"/>
      <c r="Z205" s="150" t="str">
        <f t="shared" si="308"/>
        <v/>
      </c>
      <c r="AA205" s="17"/>
      <c r="AB205" s="150" t="str">
        <f t="shared" si="309"/>
        <v/>
      </c>
      <c r="AC205" s="17"/>
      <c r="AD205" s="150" t="str">
        <f t="shared" si="310"/>
        <v/>
      </c>
      <c r="AE205" s="18"/>
      <c r="AF205" s="150" t="str">
        <f t="shared" si="311"/>
        <v/>
      </c>
      <c r="AG205" s="18"/>
      <c r="AH205" s="150" t="str">
        <f t="shared" si="312"/>
        <v/>
      </c>
      <c r="AI205" s="19">
        <f t="shared" si="322"/>
        <v>0</v>
      </c>
      <c r="AJ205" s="128" t="str">
        <f t="shared" ref="AJ205" si="340">IF(AI206=0,"",IF(ISERROR(AI206/AI205),"Introduzca Meta",+AI206/AI205))</f>
        <v/>
      </c>
      <c r="AK205" s="130" t="str">
        <f t="shared" ref="AK205" si="341">IF(AI205=0," ",IF(AI205=AI206,0,3))</f>
        <v xml:space="preserve"> </v>
      </c>
      <c r="AL205" s="132" t="str">
        <f>IF(AJ206=0,"",IF(ISERROR(AJ206/AJ205),"Introduzca Meta",+AJ206/AJ205))</f>
        <v/>
      </c>
      <c r="AM205" s="133"/>
      <c r="AN205" s="134"/>
      <c r="AO205" s="135">
        <f t="shared" ref="AO205" si="342">IFERROR(E205-AN205," ")</f>
        <v>180000</v>
      </c>
      <c r="AP205" s="133"/>
      <c r="AQ205" s="136"/>
      <c r="AR205" s="38"/>
    </row>
    <row r="206" spans="1:44" s="45" customFormat="1" ht="26.1" customHeight="1" x14ac:dyDescent="0.25">
      <c r="A206" s="29"/>
      <c r="B206" s="116"/>
      <c r="C206" s="172"/>
      <c r="D206" s="173"/>
      <c r="E206" s="175"/>
      <c r="F206" s="122"/>
      <c r="G206" s="123"/>
      <c r="H206" s="124"/>
      <c r="I206" s="124"/>
      <c r="J206" s="20" t="s">
        <v>1</v>
      </c>
      <c r="K206" s="21">
        <v>0</v>
      </c>
      <c r="L206" s="176"/>
      <c r="M206" s="21">
        <v>0</v>
      </c>
      <c r="N206" s="176"/>
      <c r="O206" s="21">
        <v>0</v>
      </c>
      <c r="P206" s="176"/>
      <c r="Q206" s="22">
        <v>0</v>
      </c>
      <c r="R206" s="176"/>
      <c r="S206" s="22">
        <v>0</v>
      </c>
      <c r="T206" s="176"/>
      <c r="U206" s="21">
        <v>0</v>
      </c>
      <c r="V206" s="176"/>
      <c r="W206" s="21">
        <v>0</v>
      </c>
      <c r="X206" s="176"/>
      <c r="Y206" s="21">
        <v>0</v>
      </c>
      <c r="Z206" s="176"/>
      <c r="AA206" s="22">
        <v>0</v>
      </c>
      <c r="AB206" s="176"/>
      <c r="AC206" s="22">
        <v>0</v>
      </c>
      <c r="AD206" s="176"/>
      <c r="AE206" s="22">
        <v>0</v>
      </c>
      <c r="AF206" s="176"/>
      <c r="AG206" s="22">
        <v>0</v>
      </c>
      <c r="AH206" s="176"/>
      <c r="AI206" s="19">
        <f t="shared" si="322"/>
        <v>0</v>
      </c>
      <c r="AJ206" s="129"/>
      <c r="AK206" s="131"/>
      <c r="AL206" s="132"/>
      <c r="AM206" s="133"/>
      <c r="AN206" s="134"/>
      <c r="AO206" s="135"/>
      <c r="AP206" s="133"/>
      <c r="AQ206" s="137"/>
      <c r="AR206" s="39"/>
    </row>
    <row r="207" spans="1:44" s="45" customFormat="1" ht="26.1" customHeight="1" x14ac:dyDescent="0.25">
      <c r="A207" s="29"/>
      <c r="B207" s="116" t="s">
        <v>342</v>
      </c>
      <c r="C207" s="117" t="s">
        <v>340</v>
      </c>
      <c r="D207" s="119">
        <v>3</v>
      </c>
      <c r="E207" s="174">
        <v>180000</v>
      </c>
      <c r="F207" s="121" t="s">
        <v>107</v>
      </c>
      <c r="G207" s="123">
        <f t="shared" ref="G207" si="343">IFERROR(E207/$J$9,0)</f>
        <v>1.5283480160266811E-5</v>
      </c>
      <c r="H207" s="124"/>
      <c r="I207" s="124"/>
      <c r="J207" s="16" t="s">
        <v>0</v>
      </c>
      <c r="K207" s="17"/>
      <c r="L207" s="150" t="str">
        <f t="shared" si="308"/>
        <v/>
      </c>
      <c r="M207" s="17"/>
      <c r="N207" s="150" t="str">
        <f t="shared" si="308"/>
        <v/>
      </c>
      <c r="O207" s="17"/>
      <c r="P207" s="150" t="str">
        <f t="shared" si="308"/>
        <v/>
      </c>
      <c r="Q207" s="18"/>
      <c r="R207" s="150" t="str">
        <f t="shared" si="308"/>
        <v/>
      </c>
      <c r="S207" s="17"/>
      <c r="T207" s="150" t="str">
        <f t="shared" si="308"/>
        <v/>
      </c>
      <c r="U207" s="17"/>
      <c r="V207" s="150" t="str">
        <f t="shared" si="308"/>
        <v/>
      </c>
      <c r="W207" s="17"/>
      <c r="X207" s="150" t="str">
        <f t="shared" si="308"/>
        <v/>
      </c>
      <c r="Y207" s="18"/>
      <c r="Z207" s="150" t="str">
        <f t="shared" si="308"/>
        <v/>
      </c>
      <c r="AA207" s="17"/>
      <c r="AB207" s="150" t="str">
        <f t="shared" si="309"/>
        <v/>
      </c>
      <c r="AC207" s="17"/>
      <c r="AD207" s="150" t="str">
        <f t="shared" si="310"/>
        <v/>
      </c>
      <c r="AE207" s="17"/>
      <c r="AF207" s="150" t="str">
        <f t="shared" si="311"/>
        <v/>
      </c>
      <c r="AG207" s="18"/>
      <c r="AH207" s="150" t="str">
        <f t="shared" si="312"/>
        <v/>
      </c>
      <c r="AI207" s="19">
        <f t="shared" si="322"/>
        <v>0</v>
      </c>
      <c r="AJ207" s="128" t="str">
        <f t="shared" ref="AJ207" si="344">IF(AI208=0,"",IF(ISERROR(AI208/AI207),"Introduzca Meta",+AI208/AI207))</f>
        <v/>
      </c>
      <c r="AK207" s="130" t="str">
        <f t="shared" ref="AK207" si="345">IF(AI207=0," ",IF(AI207=AI208,0,3))</f>
        <v xml:space="preserve"> </v>
      </c>
      <c r="AL207" s="132" t="str">
        <f>IF(AJ208=0,"",IF(ISERROR(AJ208/AJ207),"Introduzca Meta",+AJ208/AJ207))</f>
        <v/>
      </c>
      <c r="AM207" s="133"/>
      <c r="AN207" s="134"/>
      <c r="AO207" s="135">
        <f t="shared" ref="AO207" si="346">IFERROR(E207-AN207," ")</f>
        <v>180000</v>
      </c>
      <c r="AP207" s="133"/>
      <c r="AQ207" s="136"/>
      <c r="AR207" s="38"/>
    </row>
    <row r="208" spans="1:44" s="45" customFormat="1" ht="26.1" customHeight="1" x14ac:dyDescent="0.25">
      <c r="A208" s="29"/>
      <c r="B208" s="116"/>
      <c r="C208" s="118"/>
      <c r="D208" s="120"/>
      <c r="E208" s="175"/>
      <c r="F208" s="122"/>
      <c r="G208" s="123"/>
      <c r="H208" s="124"/>
      <c r="I208" s="124"/>
      <c r="J208" s="20" t="s">
        <v>1</v>
      </c>
      <c r="K208" s="21"/>
      <c r="L208" s="176"/>
      <c r="M208" s="21">
        <v>0</v>
      </c>
      <c r="N208" s="176"/>
      <c r="O208" s="21">
        <v>0</v>
      </c>
      <c r="P208" s="176"/>
      <c r="Q208" s="22">
        <v>0</v>
      </c>
      <c r="R208" s="176"/>
      <c r="S208" s="22">
        <v>0</v>
      </c>
      <c r="T208" s="176"/>
      <c r="U208" s="21">
        <v>0</v>
      </c>
      <c r="V208" s="176"/>
      <c r="W208" s="21">
        <v>0</v>
      </c>
      <c r="X208" s="176"/>
      <c r="Y208" s="21">
        <v>0</v>
      </c>
      <c r="Z208" s="176"/>
      <c r="AA208" s="22">
        <v>0</v>
      </c>
      <c r="AB208" s="176"/>
      <c r="AC208" s="22">
        <v>0</v>
      </c>
      <c r="AD208" s="176"/>
      <c r="AE208" s="22">
        <v>0</v>
      </c>
      <c r="AF208" s="176"/>
      <c r="AG208" s="22">
        <v>0</v>
      </c>
      <c r="AH208" s="176"/>
      <c r="AI208" s="19">
        <f t="shared" si="322"/>
        <v>0</v>
      </c>
      <c r="AJ208" s="129"/>
      <c r="AK208" s="131"/>
      <c r="AL208" s="132"/>
      <c r="AM208" s="133"/>
      <c r="AN208" s="134"/>
      <c r="AO208" s="135"/>
      <c r="AP208" s="133"/>
      <c r="AQ208" s="137"/>
      <c r="AR208" s="39"/>
    </row>
    <row r="209" spans="1:44" s="45" customFormat="1" ht="26.1" customHeight="1" x14ac:dyDescent="0.25">
      <c r="A209" s="29"/>
      <c r="B209" s="116" t="s">
        <v>343</v>
      </c>
      <c r="C209" s="117" t="s">
        <v>323</v>
      </c>
      <c r="D209" s="119">
        <v>15</v>
      </c>
      <c r="E209" s="174">
        <v>4575000</v>
      </c>
      <c r="F209" s="121" t="s">
        <v>107</v>
      </c>
      <c r="G209" s="123">
        <f t="shared" ref="G209" si="347">IFERROR(E209/$J$9,0)</f>
        <v>3.884551207401148E-4</v>
      </c>
      <c r="H209" s="124"/>
      <c r="I209" s="124"/>
      <c r="J209" s="16" t="s">
        <v>0</v>
      </c>
      <c r="K209" s="17"/>
      <c r="L209" s="150" t="str">
        <f t="shared" si="308"/>
        <v/>
      </c>
      <c r="M209" s="17"/>
      <c r="N209" s="150" t="str">
        <f t="shared" si="308"/>
        <v/>
      </c>
      <c r="O209" s="17"/>
      <c r="P209" s="150" t="str">
        <f t="shared" si="308"/>
        <v/>
      </c>
      <c r="Q209" s="18"/>
      <c r="R209" s="150" t="str">
        <f t="shared" si="308"/>
        <v/>
      </c>
      <c r="S209" s="17"/>
      <c r="T209" s="150" t="str">
        <f t="shared" si="308"/>
        <v/>
      </c>
      <c r="U209" s="17"/>
      <c r="V209" s="150" t="str">
        <f t="shared" si="308"/>
        <v/>
      </c>
      <c r="W209" s="17"/>
      <c r="X209" s="150" t="str">
        <f t="shared" si="308"/>
        <v/>
      </c>
      <c r="Y209" s="18"/>
      <c r="Z209" s="150" t="str">
        <f t="shared" si="308"/>
        <v/>
      </c>
      <c r="AA209" s="17"/>
      <c r="AB209" s="150" t="str">
        <f t="shared" si="309"/>
        <v/>
      </c>
      <c r="AC209" s="17"/>
      <c r="AD209" s="150" t="str">
        <f t="shared" si="310"/>
        <v/>
      </c>
      <c r="AE209" s="17"/>
      <c r="AF209" s="150" t="str">
        <f t="shared" si="311"/>
        <v/>
      </c>
      <c r="AG209" s="18"/>
      <c r="AH209" s="150" t="str">
        <f t="shared" si="312"/>
        <v/>
      </c>
      <c r="AI209" s="19">
        <f t="shared" si="322"/>
        <v>0</v>
      </c>
      <c r="AJ209" s="128" t="str">
        <f t="shared" ref="AJ209" si="348">IF(AI210=0,"",IF(ISERROR(AI210/AI209),"Introduzca Meta",+AI210/AI209))</f>
        <v/>
      </c>
      <c r="AK209" s="130" t="str">
        <f t="shared" ref="AK209" si="349">IF(AI209=0," ",IF(AI209=AI210,0,3))</f>
        <v xml:space="preserve"> </v>
      </c>
      <c r="AL209" s="132" t="str">
        <f>IF(AJ210=0,"",IF(ISERROR(AJ210/AJ209),"Introduzca Meta",+AJ210/AJ209))</f>
        <v/>
      </c>
      <c r="AM209" s="133"/>
      <c r="AN209" s="134"/>
      <c r="AO209" s="135">
        <f t="shared" ref="AO209" si="350">IFERROR(E209-AN209," ")</f>
        <v>4575000</v>
      </c>
      <c r="AP209" s="133"/>
      <c r="AQ209" s="136"/>
      <c r="AR209" s="38"/>
    </row>
    <row r="210" spans="1:44" s="45" customFormat="1" ht="26.1" customHeight="1" x14ac:dyDescent="0.25">
      <c r="A210" s="29"/>
      <c r="B210" s="116"/>
      <c r="C210" s="118"/>
      <c r="D210" s="120"/>
      <c r="E210" s="175"/>
      <c r="F210" s="122"/>
      <c r="G210" s="123"/>
      <c r="H210" s="124"/>
      <c r="I210" s="124"/>
      <c r="J210" s="20" t="s">
        <v>1</v>
      </c>
      <c r="K210" s="21"/>
      <c r="L210" s="176"/>
      <c r="M210" s="21">
        <v>0</v>
      </c>
      <c r="N210" s="176"/>
      <c r="O210" s="21">
        <v>0</v>
      </c>
      <c r="P210" s="176"/>
      <c r="Q210" s="22">
        <v>0</v>
      </c>
      <c r="R210" s="176"/>
      <c r="S210" s="22">
        <v>0</v>
      </c>
      <c r="T210" s="176"/>
      <c r="U210" s="21">
        <v>0</v>
      </c>
      <c r="V210" s="176"/>
      <c r="W210" s="21">
        <v>0</v>
      </c>
      <c r="X210" s="176"/>
      <c r="Y210" s="21">
        <v>0</v>
      </c>
      <c r="Z210" s="176"/>
      <c r="AA210" s="22">
        <v>0</v>
      </c>
      <c r="AB210" s="176"/>
      <c r="AC210" s="22">
        <v>0</v>
      </c>
      <c r="AD210" s="176"/>
      <c r="AE210" s="22">
        <v>0</v>
      </c>
      <c r="AF210" s="176"/>
      <c r="AG210" s="22">
        <v>0</v>
      </c>
      <c r="AH210" s="176"/>
      <c r="AI210" s="19">
        <f t="shared" si="322"/>
        <v>0</v>
      </c>
      <c r="AJ210" s="129"/>
      <c r="AK210" s="131"/>
      <c r="AL210" s="132"/>
      <c r="AM210" s="133"/>
      <c r="AN210" s="134"/>
      <c r="AO210" s="135"/>
      <c r="AP210" s="133"/>
      <c r="AQ210" s="137"/>
      <c r="AR210" s="39"/>
    </row>
    <row r="211" spans="1:44" s="45" customFormat="1" ht="26.1" customHeight="1" x14ac:dyDescent="0.25">
      <c r="A211" s="105"/>
      <c r="B211" s="116" t="s">
        <v>344</v>
      </c>
      <c r="C211" s="140" t="s">
        <v>99</v>
      </c>
      <c r="D211" s="167">
        <v>106</v>
      </c>
      <c r="E211" s="144">
        <v>531300</v>
      </c>
      <c r="F211" s="146" t="s">
        <v>107</v>
      </c>
      <c r="G211" s="161">
        <f>IFERROR(E211/$J$8,0)</f>
        <v>0</v>
      </c>
      <c r="H211" s="149"/>
      <c r="I211" s="149"/>
      <c r="J211" s="55" t="s">
        <v>0</v>
      </c>
      <c r="K211" s="56"/>
      <c r="L211" s="150" t="str">
        <f t="shared" si="308"/>
        <v/>
      </c>
      <c r="M211" s="56"/>
      <c r="N211" s="150" t="str">
        <f t="shared" si="308"/>
        <v/>
      </c>
      <c r="O211" s="56"/>
      <c r="P211" s="150" t="str">
        <f t="shared" si="308"/>
        <v/>
      </c>
      <c r="Q211" s="57"/>
      <c r="R211" s="150" t="str">
        <f t="shared" si="308"/>
        <v/>
      </c>
      <c r="S211" s="56"/>
      <c r="T211" s="150" t="str">
        <f t="shared" si="308"/>
        <v/>
      </c>
      <c r="U211" s="56"/>
      <c r="V211" s="150" t="str">
        <f t="shared" si="308"/>
        <v/>
      </c>
      <c r="W211" s="56"/>
      <c r="X211" s="150" t="str">
        <f t="shared" si="308"/>
        <v/>
      </c>
      <c r="Y211" s="57"/>
      <c r="Z211" s="150" t="str">
        <f t="shared" si="308"/>
        <v/>
      </c>
      <c r="AA211" s="56"/>
      <c r="AB211" s="150" t="str">
        <f t="shared" si="309"/>
        <v/>
      </c>
      <c r="AC211" s="56"/>
      <c r="AD211" s="150" t="str">
        <f t="shared" si="310"/>
        <v/>
      </c>
      <c r="AE211" s="57"/>
      <c r="AF211" s="150" t="str">
        <f t="shared" si="311"/>
        <v/>
      </c>
      <c r="AG211" s="57"/>
      <c r="AH211" s="150" t="str">
        <f t="shared" si="312"/>
        <v/>
      </c>
      <c r="AI211" s="58">
        <f t="shared" si="322"/>
        <v>0</v>
      </c>
      <c r="AJ211" s="151" t="str">
        <f t="shared" ref="AJ211" si="351">IF(AI212=0,"",IF(ISERROR(AI212/AI211),"Introduzca Meta",+AI212/AI211))</f>
        <v/>
      </c>
      <c r="AK211" s="153" t="str">
        <f t="shared" ref="AK211" si="352">IF(AI211=0," ",IF(AI211=AI212,0,3))</f>
        <v xml:space="preserve"> </v>
      </c>
      <c r="AL211" s="155">
        <f t="shared" ref="AL211" si="353">IFERROR((AJ211*G211)/100%,0)</f>
        <v>0</v>
      </c>
      <c r="AM211" s="140"/>
      <c r="AN211" s="156"/>
      <c r="AO211" s="157">
        <f t="shared" ref="AO211" si="354">IFERROR(E211-AN211," ")</f>
        <v>531300</v>
      </c>
      <c r="AP211" s="186"/>
      <c r="AQ211" s="162"/>
      <c r="AR211" s="69"/>
    </row>
    <row r="212" spans="1:44" s="45" customFormat="1" ht="26.1" customHeight="1" x14ac:dyDescent="0.25">
      <c r="A212" s="105"/>
      <c r="B212" s="116"/>
      <c r="C212" s="178"/>
      <c r="D212" s="195"/>
      <c r="E212" s="179"/>
      <c r="F212" s="180"/>
      <c r="G212" s="181"/>
      <c r="H212" s="182"/>
      <c r="I212" s="182"/>
      <c r="J212" s="59" t="s">
        <v>1</v>
      </c>
      <c r="K212" s="60"/>
      <c r="L212" s="176"/>
      <c r="M212" s="60">
        <v>0</v>
      </c>
      <c r="N212" s="176"/>
      <c r="O212" s="60"/>
      <c r="P212" s="176"/>
      <c r="Q212" s="61">
        <v>0</v>
      </c>
      <c r="R212" s="176"/>
      <c r="S212" s="61">
        <v>0</v>
      </c>
      <c r="T212" s="176"/>
      <c r="U212" s="60">
        <v>0</v>
      </c>
      <c r="V212" s="176"/>
      <c r="W212" s="60">
        <v>0</v>
      </c>
      <c r="X212" s="176"/>
      <c r="Y212" s="60">
        <v>0</v>
      </c>
      <c r="Z212" s="176"/>
      <c r="AA212" s="61">
        <v>0</v>
      </c>
      <c r="AB212" s="176"/>
      <c r="AC212" s="61">
        <v>0</v>
      </c>
      <c r="AD212" s="176"/>
      <c r="AE212" s="61">
        <v>0</v>
      </c>
      <c r="AF212" s="176"/>
      <c r="AG212" s="61">
        <v>0</v>
      </c>
      <c r="AH212" s="176"/>
      <c r="AI212" s="58">
        <f t="shared" si="322"/>
        <v>0</v>
      </c>
      <c r="AJ212" s="152"/>
      <c r="AK212" s="154"/>
      <c r="AL212" s="155"/>
      <c r="AM212" s="178"/>
      <c r="AN212" s="185"/>
      <c r="AO212" s="157"/>
      <c r="AP212" s="141"/>
      <c r="AQ212" s="187"/>
      <c r="AR212" s="68"/>
    </row>
    <row r="213" spans="1:44" s="45" customFormat="1" ht="26.1" customHeight="1" x14ac:dyDescent="0.25">
      <c r="A213" s="108"/>
      <c r="B213" s="116" t="s">
        <v>345</v>
      </c>
      <c r="C213" s="140" t="s">
        <v>99</v>
      </c>
      <c r="D213" s="167">
        <v>106</v>
      </c>
      <c r="E213" s="144">
        <v>743820</v>
      </c>
      <c r="F213" s="146" t="s">
        <v>107</v>
      </c>
      <c r="G213" s="147">
        <f>IFERROR(E213/$J$8,0)</f>
        <v>0</v>
      </c>
      <c r="H213" s="149"/>
      <c r="I213" s="149"/>
      <c r="J213" s="55" t="s">
        <v>0</v>
      </c>
      <c r="K213" s="56"/>
      <c r="L213" s="150" t="str">
        <f t="shared" si="308"/>
        <v/>
      </c>
      <c r="M213" s="56"/>
      <c r="N213" s="150" t="str">
        <f t="shared" si="308"/>
        <v/>
      </c>
      <c r="O213" s="56"/>
      <c r="P213" s="150" t="str">
        <f t="shared" si="308"/>
        <v/>
      </c>
      <c r="Q213" s="57"/>
      <c r="R213" s="150" t="str">
        <f t="shared" si="308"/>
        <v/>
      </c>
      <c r="S213" s="56"/>
      <c r="T213" s="150" t="str">
        <f t="shared" si="308"/>
        <v/>
      </c>
      <c r="U213" s="56"/>
      <c r="V213" s="150" t="str">
        <f t="shared" si="308"/>
        <v/>
      </c>
      <c r="W213" s="56"/>
      <c r="X213" s="150" t="str">
        <f t="shared" si="308"/>
        <v/>
      </c>
      <c r="Y213" s="57"/>
      <c r="Z213" s="150" t="str">
        <f t="shared" si="308"/>
        <v/>
      </c>
      <c r="AA213" s="56"/>
      <c r="AB213" s="150" t="str">
        <f t="shared" si="309"/>
        <v/>
      </c>
      <c r="AC213" s="56"/>
      <c r="AD213" s="150" t="str">
        <f t="shared" si="310"/>
        <v/>
      </c>
      <c r="AE213" s="56"/>
      <c r="AF213" s="150" t="str">
        <f t="shared" si="311"/>
        <v/>
      </c>
      <c r="AG213" s="57"/>
      <c r="AH213" s="150" t="str">
        <f t="shared" si="312"/>
        <v/>
      </c>
      <c r="AI213" s="58">
        <f t="shared" si="322"/>
        <v>0</v>
      </c>
      <c r="AJ213" s="151" t="str">
        <f t="shared" ref="AJ213" si="355">IF(AI214=0,"",IF(ISERROR(AI214/AI213),"Introduzca Meta",+AI214/AI213))</f>
        <v/>
      </c>
      <c r="AK213" s="153" t="str">
        <f t="shared" ref="AK213" si="356">IF(AI213=0," ",IF(AI213=AI214,0,3))</f>
        <v xml:space="preserve"> </v>
      </c>
      <c r="AL213" s="155">
        <f t="shared" ref="AL213" si="357">IFERROR((AJ213*G213)/100%,0)</f>
        <v>0</v>
      </c>
      <c r="AM213" s="140"/>
      <c r="AN213" s="156"/>
      <c r="AO213" s="157">
        <f t="shared" ref="AO213" si="358">IFERROR(E213-AN213," ")</f>
        <v>743820</v>
      </c>
      <c r="AP213" s="186"/>
      <c r="AQ213" s="160"/>
      <c r="AR213" s="69"/>
    </row>
    <row r="214" spans="1:44" s="45" customFormat="1" ht="26.1" customHeight="1" x14ac:dyDescent="0.25">
      <c r="A214" s="108"/>
      <c r="B214" s="116"/>
      <c r="C214" s="178"/>
      <c r="D214" s="143"/>
      <c r="E214" s="145"/>
      <c r="F214" s="141"/>
      <c r="G214" s="148"/>
      <c r="H214" s="182"/>
      <c r="I214" s="182"/>
      <c r="J214" s="59" t="s">
        <v>1</v>
      </c>
      <c r="K214" s="60"/>
      <c r="L214" s="176"/>
      <c r="M214" s="60"/>
      <c r="N214" s="176"/>
      <c r="O214" s="60"/>
      <c r="P214" s="176"/>
      <c r="Q214" s="61"/>
      <c r="R214" s="176"/>
      <c r="S214" s="61">
        <v>0</v>
      </c>
      <c r="T214" s="176"/>
      <c r="U214" s="60"/>
      <c r="V214" s="176"/>
      <c r="W214" s="60">
        <v>0</v>
      </c>
      <c r="X214" s="176"/>
      <c r="Y214" s="60">
        <v>0</v>
      </c>
      <c r="Z214" s="176"/>
      <c r="AA214" s="61">
        <v>0</v>
      </c>
      <c r="AB214" s="176"/>
      <c r="AC214" s="61">
        <v>0</v>
      </c>
      <c r="AD214" s="176"/>
      <c r="AE214" s="61">
        <v>0</v>
      </c>
      <c r="AF214" s="176"/>
      <c r="AG214" s="61">
        <v>0</v>
      </c>
      <c r="AH214" s="176"/>
      <c r="AI214" s="58">
        <f t="shared" si="322"/>
        <v>0</v>
      </c>
      <c r="AJ214" s="152"/>
      <c r="AK214" s="154"/>
      <c r="AL214" s="155"/>
      <c r="AM214" s="141"/>
      <c r="AN214" s="141"/>
      <c r="AO214" s="157"/>
      <c r="AP214" s="141"/>
      <c r="AQ214" s="141"/>
      <c r="AR214" s="68"/>
    </row>
    <row r="215" spans="1:44" s="45" customFormat="1" ht="26.1" customHeight="1" x14ac:dyDescent="0.25">
      <c r="A215" s="108"/>
      <c r="B215" s="116" t="s">
        <v>346</v>
      </c>
      <c r="C215" s="140" t="s">
        <v>99</v>
      </c>
      <c r="D215" s="167">
        <v>106</v>
      </c>
      <c r="E215" s="144">
        <v>531300</v>
      </c>
      <c r="F215" s="146" t="s">
        <v>107</v>
      </c>
      <c r="G215" s="147">
        <f>IFERROR(E215/$J$8,0)</f>
        <v>0</v>
      </c>
      <c r="H215" s="149"/>
      <c r="I215" s="149"/>
      <c r="J215" s="55" t="s">
        <v>0</v>
      </c>
      <c r="K215" s="56"/>
      <c r="L215" s="150" t="str">
        <f t="shared" si="308"/>
        <v/>
      </c>
      <c r="M215" s="56"/>
      <c r="N215" s="150" t="str">
        <f t="shared" si="308"/>
        <v/>
      </c>
      <c r="O215" s="56"/>
      <c r="P215" s="150" t="str">
        <f t="shared" si="308"/>
        <v/>
      </c>
      <c r="Q215" s="57"/>
      <c r="R215" s="150" t="str">
        <f t="shared" si="308"/>
        <v/>
      </c>
      <c r="S215" s="56"/>
      <c r="T215" s="150" t="str">
        <f t="shared" si="308"/>
        <v/>
      </c>
      <c r="U215" s="56"/>
      <c r="V215" s="150" t="str">
        <f t="shared" si="308"/>
        <v/>
      </c>
      <c r="W215" s="56"/>
      <c r="X215" s="150" t="str">
        <f t="shared" si="308"/>
        <v/>
      </c>
      <c r="Y215" s="57"/>
      <c r="Z215" s="150" t="str">
        <f t="shared" si="308"/>
        <v/>
      </c>
      <c r="AA215" s="56"/>
      <c r="AB215" s="150" t="str">
        <f t="shared" si="309"/>
        <v/>
      </c>
      <c r="AC215" s="56"/>
      <c r="AD215" s="150" t="str">
        <f t="shared" si="310"/>
        <v/>
      </c>
      <c r="AE215" s="56"/>
      <c r="AF215" s="150" t="str">
        <f t="shared" si="311"/>
        <v/>
      </c>
      <c r="AG215" s="57"/>
      <c r="AH215" s="150" t="str">
        <f t="shared" si="312"/>
        <v/>
      </c>
      <c r="AI215" s="58">
        <f t="shared" si="322"/>
        <v>0</v>
      </c>
      <c r="AJ215" s="151" t="str">
        <f t="shared" ref="AJ215" si="359">IF(AI216=0,"",IF(ISERROR(AI216/AI215),"Introduzca Meta",+AI216/AI215))</f>
        <v/>
      </c>
      <c r="AK215" s="153" t="str">
        <f t="shared" ref="AK215" si="360">IF(AI215=0," ",IF(AI215=AI216,0,3))</f>
        <v xml:space="preserve"> </v>
      </c>
      <c r="AL215" s="155">
        <f t="shared" ref="AL215" si="361">IFERROR((AJ215*G215)/100%,0)</f>
        <v>0</v>
      </c>
      <c r="AM215" s="140"/>
      <c r="AN215" s="156"/>
      <c r="AO215" s="157">
        <f t="shared" ref="AO215" si="362">IFERROR(E215-AN215," ")</f>
        <v>531300</v>
      </c>
      <c r="AP215" s="186"/>
      <c r="AQ215" s="160"/>
      <c r="AR215" s="69"/>
    </row>
    <row r="216" spans="1:44" s="45" customFormat="1" ht="26.1" customHeight="1" x14ac:dyDescent="0.25">
      <c r="A216" s="108"/>
      <c r="B216" s="116"/>
      <c r="C216" s="178"/>
      <c r="D216" s="143"/>
      <c r="E216" s="145"/>
      <c r="F216" s="141"/>
      <c r="G216" s="148"/>
      <c r="H216" s="182"/>
      <c r="I216" s="182"/>
      <c r="J216" s="59" t="s">
        <v>1</v>
      </c>
      <c r="K216" s="60"/>
      <c r="L216" s="176"/>
      <c r="M216" s="60"/>
      <c r="N216" s="176"/>
      <c r="O216" s="60"/>
      <c r="P216" s="176"/>
      <c r="Q216" s="61"/>
      <c r="R216" s="176"/>
      <c r="S216" s="61">
        <v>0</v>
      </c>
      <c r="T216" s="176"/>
      <c r="U216" s="60"/>
      <c r="V216" s="176"/>
      <c r="W216" s="60">
        <v>0</v>
      </c>
      <c r="X216" s="176"/>
      <c r="Y216" s="60">
        <v>0</v>
      </c>
      <c r="Z216" s="176"/>
      <c r="AA216" s="61">
        <v>0</v>
      </c>
      <c r="AB216" s="176"/>
      <c r="AC216" s="61">
        <v>0</v>
      </c>
      <c r="AD216" s="176"/>
      <c r="AE216" s="61">
        <v>0</v>
      </c>
      <c r="AF216" s="176"/>
      <c r="AG216" s="61">
        <v>0</v>
      </c>
      <c r="AH216" s="176"/>
      <c r="AI216" s="58">
        <f t="shared" si="322"/>
        <v>0</v>
      </c>
      <c r="AJ216" s="152"/>
      <c r="AK216" s="154"/>
      <c r="AL216" s="155"/>
      <c r="AM216" s="141"/>
      <c r="AN216" s="141"/>
      <c r="AO216" s="157"/>
      <c r="AP216" s="141"/>
      <c r="AQ216" s="141"/>
      <c r="AR216" s="68"/>
    </row>
    <row r="217" spans="1:44" s="45" customFormat="1" ht="26.1" customHeight="1" x14ac:dyDescent="0.25">
      <c r="A217" s="108"/>
      <c r="B217" s="116" t="s">
        <v>347</v>
      </c>
      <c r="C217" s="140" t="s">
        <v>348</v>
      </c>
      <c r="D217" s="167">
        <v>80</v>
      </c>
      <c r="E217" s="144">
        <v>6300000</v>
      </c>
      <c r="F217" s="146" t="s">
        <v>107</v>
      </c>
      <c r="G217" s="147">
        <f>IFERROR(E217/$J$8,0)</f>
        <v>0</v>
      </c>
      <c r="H217" s="149"/>
      <c r="I217" s="149"/>
      <c r="J217" s="55" t="s">
        <v>0</v>
      </c>
      <c r="K217" s="56"/>
      <c r="L217" s="150" t="str">
        <f t="shared" si="308"/>
        <v/>
      </c>
      <c r="M217" s="56"/>
      <c r="N217" s="150" t="str">
        <f t="shared" si="308"/>
        <v/>
      </c>
      <c r="O217" s="56"/>
      <c r="P217" s="150" t="str">
        <f t="shared" si="308"/>
        <v/>
      </c>
      <c r="Q217" s="57"/>
      <c r="R217" s="150" t="str">
        <f t="shared" si="308"/>
        <v/>
      </c>
      <c r="S217" s="56"/>
      <c r="T217" s="150" t="str">
        <f t="shared" si="308"/>
        <v/>
      </c>
      <c r="U217" s="56"/>
      <c r="V217" s="150" t="str">
        <f t="shared" si="308"/>
        <v/>
      </c>
      <c r="W217" s="56"/>
      <c r="X217" s="150" t="str">
        <f t="shared" si="308"/>
        <v/>
      </c>
      <c r="Y217" s="57"/>
      <c r="Z217" s="150" t="str">
        <f t="shared" si="308"/>
        <v/>
      </c>
      <c r="AA217" s="56"/>
      <c r="AB217" s="150" t="str">
        <f t="shared" si="309"/>
        <v/>
      </c>
      <c r="AC217" s="56"/>
      <c r="AD217" s="150" t="str">
        <f t="shared" si="310"/>
        <v/>
      </c>
      <c r="AE217" s="56"/>
      <c r="AF217" s="150" t="str">
        <f t="shared" si="311"/>
        <v/>
      </c>
      <c r="AG217" s="57"/>
      <c r="AH217" s="150" t="str">
        <f t="shared" si="312"/>
        <v/>
      </c>
      <c r="AI217" s="58">
        <f t="shared" si="322"/>
        <v>0</v>
      </c>
      <c r="AJ217" s="151" t="str">
        <f t="shared" ref="AJ217" si="363">IF(AI218=0,"",IF(ISERROR(AI218/AI217),"Introduzca Meta",+AI218/AI217))</f>
        <v/>
      </c>
      <c r="AK217" s="153" t="str">
        <f t="shared" ref="AK217" si="364">IF(AI217=0," ",IF(AI217=AI218,0,3))</f>
        <v xml:space="preserve"> </v>
      </c>
      <c r="AL217" s="155">
        <f t="shared" ref="AL217" si="365">IFERROR((AJ217*G217)/100%,0)</f>
        <v>0</v>
      </c>
      <c r="AM217" s="140"/>
      <c r="AN217" s="156"/>
      <c r="AO217" s="157">
        <f t="shared" ref="AO217" si="366">IFERROR(E217-AN217," ")</f>
        <v>6300000</v>
      </c>
      <c r="AP217" s="186"/>
      <c r="AQ217" s="160"/>
      <c r="AR217" s="69"/>
    </row>
    <row r="218" spans="1:44" s="45" customFormat="1" ht="26.1" customHeight="1" x14ac:dyDescent="0.25">
      <c r="A218" s="108"/>
      <c r="B218" s="116"/>
      <c r="C218" s="178"/>
      <c r="D218" s="143"/>
      <c r="E218" s="145"/>
      <c r="F218" s="141"/>
      <c r="G218" s="148"/>
      <c r="H218" s="182"/>
      <c r="I218" s="182"/>
      <c r="J218" s="59" t="s">
        <v>1</v>
      </c>
      <c r="K218" s="60"/>
      <c r="L218" s="176"/>
      <c r="M218" s="60">
        <v>0</v>
      </c>
      <c r="N218" s="176"/>
      <c r="O218" s="60"/>
      <c r="P218" s="176"/>
      <c r="Q218" s="61">
        <v>0</v>
      </c>
      <c r="R218" s="176"/>
      <c r="S218" s="61">
        <v>0</v>
      </c>
      <c r="T218" s="176"/>
      <c r="U218" s="60">
        <v>0</v>
      </c>
      <c r="V218" s="176"/>
      <c r="W218" s="60">
        <v>0</v>
      </c>
      <c r="X218" s="176"/>
      <c r="Y218" s="60">
        <v>0</v>
      </c>
      <c r="Z218" s="176"/>
      <c r="AA218" s="61">
        <v>0</v>
      </c>
      <c r="AB218" s="176"/>
      <c r="AC218" s="61">
        <v>0</v>
      </c>
      <c r="AD218" s="176"/>
      <c r="AE218" s="61">
        <v>0</v>
      </c>
      <c r="AF218" s="176"/>
      <c r="AG218" s="61">
        <v>0</v>
      </c>
      <c r="AH218" s="176"/>
      <c r="AI218" s="58">
        <f t="shared" si="322"/>
        <v>0</v>
      </c>
      <c r="AJ218" s="152"/>
      <c r="AK218" s="154"/>
      <c r="AL218" s="155"/>
      <c r="AM218" s="141"/>
      <c r="AN218" s="141"/>
      <c r="AO218" s="157"/>
      <c r="AP218" s="141"/>
      <c r="AQ218" s="141"/>
      <c r="AR218" s="68"/>
    </row>
    <row r="219" spans="1:44" s="45" customFormat="1" ht="26.1" customHeight="1" x14ac:dyDescent="0.25">
      <c r="A219" s="108"/>
      <c r="B219" s="116" t="s">
        <v>349</v>
      </c>
      <c r="C219" s="140" t="s">
        <v>350</v>
      </c>
      <c r="D219" s="142">
        <v>6</v>
      </c>
      <c r="E219" s="144">
        <v>1521414</v>
      </c>
      <c r="F219" s="146" t="s">
        <v>107</v>
      </c>
      <c r="G219" s="147">
        <f>IFERROR(E219/$J$8,0)</f>
        <v>0</v>
      </c>
      <c r="H219" s="149"/>
      <c r="I219" s="149"/>
      <c r="J219" s="55" t="s">
        <v>0</v>
      </c>
      <c r="K219" s="56"/>
      <c r="L219" s="150" t="str">
        <f t="shared" si="308"/>
        <v/>
      </c>
      <c r="M219" s="56"/>
      <c r="N219" s="150" t="str">
        <f t="shared" si="308"/>
        <v/>
      </c>
      <c r="O219" s="56"/>
      <c r="P219" s="150" t="str">
        <f t="shared" si="308"/>
        <v/>
      </c>
      <c r="Q219" s="57"/>
      <c r="R219" s="150" t="str">
        <f t="shared" si="308"/>
        <v/>
      </c>
      <c r="S219" s="56"/>
      <c r="T219" s="150" t="str">
        <f t="shared" si="308"/>
        <v/>
      </c>
      <c r="U219" s="56"/>
      <c r="V219" s="150" t="str">
        <f t="shared" si="308"/>
        <v/>
      </c>
      <c r="W219" s="56"/>
      <c r="X219" s="150" t="str">
        <f t="shared" si="308"/>
        <v/>
      </c>
      <c r="Y219" s="57"/>
      <c r="Z219" s="150" t="str">
        <f t="shared" si="308"/>
        <v/>
      </c>
      <c r="AA219" s="56"/>
      <c r="AB219" s="150" t="str">
        <f t="shared" si="309"/>
        <v/>
      </c>
      <c r="AC219" s="56"/>
      <c r="AD219" s="150" t="str">
        <f t="shared" si="310"/>
        <v/>
      </c>
      <c r="AE219" s="57"/>
      <c r="AF219" s="150" t="str">
        <f t="shared" si="311"/>
        <v/>
      </c>
      <c r="AG219" s="57"/>
      <c r="AH219" s="150" t="str">
        <f t="shared" si="312"/>
        <v/>
      </c>
      <c r="AI219" s="58">
        <f t="shared" si="322"/>
        <v>0</v>
      </c>
      <c r="AJ219" s="151" t="str">
        <f t="shared" ref="AJ219" si="367">IF(AI220=0,"",IF(ISERROR(AI220/AI219),"Introduzca Meta",+AI220/AI219))</f>
        <v/>
      </c>
      <c r="AK219" s="153" t="str">
        <f t="shared" ref="AK219" si="368">IF(AI219=0," ",IF(AI219=AI220,0,3))</f>
        <v xml:space="preserve"> </v>
      </c>
      <c r="AL219" s="155">
        <f t="shared" ref="AL219" si="369">IFERROR((AJ219*G219)/100%,0)</f>
        <v>0</v>
      </c>
      <c r="AM219" s="140"/>
      <c r="AN219" s="156"/>
      <c r="AO219" s="157">
        <f t="shared" ref="AO219" si="370">IFERROR(E219-AN219," ")</f>
        <v>1521414</v>
      </c>
      <c r="AP219" s="186"/>
      <c r="AQ219" s="160"/>
      <c r="AR219" s="69"/>
    </row>
    <row r="220" spans="1:44" s="45" customFormat="1" ht="26.1" customHeight="1" x14ac:dyDescent="0.25">
      <c r="A220" s="112"/>
      <c r="B220" s="116"/>
      <c r="C220" s="178"/>
      <c r="D220" s="143"/>
      <c r="E220" s="145"/>
      <c r="F220" s="141"/>
      <c r="G220" s="148"/>
      <c r="H220" s="141"/>
      <c r="I220" s="141"/>
      <c r="J220" s="59" t="s">
        <v>1</v>
      </c>
      <c r="K220" s="60"/>
      <c r="L220" s="176"/>
      <c r="M220" s="60">
        <v>0</v>
      </c>
      <c r="N220" s="176"/>
      <c r="O220" s="60"/>
      <c r="P220" s="176"/>
      <c r="Q220" s="61">
        <v>0</v>
      </c>
      <c r="R220" s="176"/>
      <c r="S220" s="61">
        <v>0</v>
      </c>
      <c r="T220" s="176"/>
      <c r="U220" s="60">
        <v>0</v>
      </c>
      <c r="V220" s="176"/>
      <c r="W220" s="60">
        <v>0</v>
      </c>
      <c r="X220" s="176"/>
      <c r="Y220" s="60">
        <v>0</v>
      </c>
      <c r="Z220" s="176"/>
      <c r="AA220" s="61">
        <v>0</v>
      </c>
      <c r="AB220" s="176"/>
      <c r="AC220" s="61">
        <v>0</v>
      </c>
      <c r="AD220" s="176"/>
      <c r="AE220" s="61">
        <v>0</v>
      </c>
      <c r="AF220" s="176"/>
      <c r="AG220" s="61">
        <v>0</v>
      </c>
      <c r="AH220" s="176"/>
      <c r="AI220" s="58">
        <f t="shared" si="322"/>
        <v>0</v>
      </c>
      <c r="AJ220" s="152"/>
      <c r="AK220" s="154"/>
      <c r="AL220" s="155"/>
      <c r="AM220" s="141"/>
      <c r="AN220" s="141"/>
      <c r="AO220" s="157"/>
      <c r="AP220" s="141"/>
      <c r="AQ220" s="141"/>
      <c r="AR220" s="68"/>
    </row>
    <row r="221" spans="1:44" s="45" customFormat="1" ht="26.1" customHeight="1" x14ac:dyDescent="0.25">
      <c r="A221" s="112"/>
      <c r="B221" s="116" t="s">
        <v>351</v>
      </c>
      <c r="C221" s="140" t="s">
        <v>315</v>
      </c>
      <c r="D221" s="167">
        <v>6</v>
      </c>
      <c r="E221" s="144">
        <v>788970</v>
      </c>
      <c r="F221" s="146" t="s">
        <v>107</v>
      </c>
      <c r="G221" s="147">
        <f>IFERROR(E221/$J$8,0)</f>
        <v>0</v>
      </c>
      <c r="H221" s="149"/>
      <c r="I221" s="149"/>
      <c r="J221" s="55" t="s">
        <v>0</v>
      </c>
      <c r="K221" s="56"/>
      <c r="L221" s="150" t="str">
        <f t="shared" si="308"/>
        <v/>
      </c>
      <c r="M221" s="56"/>
      <c r="N221" s="150" t="str">
        <f t="shared" si="308"/>
        <v/>
      </c>
      <c r="O221" s="56"/>
      <c r="P221" s="150" t="str">
        <f t="shared" si="308"/>
        <v/>
      </c>
      <c r="Q221" s="57"/>
      <c r="R221" s="150" t="str">
        <f t="shared" si="308"/>
        <v/>
      </c>
      <c r="S221" s="56"/>
      <c r="T221" s="150" t="str">
        <f t="shared" si="308"/>
        <v/>
      </c>
      <c r="U221" s="56"/>
      <c r="V221" s="150" t="str">
        <f t="shared" si="308"/>
        <v/>
      </c>
      <c r="W221" s="56"/>
      <c r="X221" s="150" t="str">
        <f t="shared" si="308"/>
        <v/>
      </c>
      <c r="Y221" s="57"/>
      <c r="Z221" s="150" t="str">
        <f t="shared" si="308"/>
        <v/>
      </c>
      <c r="AA221" s="56"/>
      <c r="AB221" s="150" t="str">
        <f t="shared" si="309"/>
        <v/>
      </c>
      <c r="AC221" s="56"/>
      <c r="AD221" s="150" t="str">
        <f t="shared" si="310"/>
        <v/>
      </c>
      <c r="AE221" s="56"/>
      <c r="AF221" s="150" t="str">
        <f t="shared" si="311"/>
        <v/>
      </c>
      <c r="AG221" s="57"/>
      <c r="AH221" s="150" t="str">
        <f t="shared" si="312"/>
        <v/>
      </c>
      <c r="AI221" s="58">
        <f t="shared" si="322"/>
        <v>0</v>
      </c>
      <c r="AJ221" s="151" t="str">
        <f t="shared" ref="AJ221" si="371">IF(AI222=0,"",IF(ISERROR(AI222/AI221),"Introduzca Meta",+AI222/AI221))</f>
        <v/>
      </c>
      <c r="AK221" s="153" t="str">
        <f t="shared" ref="AK221" si="372">IF(AI221=0," ",IF(AI221=AI222,0,3))</f>
        <v xml:space="preserve"> </v>
      </c>
      <c r="AL221" s="155">
        <f t="shared" ref="AL221" si="373">IFERROR((AJ221*G221)/100%,0)</f>
        <v>0</v>
      </c>
      <c r="AM221" s="140"/>
      <c r="AN221" s="156"/>
      <c r="AO221" s="157">
        <f t="shared" ref="AO221" si="374">IFERROR(E221-AN221," ")</f>
        <v>788970</v>
      </c>
      <c r="AP221" s="186"/>
      <c r="AQ221" s="160"/>
      <c r="AR221" s="69"/>
    </row>
    <row r="222" spans="1:44" s="45" customFormat="1" ht="26.1" customHeight="1" x14ac:dyDescent="0.25">
      <c r="A222" s="108"/>
      <c r="B222" s="116"/>
      <c r="C222" s="178"/>
      <c r="D222" s="143"/>
      <c r="E222" s="145"/>
      <c r="F222" s="141"/>
      <c r="G222" s="148"/>
      <c r="H222" s="141"/>
      <c r="I222" s="141"/>
      <c r="J222" s="59" t="s">
        <v>1</v>
      </c>
      <c r="K222" s="60"/>
      <c r="L222" s="176"/>
      <c r="M222" s="60">
        <v>0</v>
      </c>
      <c r="N222" s="176"/>
      <c r="O222" s="60"/>
      <c r="P222" s="176"/>
      <c r="Q222" s="61">
        <v>0</v>
      </c>
      <c r="R222" s="176"/>
      <c r="S222" s="61">
        <v>0</v>
      </c>
      <c r="T222" s="176"/>
      <c r="U222" s="60">
        <v>0</v>
      </c>
      <c r="V222" s="176"/>
      <c r="W222" s="60">
        <v>0</v>
      </c>
      <c r="X222" s="176"/>
      <c r="Y222" s="60">
        <v>0</v>
      </c>
      <c r="Z222" s="176"/>
      <c r="AA222" s="61">
        <v>0</v>
      </c>
      <c r="AB222" s="176"/>
      <c r="AC222" s="61">
        <v>0</v>
      </c>
      <c r="AD222" s="176"/>
      <c r="AE222" s="61">
        <v>0</v>
      </c>
      <c r="AF222" s="176"/>
      <c r="AG222" s="61">
        <v>0</v>
      </c>
      <c r="AH222" s="176"/>
      <c r="AI222" s="58">
        <f t="shared" si="322"/>
        <v>0</v>
      </c>
      <c r="AJ222" s="152"/>
      <c r="AK222" s="154"/>
      <c r="AL222" s="155"/>
      <c r="AM222" s="141"/>
      <c r="AN222" s="141"/>
      <c r="AO222" s="157"/>
      <c r="AP222" s="141"/>
      <c r="AQ222" s="141"/>
      <c r="AR222" s="68"/>
    </row>
    <row r="223" spans="1:44" s="45" customFormat="1" ht="26.1" customHeight="1" x14ac:dyDescent="0.25">
      <c r="A223" s="108"/>
      <c r="B223" s="116" t="s">
        <v>352</v>
      </c>
      <c r="C223" s="140" t="s">
        <v>350</v>
      </c>
      <c r="D223" s="167">
        <v>6</v>
      </c>
      <c r="E223" s="144">
        <v>2144142</v>
      </c>
      <c r="F223" s="146" t="s">
        <v>107</v>
      </c>
      <c r="G223" s="147">
        <f>IFERROR(E223/$J$8,0)</f>
        <v>0</v>
      </c>
      <c r="H223" s="149"/>
      <c r="I223" s="149"/>
      <c r="J223" s="55" t="s">
        <v>0</v>
      </c>
      <c r="K223" s="56"/>
      <c r="L223" s="150" t="str">
        <f t="shared" si="308"/>
        <v/>
      </c>
      <c r="M223" s="56"/>
      <c r="N223" s="150" t="str">
        <f t="shared" si="308"/>
        <v/>
      </c>
      <c r="O223" s="56"/>
      <c r="P223" s="150" t="str">
        <f t="shared" si="308"/>
        <v/>
      </c>
      <c r="Q223" s="57"/>
      <c r="R223" s="150" t="str">
        <f t="shared" si="308"/>
        <v/>
      </c>
      <c r="S223" s="56"/>
      <c r="T223" s="150" t="str">
        <f t="shared" si="308"/>
        <v/>
      </c>
      <c r="U223" s="56"/>
      <c r="V223" s="150" t="str">
        <f t="shared" si="308"/>
        <v/>
      </c>
      <c r="W223" s="56"/>
      <c r="X223" s="150" t="str">
        <f t="shared" si="308"/>
        <v/>
      </c>
      <c r="Y223" s="57"/>
      <c r="Z223" s="150" t="str">
        <f t="shared" si="308"/>
        <v/>
      </c>
      <c r="AA223" s="56"/>
      <c r="AB223" s="150" t="str">
        <f t="shared" si="309"/>
        <v/>
      </c>
      <c r="AC223" s="56"/>
      <c r="AD223" s="150" t="str">
        <f t="shared" si="310"/>
        <v/>
      </c>
      <c r="AE223" s="56"/>
      <c r="AF223" s="150" t="str">
        <f t="shared" si="311"/>
        <v/>
      </c>
      <c r="AG223" s="57"/>
      <c r="AH223" s="150" t="str">
        <f t="shared" si="312"/>
        <v/>
      </c>
      <c r="AI223" s="58">
        <f t="shared" si="322"/>
        <v>0</v>
      </c>
      <c r="AJ223" s="151" t="str">
        <f t="shared" ref="AJ223" si="375">IF(AI224=0,"",IF(ISERROR(AI224/AI223),"Introduzca Meta",+AI224/AI223))</f>
        <v/>
      </c>
      <c r="AK223" s="153" t="str">
        <f t="shared" ref="AK223" si="376">IF(AI223=0," ",IF(AI223=AI224,0,3))</f>
        <v xml:space="preserve"> </v>
      </c>
      <c r="AL223" s="155">
        <f t="shared" ref="AL223" si="377">IFERROR((AJ223*G223)/100%,0)</f>
        <v>0</v>
      </c>
      <c r="AM223" s="140"/>
      <c r="AN223" s="156"/>
      <c r="AO223" s="157">
        <f t="shared" ref="AO223" si="378">IFERROR(E223-AN223," ")</f>
        <v>2144142</v>
      </c>
      <c r="AP223" s="186"/>
      <c r="AQ223" s="160"/>
      <c r="AR223" s="69"/>
    </row>
    <row r="224" spans="1:44" s="45" customFormat="1" ht="26.1" customHeight="1" x14ac:dyDescent="0.25">
      <c r="A224" s="108"/>
      <c r="B224" s="116"/>
      <c r="C224" s="178"/>
      <c r="D224" s="143"/>
      <c r="E224" s="145"/>
      <c r="F224" s="141"/>
      <c r="G224" s="148"/>
      <c r="H224" s="141"/>
      <c r="I224" s="141"/>
      <c r="J224" s="59" t="s">
        <v>1</v>
      </c>
      <c r="K224" s="60"/>
      <c r="L224" s="176"/>
      <c r="M224" s="60"/>
      <c r="N224" s="176"/>
      <c r="O224" s="60"/>
      <c r="P224" s="176"/>
      <c r="Q224" s="61"/>
      <c r="R224" s="176"/>
      <c r="S224" s="61">
        <v>0</v>
      </c>
      <c r="T224" s="176"/>
      <c r="U224" s="60"/>
      <c r="V224" s="176"/>
      <c r="W224" s="60">
        <v>0</v>
      </c>
      <c r="X224" s="176"/>
      <c r="Y224" s="60">
        <v>0</v>
      </c>
      <c r="Z224" s="176"/>
      <c r="AA224" s="61">
        <v>0</v>
      </c>
      <c r="AB224" s="176"/>
      <c r="AC224" s="61">
        <v>0</v>
      </c>
      <c r="AD224" s="176"/>
      <c r="AE224" s="61">
        <v>0</v>
      </c>
      <c r="AF224" s="176"/>
      <c r="AG224" s="61">
        <v>0</v>
      </c>
      <c r="AH224" s="176"/>
      <c r="AI224" s="58">
        <f t="shared" si="322"/>
        <v>0</v>
      </c>
      <c r="AJ224" s="152"/>
      <c r="AK224" s="154"/>
      <c r="AL224" s="155"/>
      <c r="AM224" s="141"/>
      <c r="AN224" s="141"/>
      <c r="AO224" s="157"/>
      <c r="AP224" s="141"/>
      <c r="AQ224" s="141"/>
      <c r="AR224" s="68"/>
    </row>
    <row r="225" spans="1:44" s="45" customFormat="1" ht="26.1" customHeight="1" x14ac:dyDescent="0.25">
      <c r="A225" s="108"/>
      <c r="B225" s="116" t="s">
        <v>353</v>
      </c>
      <c r="C225" s="140" t="s">
        <v>99</v>
      </c>
      <c r="D225" s="167">
        <v>6</v>
      </c>
      <c r="E225" s="144">
        <v>1389000</v>
      </c>
      <c r="F225" s="146" t="s">
        <v>107</v>
      </c>
      <c r="G225" s="147">
        <f>IFERROR(E225/$J$8,0)</f>
        <v>0</v>
      </c>
      <c r="H225" s="149"/>
      <c r="I225" s="149"/>
      <c r="J225" s="55" t="s">
        <v>0</v>
      </c>
      <c r="K225" s="56"/>
      <c r="L225" s="150" t="str">
        <f t="shared" si="308"/>
        <v/>
      </c>
      <c r="M225" s="56"/>
      <c r="N225" s="150" t="str">
        <f t="shared" si="308"/>
        <v/>
      </c>
      <c r="O225" s="56"/>
      <c r="P225" s="150" t="str">
        <f t="shared" si="308"/>
        <v/>
      </c>
      <c r="Q225" s="57"/>
      <c r="R225" s="150" t="str">
        <f t="shared" si="308"/>
        <v/>
      </c>
      <c r="S225" s="56"/>
      <c r="T225" s="150" t="str">
        <f t="shared" si="308"/>
        <v/>
      </c>
      <c r="U225" s="56"/>
      <c r="V225" s="150" t="str">
        <f t="shared" si="308"/>
        <v/>
      </c>
      <c r="W225" s="56"/>
      <c r="X225" s="150" t="str">
        <f t="shared" si="308"/>
        <v/>
      </c>
      <c r="Y225" s="57"/>
      <c r="Z225" s="150" t="str">
        <f t="shared" si="308"/>
        <v/>
      </c>
      <c r="AA225" s="56"/>
      <c r="AB225" s="150" t="str">
        <f t="shared" si="309"/>
        <v/>
      </c>
      <c r="AC225" s="56"/>
      <c r="AD225" s="150" t="str">
        <f t="shared" si="310"/>
        <v/>
      </c>
      <c r="AE225" s="56"/>
      <c r="AF225" s="150" t="str">
        <f t="shared" si="311"/>
        <v/>
      </c>
      <c r="AG225" s="57"/>
      <c r="AH225" s="150" t="str">
        <f t="shared" si="312"/>
        <v/>
      </c>
      <c r="AI225" s="58">
        <f t="shared" si="322"/>
        <v>0</v>
      </c>
      <c r="AJ225" s="151" t="str">
        <f t="shared" ref="AJ225" si="379">IF(AI226=0,"",IF(ISERROR(AI226/AI225),"Introduzca Meta",+AI226/AI225))</f>
        <v/>
      </c>
      <c r="AK225" s="153" t="str">
        <f t="shared" ref="AK225" si="380">IF(AI225=0," ",IF(AI225=AI226,0,3))</f>
        <v xml:space="preserve"> </v>
      </c>
      <c r="AL225" s="155">
        <f t="shared" ref="AL225" si="381">IFERROR((AJ225*G225)/100%,0)</f>
        <v>0</v>
      </c>
      <c r="AM225" s="140"/>
      <c r="AN225" s="156"/>
      <c r="AO225" s="157">
        <f t="shared" ref="AO225" si="382">IFERROR(E225-AN225," ")</f>
        <v>1389000</v>
      </c>
      <c r="AP225" s="186"/>
      <c r="AQ225" s="160"/>
      <c r="AR225" s="69"/>
    </row>
    <row r="226" spans="1:44" s="45" customFormat="1" ht="26.1" customHeight="1" x14ac:dyDescent="0.25">
      <c r="A226" s="108"/>
      <c r="B226" s="116"/>
      <c r="C226" s="178"/>
      <c r="D226" s="143"/>
      <c r="E226" s="145"/>
      <c r="F226" s="141"/>
      <c r="G226" s="148"/>
      <c r="H226" s="141"/>
      <c r="I226" s="141"/>
      <c r="J226" s="59" t="s">
        <v>1</v>
      </c>
      <c r="K226" s="60"/>
      <c r="L226" s="176"/>
      <c r="M226" s="60">
        <v>0</v>
      </c>
      <c r="N226" s="176"/>
      <c r="O226" s="60"/>
      <c r="P226" s="176"/>
      <c r="Q226" s="61">
        <v>0</v>
      </c>
      <c r="R226" s="176"/>
      <c r="S226" s="61">
        <v>0</v>
      </c>
      <c r="T226" s="176"/>
      <c r="U226" s="60">
        <v>0</v>
      </c>
      <c r="V226" s="176"/>
      <c r="W226" s="60">
        <v>0</v>
      </c>
      <c r="X226" s="176"/>
      <c r="Y226" s="60">
        <v>0</v>
      </c>
      <c r="Z226" s="176"/>
      <c r="AA226" s="61">
        <v>0</v>
      </c>
      <c r="AB226" s="176"/>
      <c r="AC226" s="61">
        <v>0</v>
      </c>
      <c r="AD226" s="176"/>
      <c r="AE226" s="61">
        <v>0</v>
      </c>
      <c r="AF226" s="176"/>
      <c r="AG226" s="61">
        <v>0</v>
      </c>
      <c r="AH226" s="176"/>
      <c r="AI226" s="58">
        <f t="shared" si="322"/>
        <v>0</v>
      </c>
      <c r="AJ226" s="152"/>
      <c r="AK226" s="154"/>
      <c r="AL226" s="155"/>
      <c r="AM226" s="141"/>
      <c r="AN226" s="141"/>
      <c r="AO226" s="157"/>
      <c r="AP226" s="141"/>
      <c r="AQ226" s="141"/>
      <c r="AR226" s="68"/>
    </row>
    <row r="227" spans="1:44" s="45" customFormat="1" ht="26.1" customHeight="1" x14ac:dyDescent="0.25">
      <c r="A227" s="108"/>
      <c r="B227" s="116" t="s">
        <v>354</v>
      </c>
      <c r="C227" s="192" t="s">
        <v>355</v>
      </c>
      <c r="D227" s="189">
        <v>12</v>
      </c>
      <c r="E227" s="174">
        <v>180000</v>
      </c>
      <c r="F227" s="121" t="s">
        <v>107</v>
      </c>
      <c r="G227" s="123">
        <f>IFERROR(E227/$J$9,0)</f>
        <v>1.5283480160266811E-5</v>
      </c>
      <c r="H227" s="124"/>
      <c r="I227" s="124"/>
      <c r="J227" s="16" t="s">
        <v>0</v>
      </c>
      <c r="K227" s="56"/>
      <c r="L227" s="150" t="str">
        <f t="shared" si="308"/>
        <v/>
      </c>
      <c r="M227" s="56"/>
      <c r="N227" s="150" t="str">
        <f t="shared" si="308"/>
        <v/>
      </c>
      <c r="O227" s="56"/>
      <c r="P227" s="150" t="str">
        <f t="shared" si="308"/>
        <v/>
      </c>
      <c r="Q227" s="57"/>
      <c r="R227" s="150" t="str">
        <f t="shared" si="308"/>
        <v/>
      </c>
      <c r="S227" s="56"/>
      <c r="T227" s="150" t="str">
        <f t="shared" si="308"/>
        <v/>
      </c>
      <c r="U227" s="56"/>
      <c r="V227" s="150" t="str">
        <f t="shared" si="308"/>
        <v/>
      </c>
      <c r="W227" s="56"/>
      <c r="X227" s="150" t="str">
        <f t="shared" si="308"/>
        <v/>
      </c>
      <c r="Y227" s="57"/>
      <c r="Z227" s="150" t="str">
        <f t="shared" si="308"/>
        <v/>
      </c>
      <c r="AA227" s="56"/>
      <c r="AB227" s="150" t="str">
        <f t="shared" si="309"/>
        <v/>
      </c>
      <c r="AC227" s="56"/>
      <c r="AD227" s="150" t="str">
        <f t="shared" si="310"/>
        <v/>
      </c>
      <c r="AE227" s="56"/>
      <c r="AF227" s="150" t="str">
        <f t="shared" si="311"/>
        <v/>
      </c>
      <c r="AG227" s="57"/>
      <c r="AH227" s="150" t="str">
        <f t="shared" si="312"/>
        <v/>
      </c>
      <c r="AI227" s="19">
        <f>K227+M227+O227+Q227+S227+U227+W227+Y227+AA227+AC227+AE227+AG227</f>
        <v>0</v>
      </c>
      <c r="AJ227" s="128" t="str">
        <f t="shared" ref="AJ227" si="383">IF(AI228=0,"",IF(ISERROR(AI228/AI227),"Introduzca Meta",+AI228/AI227))</f>
        <v/>
      </c>
      <c r="AK227" s="130" t="str">
        <f t="shared" ref="AK227" si="384">IF(AI227=0," ",IF(AI227=AI228,0,3))</f>
        <v xml:space="preserve"> </v>
      </c>
      <c r="AL227" s="193" t="str">
        <f>IF(AJ228=0,"",IF(ISERROR(AJ228/AJ227),"Introduzca Meta",+AJ228/AJ227))</f>
        <v/>
      </c>
      <c r="AM227" s="133"/>
      <c r="AN227" s="134"/>
      <c r="AO227" s="135">
        <f t="shared" ref="AO227" si="385">IFERROR(E227-AN227," ")</f>
        <v>180000</v>
      </c>
      <c r="AP227" s="133"/>
      <c r="AQ227" s="188"/>
      <c r="AR227" s="40"/>
    </row>
    <row r="228" spans="1:44" s="45" customFormat="1" ht="26.1" customHeight="1" x14ac:dyDescent="0.25">
      <c r="A228" s="108"/>
      <c r="B228" s="116"/>
      <c r="C228" s="118"/>
      <c r="D228" s="120"/>
      <c r="E228" s="175"/>
      <c r="F228" s="122"/>
      <c r="G228" s="123"/>
      <c r="H228" s="124"/>
      <c r="I228" s="124"/>
      <c r="J228" s="20" t="s">
        <v>1</v>
      </c>
      <c r="K228" s="60"/>
      <c r="L228" s="176"/>
      <c r="M228" s="60"/>
      <c r="N228" s="176"/>
      <c r="O228" s="60"/>
      <c r="P228" s="176"/>
      <c r="Q228" s="61"/>
      <c r="R228" s="176"/>
      <c r="S228" s="61">
        <v>0</v>
      </c>
      <c r="T228" s="176"/>
      <c r="U228" s="60"/>
      <c r="V228" s="176"/>
      <c r="W228" s="60">
        <v>0</v>
      </c>
      <c r="X228" s="176"/>
      <c r="Y228" s="60">
        <v>0</v>
      </c>
      <c r="Z228" s="176"/>
      <c r="AA228" s="61">
        <v>0</v>
      </c>
      <c r="AB228" s="176"/>
      <c r="AC228" s="61">
        <v>0</v>
      </c>
      <c r="AD228" s="176"/>
      <c r="AE228" s="61">
        <v>0</v>
      </c>
      <c r="AF228" s="176"/>
      <c r="AG228" s="61">
        <v>0</v>
      </c>
      <c r="AH228" s="176"/>
      <c r="AI228" s="19">
        <f t="shared" ref="AI228:AI256" si="386">K228+M228+O228+Q228+S228+U228+W228+Y228+AA228+AC228+AE228+AG228</f>
        <v>0</v>
      </c>
      <c r="AJ228" s="129"/>
      <c r="AK228" s="131"/>
      <c r="AL228" s="194"/>
      <c r="AM228" s="133"/>
      <c r="AN228" s="134"/>
      <c r="AO228" s="135"/>
      <c r="AP228" s="133"/>
      <c r="AQ228" s="137"/>
      <c r="AR228" s="39"/>
    </row>
    <row r="229" spans="1:44" s="45" customFormat="1" ht="26.1" customHeight="1" x14ac:dyDescent="0.25">
      <c r="A229" s="108"/>
      <c r="B229" s="116" t="s">
        <v>356</v>
      </c>
      <c r="C229" s="117" t="s">
        <v>315</v>
      </c>
      <c r="D229" s="119">
        <v>6</v>
      </c>
      <c r="E229" s="174">
        <v>480000</v>
      </c>
      <c r="F229" s="121" t="s">
        <v>107</v>
      </c>
      <c r="G229" s="123">
        <f t="shared" ref="G229" si="387">IFERROR(E229/$J$9,0)</f>
        <v>4.0755947094044831E-5</v>
      </c>
      <c r="H229" s="124"/>
      <c r="I229" s="124"/>
      <c r="J229" s="16" t="s">
        <v>0</v>
      </c>
      <c r="K229" s="17"/>
      <c r="L229" s="150" t="str">
        <f t="shared" si="308"/>
        <v/>
      </c>
      <c r="M229" s="17"/>
      <c r="N229" s="150" t="str">
        <f t="shared" si="308"/>
        <v/>
      </c>
      <c r="O229" s="17"/>
      <c r="P229" s="150" t="str">
        <f t="shared" si="308"/>
        <v/>
      </c>
      <c r="Q229" s="18"/>
      <c r="R229" s="150" t="str">
        <f t="shared" si="308"/>
        <v/>
      </c>
      <c r="S229" s="17"/>
      <c r="T229" s="150" t="str">
        <f t="shared" si="308"/>
        <v/>
      </c>
      <c r="U229" s="17"/>
      <c r="V229" s="150" t="str">
        <f t="shared" si="308"/>
        <v/>
      </c>
      <c r="W229" s="17"/>
      <c r="X229" s="150" t="str">
        <f t="shared" si="308"/>
        <v/>
      </c>
      <c r="Y229" s="18"/>
      <c r="Z229" s="150" t="str">
        <f t="shared" si="308"/>
        <v/>
      </c>
      <c r="AA229" s="17"/>
      <c r="AB229" s="150" t="str">
        <f t="shared" si="309"/>
        <v/>
      </c>
      <c r="AC229" s="17"/>
      <c r="AD229" s="150" t="str">
        <f t="shared" si="310"/>
        <v/>
      </c>
      <c r="AE229" s="17"/>
      <c r="AF229" s="150" t="str">
        <f t="shared" si="311"/>
        <v/>
      </c>
      <c r="AG229" s="18"/>
      <c r="AH229" s="150" t="str">
        <f t="shared" si="312"/>
        <v/>
      </c>
      <c r="AI229" s="19">
        <f t="shared" si="386"/>
        <v>0</v>
      </c>
      <c r="AJ229" s="128" t="str">
        <f t="shared" ref="AJ229" si="388">IF(AI230=0,"",IF(ISERROR(AI230/AI229),"Introduzca Meta",+AI230/AI229))</f>
        <v/>
      </c>
      <c r="AK229" s="130" t="str">
        <f t="shared" ref="AK229" si="389">IF(AI229=0," ",IF(AI229=AI230,0,3))</f>
        <v xml:space="preserve"> </v>
      </c>
      <c r="AL229" s="132" t="str">
        <f>IF(AJ230=0,"",IF(ISERROR(AJ230/AJ229),"Introduzca Meta",+AJ230/AJ229))</f>
        <v/>
      </c>
      <c r="AM229" s="133"/>
      <c r="AN229" s="134"/>
      <c r="AO229" s="135">
        <f t="shared" ref="AO229" si="390">IFERROR(E229-AN229," ")</f>
        <v>480000</v>
      </c>
      <c r="AP229" s="133"/>
      <c r="AQ229" s="136"/>
      <c r="AR229" s="38"/>
    </row>
    <row r="230" spans="1:44" s="45" customFormat="1" ht="26.1" customHeight="1" x14ac:dyDescent="0.25">
      <c r="A230" s="108"/>
      <c r="B230" s="116"/>
      <c r="C230" s="118"/>
      <c r="D230" s="120"/>
      <c r="E230" s="175"/>
      <c r="F230" s="122"/>
      <c r="G230" s="123"/>
      <c r="H230" s="124"/>
      <c r="I230" s="124"/>
      <c r="J230" s="20" t="s">
        <v>1</v>
      </c>
      <c r="K230" s="21"/>
      <c r="L230" s="176"/>
      <c r="M230" s="21"/>
      <c r="N230" s="176"/>
      <c r="O230" s="21">
        <v>0</v>
      </c>
      <c r="P230" s="176"/>
      <c r="Q230" s="22"/>
      <c r="R230" s="176"/>
      <c r="S230" s="22">
        <v>0</v>
      </c>
      <c r="T230" s="176"/>
      <c r="U230" s="21"/>
      <c r="V230" s="176"/>
      <c r="W230" s="21">
        <v>0</v>
      </c>
      <c r="X230" s="176"/>
      <c r="Y230" s="21">
        <v>0</v>
      </c>
      <c r="Z230" s="176"/>
      <c r="AA230" s="22">
        <v>0</v>
      </c>
      <c r="AB230" s="176"/>
      <c r="AC230" s="22">
        <v>0</v>
      </c>
      <c r="AD230" s="176"/>
      <c r="AE230" s="22">
        <v>0</v>
      </c>
      <c r="AF230" s="176"/>
      <c r="AG230" s="22">
        <v>0</v>
      </c>
      <c r="AH230" s="176"/>
      <c r="AI230" s="19">
        <f t="shared" si="386"/>
        <v>0</v>
      </c>
      <c r="AJ230" s="129"/>
      <c r="AK230" s="131"/>
      <c r="AL230" s="132"/>
      <c r="AM230" s="133"/>
      <c r="AN230" s="134"/>
      <c r="AO230" s="135"/>
      <c r="AP230" s="133"/>
      <c r="AQ230" s="137"/>
      <c r="AR230" s="39"/>
    </row>
    <row r="231" spans="1:44" s="45" customFormat="1" ht="26.1" customHeight="1" x14ac:dyDescent="0.25">
      <c r="A231" s="29"/>
      <c r="B231" s="116" t="s">
        <v>357</v>
      </c>
      <c r="C231" s="117" t="s">
        <v>358</v>
      </c>
      <c r="D231" s="119">
        <v>150</v>
      </c>
      <c r="E231" s="174">
        <v>14250000</v>
      </c>
      <c r="F231" s="121" t="s">
        <v>107</v>
      </c>
      <c r="G231" s="123">
        <f t="shared" ref="G231" si="391">IFERROR(E231/$J$9,0)</f>
        <v>1.2099421793544559E-3</v>
      </c>
      <c r="H231" s="124"/>
      <c r="I231" s="124"/>
      <c r="J231" s="16" t="s">
        <v>0</v>
      </c>
      <c r="K231" s="17"/>
      <c r="L231" s="150" t="str">
        <f t="shared" si="308"/>
        <v/>
      </c>
      <c r="M231" s="17"/>
      <c r="N231" s="150" t="str">
        <f t="shared" si="308"/>
        <v/>
      </c>
      <c r="O231" s="17"/>
      <c r="P231" s="150" t="str">
        <f t="shared" si="308"/>
        <v/>
      </c>
      <c r="Q231" s="18"/>
      <c r="R231" s="150" t="str">
        <f t="shared" si="308"/>
        <v/>
      </c>
      <c r="S231" s="17"/>
      <c r="T231" s="150" t="str">
        <f t="shared" si="308"/>
        <v/>
      </c>
      <c r="U231" s="17"/>
      <c r="V231" s="150" t="str">
        <f t="shared" si="308"/>
        <v/>
      </c>
      <c r="W231" s="17"/>
      <c r="X231" s="150" t="str">
        <f t="shared" si="308"/>
        <v/>
      </c>
      <c r="Y231" s="18"/>
      <c r="Z231" s="150" t="str">
        <f t="shared" si="308"/>
        <v/>
      </c>
      <c r="AA231" s="17"/>
      <c r="AB231" s="150" t="str">
        <f t="shared" si="309"/>
        <v/>
      </c>
      <c r="AC231" s="17"/>
      <c r="AD231" s="150" t="str">
        <f t="shared" si="310"/>
        <v/>
      </c>
      <c r="AE231" s="17"/>
      <c r="AF231" s="150" t="str">
        <f t="shared" si="311"/>
        <v/>
      </c>
      <c r="AG231" s="18"/>
      <c r="AH231" s="150" t="str">
        <f t="shared" si="312"/>
        <v/>
      </c>
      <c r="AI231" s="19">
        <f t="shared" si="386"/>
        <v>0</v>
      </c>
      <c r="AJ231" s="128" t="str">
        <f t="shared" ref="AJ231" si="392">IF(AI232=0,"",IF(ISERROR(AI232/AI231),"Introduzca Meta",+AI232/AI231))</f>
        <v/>
      </c>
      <c r="AK231" s="130" t="str">
        <f t="shared" ref="AK231" si="393">IF(AI231=0," ",IF(AI231=AI232,0,3))</f>
        <v xml:space="preserve"> </v>
      </c>
      <c r="AL231" s="132" t="str">
        <f>IF(AJ232=0,"",IF(ISERROR(AJ232/AJ231),"Introduzca Meta",+AJ232/AJ231))</f>
        <v/>
      </c>
      <c r="AM231" s="133"/>
      <c r="AN231" s="134"/>
      <c r="AO231" s="135">
        <f t="shared" ref="AO231" si="394">IFERROR(E231-AN231," ")</f>
        <v>14250000</v>
      </c>
      <c r="AP231" s="133"/>
      <c r="AQ231" s="136"/>
      <c r="AR231" s="38"/>
    </row>
    <row r="232" spans="1:44" s="45" customFormat="1" ht="26.1" customHeight="1" x14ac:dyDescent="0.25">
      <c r="A232" s="29"/>
      <c r="B232" s="116"/>
      <c r="C232" s="118"/>
      <c r="D232" s="120"/>
      <c r="E232" s="175"/>
      <c r="F232" s="122"/>
      <c r="G232" s="123"/>
      <c r="H232" s="124"/>
      <c r="I232" s="124"/>
      <c r="J232" s="20" t="s">
        <v>1</v>
      </c>
      <c r="K232" s="21"/>
      <c r="L232" s="176"/>
      <c r="M232" s="21">
        <v>0</v>
      </c>
      <c r="N232" s="176"/>
      <c r="O232" s="21">
        <v>0</v>
      </c>
      <c r="P232" s="176"/>
      <c r="Q232" s="22">
        <v>0</v>
      </c>
      <c r="R232" s="176"/>
      <c r="S232" s="22">
        <v>0</v>
      </c>
      <c r="T232" s="176"/>
      <c r="U232" s="21">
        <v>0</v>
      </c>
      <c r="V232" s="176"/>
      <c r="W232" s="21">
        <v>0</v>
      </c>
      <c r="X232" s="176"/>
      <c r="Y232" s="21">
        <v>0</v>
      </c>
      <c r="Z232" s="176"/>
      <c r="AA232" s="22">
        <v>0</v>
      </c>
      <c r="AB232" s="176"/>
      <c r="AC232" s="22">
        <v>0</v>
      </c>
      <c r="AD232" s="176"/>
      <c r="AE232" s="22">
        <v>0</v>
      </c>
      <c r="AF232" s="176"/>
      <c r="AG232" s="22">
        <v>0</v>
      </c>
      <c r="AH232" s="176"/>
      <c r="AI232" s="19">
        <f t="shared" si="386"/>
        <v>0</v>
      </c>
      <c r="AJ232" s="129"/>
      <c r="AK232" s="131"/>
      <c r="AL232" s="132"/>
      <c r="AM232" s="133"/>
      <c r="AN232" s="134"/>
      <c r="AO232" s="135"/>
      <c r="AP232" s="133"/>
      <c r="AQ232" s="137"/>
      <c r="AR232" s="39"/>
    </row>
    <row r="233" spans="1:44" s="45" customFormat="1" ht="26.1" customHeight="1" x14ac:dyDescent="0.25">
      <c r="A233" s="29"/>
      <c r="B233" s="116" t="s">
        <v>359</v>
      </c>
      <c r="C233" s="171" t="s">
        <v>360</v>
      </c>
      <c r="D233" s="173">
        <v>30</v>
      </c>
      <c r="E233" s="174">
        <v>10500000</v>
      </c>
      <c r="F233" s="121" t="s">
        <v>107</v>
      </c>
      <c r="G233" s="123">
        <f t="shared" ref="G233" si="395">IFERROR(E233/$J$9,0)</f>
        <v>8.9153634268223064E-4</v>
      </c>
      <c r="H233" s="124"/>
      <c r="I233" s="124"/>
      <c r="J233" s="16" t="s">
        <v>0</v>
      </c>
      <c r="K233" s="17"/>
      <c r="L233" s="150" t="str">
        <f t="shared" si="308"/>
        <v/>
      </c>
      <c r="M233" s="17"/>
      <c r="N233" s="150" t="str">
        <f t="shared" si="308"/>
        <v/>
      </c>
      <c r="O233" s="17"/>
      <c r="P233" s="150" t="str">
        <f t="shared" si="308"/>
        <v/>
      </c>
      <c r="Q233" s="18"/>
      <c r="R233" s="150" t="str">
        <f t="shared" si="308"/>
        <v/>
      </c>
      <c r="S233" s="17"/>
      <c r="T233" s="150" t="str">
        <f t="shared" si="308"/>
        <v/>
      </c>
      <c r="U233" s="17"/>
      <c r="V233" s="150" t="str">
        <f t="shared" si="308"/>
        <v/>
      </c>
      <c r="W233" s="17"/>
      <c r="X233" s="150" t="str">
        <f t="shared" si="308"/>
        <v/>
      </c>
      <c r="Y233" s="18"/>
      <c r="Z233" s="150" t="str">
        <f t="shared" si="308"/>
        <v/>
      </c>
      <c r="AA233" s="17"/>
      <c r="AB233" s="150" t="str">
        <f t="shared" si="309"/>
        <v/>
      </c>
      <c r="AC233" s="17"/>
      <c r="AD233" s="150" t="str">
        <f t="shared" si="310"/>
        <v/>
      </c>
      <c r="AE233" s="17"/>
      <c r="AF233" s="150" t="str">
        <f t="shared" si="311"/>
        <v/>
      </c>
      <c r="AG233" s="18"/>
      <c r="AH233" s="150" t="str">
        <f t="shared" si="312"/>
        <v/>
      </c>
      <c r="AI233" s="19">
        <f t="shared" si="386"/>
        <v>0</v>
      </c>
      <c r="AJ233" s="128" t="str">
        <f t="shared" ref="AJ233" si="396">IF(AI234=0,"",IF(ISERROR(AI234/AI233),"Introduzca Meta",+AI234/AI233))</f>
        <v/>
      </c>
      <c r="AK233" s="130" t="str">
        <f t="shared" ref="AK233" si="397">IF(AI233=0," ",IF(AI233=AI234,0,3))</f>
        <v xml:space="preserve"> </v>
      </c>
      <c r="AL233" s="132" t="str">
        <f>IF(AJ234=0,"",IF(ISERROR(AJ234/AJ233),"Introduzca Meta",+AJ234/AJ233))</f>
        <v/>
      </c>
      <c r="AM233" s="133"/>
      <c r="AN233" s="134"/>
      <c r="AO233" s="135">
        <f t="shared" ref="AO233" si="398">IFERROR(E233-AN233," ")</f>
        <v>10500000</v>
      </c>
      <c r="AP233" s="133"/>
      <c r="AQ233" s="136"/>
      <c r="AR233" s="38"/>
    </row>
    <row r="234" spans="1:44" s="45" customFormat="1" ht="26.1" customHeight="1" x14ac:dyDescent="0.25">
      <c r="A234" s="29"/>
      <c r="B234" s="116"/>
      <c r="C234" s="172"/>
      <c r="D234" s="173"/>
      <c r="E234" s="175"/>
      <c r="F234" s="122"/>
      <c r="G234" s="123"/>
      <c r="H234" s="124"/>
      <c r="I234" s="124"/>
      <c r="J234" s="20" t="s">
        <v>1</v>
      </c>
      <c r="K234" s="21">
        <v>0</v>
      </c>
      <c r="L234" s="176"/>
      <c r="M234" s="21">
        <v>0</v>
      </c>
      <c r="N234" s="176"/>
      <c r="O234" s="21">
        <v>0</v>
      </c>
      <c r="P234" s="176"/>
      <c r="Q234" s="22">
        <v>0</v>
      </c>
      <c r="R234" s="176"/>
      <c r="S234" s="22">
        <v>0</v>
      </c>
      <c r="T234" s="176"/>
      <c r="U234" s="21">
        <v>0</v>
      </c>
      <c r="V234" s="176"/>
      <c r="W234" s="21">
        <v>0</v>
      </c>
      <c r="X234" s="176"/>
      <c r="Y234" s="21">
        <v>0</v>
      </c>
      <c r="Z234" s="176"/>
      <c r="AA234" s="22">
        <v>0</v>
      </c>
      <c r="AB234" s="176"/>
      <c r="AC234" s="22">
        <v>0</v>
      </c>
      <c r="AD234" s="176"/>
      <c r="AE234" s="22">
        <v>0</v>
      </c>
      <c r="AF234" s="176"/>
      <c r="AG234" s="22">
        <v>0</v>
      </c>
      <c r="AH234" s="176"/>
      <c r="AI234" s="19">
        <f t="shared" si="386"/>
        <v>0</v>
      </c>
      <c r="AJ234" s="129"/>
      <c r="AK234" s="131"/>
      <c r="AL234" s="132"/>
      <c r="AM234" s="133"/>
      <c r="AN234" s="134"/>
      <c r="AO234" s="135"/>
      <c r="AP234" s="133"/>
      <c r="AQ234" s="137"/>
      <c r="AR234" s="39"/>
    </row>
    <row r="235" spans="1:44" s="45" customFormat="1" ht="26.1" customHeight="1" x14ac:dyDescent="0.25">
      <c r="A235" s="29"/>
      <c r="B235" s="116" t="s">
        <v>361</v>
      </c>
      <c r="C235" s="117" t="s">
        <v>99</v>
      </c>
      <c r="D235" s="119">
        <v>276</v>
      </c>
      <c r="E235" s="174">
        <v>4926600</v>
      </c>
      <c r="F235" s="121" t="s">
        <v>107</v>
      </c>
      <c r="G235" s="123">
        <f t="shared" ref="G235" si="399">IFERROR(E235/$J$9,0)</f>
        <v>4.1830885198650261E-4</v>
      </c>
      <c r="H235" s="124"/>
      <c r="I235" s="124"/>
      <c r="J235" s="16" t="s">
        <v>0</v>
      </c>
      <c r="K235" s="17"/>
      <c r="L235" s="150" t="str">
        <f t="shared" si="308"/>
        <v/>
      </c>
      <c r="M235" s="17"/>
      <c r="N235" s="150" t="str">
        <f t="shared" si="308"/>
        <v/>
      </c>
      <c r="O235" s="17"/>
      <c r="P235" s="150" t="str">
        <f t="shared" si="308"/>
        <v/>
      </c>
      <c r="Q235" s="18"/>
      <c r="R235" s="150" t="str">
        <f t="shared" si="308"/>
        <v/>
      </c>
      <c r="S235" s="17"/>
      <c r="T235" s="150" t="str">
        <f t="shared" si="308"/>
        <v/>
      </c>
      <c r="U235" s="17"/>
      <c r="V235" s="150" t="str">
        <f t="shared" si="308"/>
        <v/>
      </c>
      <c r="W235" s="17"/>
      <c r="X235" s="150" t="str">
        <f t="shared" si="308"/>
        <v/>
      </c>
      <c r="Y235" s="18"/>
      <c r="Z235" s="150" t="str">
        <f t="shared" si="308"/>
        <v/>
      </c>
      <c r="AA235" s="17"/>
      <c r="AB235" s="150" t="str">
        <f t="shared" si="309"/>
        <v/>
      </c>
      <c r="AC235" s="17"/>
      <c r="AD235" s="150" t="str">
        <f t="shared" si="310"/>
        <v/>
      </c>
      <c r="AE235" s="18"/>
      <c r="AF235" s="150" t="str">
        <f t="shared" si="311"/>
        <v/>
      </c>
      <c r="AG235" s="18"/>
      <c r="AH235" s="150" t="str">
        <f t="shared" si="312"/>
        <v/>
      </c>
      <c r="AI235" s="19">
        <f t="shared" si="386"/>
        <v>0</v>
      </c>
      <c r="AJ235" s="128" t="str">
        <f t="shared" ref="AJ235" si="400">IF(AI236=0,"",IF(ISERROR(AI236/AI235),"Introduzca Meta",+AI236/AI235))</f>
        <v/>
      </c>
      <c r="AK235" s="130" t="str">
        <f t="shared" ref="AK235" si="401">IF(AI235=0," ",IF(AI235=AI236,0,3))</f>
        <v xml:space="preserve"> </v>
      </c>
      <c r="AL235" s="132" t="str">
        <f>IF(AJ236=0,"",IF(ISERROR(AJ236/AJ235),"Introduzca Meta",+AJ236/AJ235))</f>
        <v/>
      </c>
      <c r="AM235" s="133"/>
      <c r="AN235" s="134"/>
      <c r="AO235" s="135">
        <f t="shared" ref="AO235" si="402">IFERROR(E235-AN235," ")</f>
        <v>4926600</v>
      </c>
      <c r="AP235" s="133"/>
      <c r="AQ235" s="136"/>
      <c r="AR235" s="38"/>
    </row>
    <row r="236" spans="1:44" s="45" customFormat="1" ht="26.1" customHeight="1" x14ac:dyDescent="0.25">
      <c r="A236" s="108"/>
      <c r="B236" s="116"/>
      <c r="C236" s="118"/>
      <c r="D236" s="120"/>
      <c r="E236" s="175"/>
      <c r="F236" s="122"/>
      <c r="G236" s="123"/>
      <c r="H236" s="124"/>
      <c r="I236" s="124"/>
      <c r="J236" s="20" t="s">
        <v>1</v>
      </c>
      <c r="K236" s="21">
        <v>0</v>
      </c>
      <c r="L236" s="176"/>
      <c r="M236" s="21">
        <v>0</v>
      </c>
      <c r="N236" s="176"/>
      <c r="O236" s="21">
        <v>0</v>
      </c>
      <c r="P236" s="176"/>
      <c r="Q236" s="22">
        <v>0</v>
      </c>
      <c r="R236" s="176"/>
      <c r="S236" s="22">
        <v>0</v>
      </c>
      <c r="T236" s="176"/>
      <c r="U236" s="21">
        <v>0</v>
      </c>
      <c r="V236" s="176"/>
      <c r="W236" s="21">
        <v>0</v>
      </c>
      <c r="X236" s="176"/>
      <c r="Y236" s="21">
        <v>0</v>
      </c>
      <c r="Z236" s="176"/>
      <c r="AA236" s="22">
        <v>0</v>
      </c>
      <c r="AB236" s="176"/>
      <c r="AC236" s="22">
        <v>0</v>
      </c>
      <c r="AD236" s="176"/>
      <c r="AE236" s="22">
        <v>0</v>
      </c>
      <c r="AF236" s="176"/>
      <c r="AG236" s="22">
        <v>0</v>
      </c>
      <c r="AH236" s="176"/>
      <c r="AI236" s="19">
        <f t="shared" si="386"/>
        <v>0</v>
      </c>
      <c r="AJ236" s="129"/>
      <c r="AK236" s="131"/>
      <c r="AL236" s="132"/>
      <c r="AM236" s="133"/>
      <c r="AN236" s="134"/>
      <c r="AO236" s="135"/>
      <c r="AP236" s="133"/>
      <c r="AQ236" s="137"/>
      <c r="AR236" s="39"/>
    </row>
    <row r="237" spans="1:44" s="45" customFormat="1" ht="26.1" customHeight="1" x14ac:dyDescent="0.25">
      <c r="A237" s="108"/>
      <c r="B237" s="116" t="s">
        <v>362</v>
      </c>
      <c r="C237" s="171" t="s">
        <v>99</v>
      </c>
      <c r="D237" s="173">
        <v>30</v>
      </c>
      <c r="E237" s="174">
        <v>1677900</v>
      </c>
      <c r="F237" s="121" t="s">
        <v>107</v>
      </c>
      <c r="G237" s="123">
        <f t="shared" ref="G237" si="403">IFERROR(E237/$J$9,0)</f>
        <v>1.4246750756062045E-4</v>
      </c>
      <c r="H237" s="124"/>
      <c r="I237" s="124"/>
      <c r="J237" s="16" t="s">
        <v>0</v>
      </c>
      <c r="K237" s="17"/>
      <c r="L237" s="150" t="str">
        <f t="shared" si="308"/>
        <v/>
      </c>
      <c r="M237" s="17"/>
      <c r="N237" s="150" t="str">
        <f t="shared" si="308"/>
        <v/>
      </c>
      <c r="O237" s="17"/>
      <c r="P237" s="150" t="str">
        <f t="shared" si="308"/>
        <v/>
      </c>
      <c r="Q237" s="18"/>
      <c r="R237" s="150" t="str">
        <f t="shared" si="308"/>
        <v/>
      </c>
      <c r="S237" s="17"/>
      <c r="T237" s="150" t="str">
        <f t="shared" si="308"/>
        <v/>
      </c>
      <c r="U237" s="17"/>
      <c r="V237" s="150" t="str">
        <f t="shared" si="308"/>
        <v/>
      </c>
      <c r="W237" s="17"/>
      <c r="X237" s="150" t="str">
        <f t="shared" si="308"/>
        <v/>
      </c>
      <c r="Y237" s="18"/>
      <c r="Z237" s="150" t="str">
        <f t="shared" si="308"/>
        <v/>
      </c>
      <c r="AA237" s="17"/>
      <c r="AB237" s="150" t="str">
        <f t="shared" si="309"/>
        <v/>
      </c>
      <c r="AC237" s="17"/>
      <c r="AD237" s="150" t="str">
        <f t="shared" si="310"/>
        <v/>
      </c>
      <c r="AE237" s="17"/>
      <c r="AF237" s="150" t="str">
        <f t="shared" si="311"/>
        <v/>
      </c>
      <c r="AG237" s="18"/>
      <c r="AH237" s="150" t="str">
        <f t="shared" si="312"/>
        <v/>
      </c>
      <c r="AI237" s="19">
        <f t="shared" si="386"/>
        <v>0</v>
      </c>
      <c r="AJ237" s="128" t="str">
        <f t="shared" ref="AJ237" si="404">IF(AI238=0,"",IF(ISERROR(AI238/AI237),"Introduzca Meta",+AI238/AI237))</f>
        <v/>
      </c>
      <c r="AK237" s="130" t="str">
        <f t="shared" ref="AK237" si="405">IF(AI237=0," ",IF(AI237=AI238,0,3))</f>
        <v xml:space="preserve"> </v>
      </c>
      <c r="AL237" s="132" t="str">
        <f>IF(AJ238=0,"",IF(ISERROR(AJ238/AJ237),"Introduzca Meta",+AJ238/AJ237))</f>
        <v/>
      </c>
      <c r="AM237" s="133"/>
      <c r="AN237" s="134"/>
      <c r="AO237" s="135">
        <f t="shared" ref="AO237" si="406">IFERROR(E237-AN237," ")</f>
        <v>1677900</v>
      </c>
      <c r="AP237" s="133"/>
      <c r="AQ237" s="136"/>
      <c r="AR237" s="38"/>
    </row>
    <row r="238" spans="1:44" s="45" customFormat="1" ht="26.1" customHeight="1" x14ac:dyDescent="0.25">
      <c r="A238" s="108"/>
      <c r="B238" s="116"/>
      <c r="C238" s="172"/>
      <c r="D238" s="173"/>
      <c r="E238" s="175"/>
      <c r="F238" s="122"/>
      <c r="G238" s="123"/>
      <c r="H238" s="124"/>
      <c r="I238" s="124"/>
      <c r="J238" s="20" t="s">
        <v>1</v>
      </c>
      <c r="K238" s="21">
        <v>0</v>
      </c>
      <c r="L238" s="176"/>
      <c r="M238" s="21">
        <v>0</v>
      </c>
      <c r="N238" s="176"/>
      <c r="O238" s="21">
        <v>0</v>
      </c>
      <c r="P238" s="176"/>
      <c r="Q238" s="22">
        <v>0</v>
      </c>
      <c r="R238" s="176"/>
      <c r="S238" s="22">
        <v>0</v>
      </c>
      <c r="T238" s="176"/>
      <c r="U238" s="21">
        <v>0</v>
      </c>
      <c r="V238" s="176"/>
      <c r="W238" s="21">
        <v>0</v>
      </c>
      <c r="X238" s="176"/>
      <c r="Y238" s="21">
        <v>0</v>
      </c>
      <c r="Z238" s="176"/>
      <c r="AA238" s="22">
        <v>0</v>
      </c>
      <c r="AB238" s="176"/>
      <c r="AC238" s="22">
        <v>0</v>
      </c>
      <c r="AD238" s="176"/>
      <c r="AE238" s="22">
        <v>0</v>
      </c>
      <c r="AF238" s="176"/>
      <c r="AG238" s="22">
        <v>0</v>
      </c>
      <c r="AH238" s="176"/>
      <c r="AI238" s="19">
        <f t="shared" si="386"/>
        <v>0</v>
      </c>
      <c r="AJ238" s="129"/>
      <c r="AK238" s="131"/>
      <c r="AL238" s="132"/>
      <c r="AM238" s="133"/>
      <c r="AN238" s="134"/>
      <c r="AO238" s="135"/>
      <c r="AP238" s="133"/>
      <c r="AQ238" s="137"/>
      <c r="AR238" s="39"/>
    </row>
    <row r="239" spans="1:44" s="45" customFormat="1" ht="26.1" customHeight="1" x14ac:dyDescent="0.25">
      <c r="A239" s="108"/>
      <c r="B239" s="116" t="s">
        <v>363</v>
      </c>
      <c r="C239" s="117" t="s">
        <v>99</v>
      </c>
      <c r="D239" s="119">
        <v>42</v>
      </c>
      <c r="E239" s="174">
        <v>2349060</v>
      </c>
      <c r="F239" s="121" t="s">
        <v>107</v>
      </c>
      <c r="G239" s="123">
        <f t="shared" ref="G239" si="407">IFERROR(E239/$J$9,0)</f>
        <v>1.9945451058486863E-4</v>
      </c>
      <c r="H239" s="124"/>
      <c r="I239" s="124"/>
      <c r="J239" s="16" t="s">
        <v>0</v>
      </c>
      <c r="K239" s="17"/>
      <c r="L239" s="150" t="str">
        <f t="shared" si="308"/>
        <v/>
      </c>
      <c r="M239" s="17"/>
      <c r="N239" s="150" t="str">
        <f t="shared" si="308"/>
        <v/>
      </c>
      <c r="O239" s="17"/>
      <c r="P239" s="150" t="str">
        <f t="shared" si="308"/>
        <v/>
      </c>
      <c r="Q239" s="18"/>
      <c r="R239" s="150" t="str">
        <f t="shared" si="308"/>
        <v/>
      </c>
      <c r="S239" s="17"/>
      <c r="T239" s="150" t="str">
        <f t="shared" si="308"/>
        <v/>
      </c>
      <c r="U239" s="17"/>
      <c r="V239" s="150" t="str">
        <f t="shared" si="308"/>
        <v/>
      </c>
      <c r="W239" s="17"/>
      <c r="X239" s="150" t="str">
        <f t="shared" si="308"/>
        <v/>
      </c>
      <c r="Y239" s="18"/>
      <c r="Z239" s="150" t="str">
        <f t="shared" si="308"/>
        <v/>
      </c>
      <c r="AA239" s="17"/>
      <c r="AB239" s="150" t="str">
        <f t="shared" si="309"/>
        <v/>
      </c>
      <c r="AC239" s="17"/>
      <c r="AD239" s="150" t="str">
        <f t="shared" si="310"/>
        <v/>
      </c>
      <c r="AE239" s="18"/>
      <c r="AF239" s="150" t="str">
        <f t="shared" si="311"/>
        <v/>
      </c>
      <c r="AG239" s="18"/>
      <c r="AH239" s="150" t="str">
        <f t="shared" si="312"/>
        <v/>
      </c>
      <c r="AI239" s="19">
        <f t="shared" si="386"/>
        <v>0</v>
      </c>
      <c r="AJ239" s="128" t="str">
        <f t="shared" ref="AJ239" si="408">IF(AI240=0,"",IF(ISERROR(AI240/AI239),"Introduzca Meta",+AI240/AI239))</f>
        <v/>
      </c>
      <c r="AK239" s="130" t="str">
        <f t="shared" ref="AK239" si="409">IF(AI239=0," ",IF(AI239=AI240,0,3))</f>
        <v xml:space="preserve"> </v>
      </c>
      <c r="AL239" s="132" t="str">
        <f>IF(AJ240=0,"",IF(ISERROR(AJ240/AJ239),"Introduzca Meta",+AJ240/AJ239))</f>
        <v/>
      </c>
      <c r="AM239" s="133"/>
      <c r="AN239" s="134"/>
      <c r="AO239" s="135">
        <f t="shared" ref="AO239" si="410">IFERROR(E239-AN239," ")</f>
        <v>2349060</v>
      </c>
      <c r="AP239" s="133"/>
      <c r="AQ239" s="136"/>
      <c r="AR239" s="38"/>
    </row>
    <row r="240" spans="1:44" s="45" customFormat="1" ht="26.1" customHeight="1" x14ac:dyDescent="0.25">
      <c r="A240" s="108"/>
      <c r="B240" s="116"/>
      <c r="C240" s="118"/>
      <c r="D240" s="120"/>
      <c r="E240" s="175"/>
      <c r="F240" s="122"/>
      <c r="G240" s="123"/>
      <c r="H240" s="124"/>
      <c r="I240" s="124"/>
      <c r="J240" s="20" t="s">
        <v>1</v>
      </c>
      <c r="K240" s="21">
        <v>0</v>
      </c>
      <c r="L240" s="176"/>
      <c r="M240" s="21">
        <v>0</v>
      </c>
      <c r="N240" s="176"/>
      <c r="O240" s="21">
        <v>0</v>
      </c>
      <c r="P240" s="176"/>
      <c r="Q240" s="22">
        <v>0</v>
      </c>
      <c r="R240" s="176"/>
      <c r="S240" s="22">
        <v>0</v>
      </c>
      <c r="T240" s="176"/>
      <c r="U240" s="21">
        <v>0</v>
      </c>
      <c r="V240" s="176"/>
      <c r="W240" s="21">
        <v>0</v>
      </c>
      <c r="X240" s="176"/>
      <c r="Y240" s="21">
        <v>0</v>
      </c>
      <c r="Z240" s="176"/>
      <c r="AA240" s="22">
        <v>0</v>
      </c>
      <c r="AB240" s="176"/>
      <c r="AC240" s="22">
        <v>0</v>
      </c>
      <c r="AD240" s="176"/>
      <c r="AE240" s="22">
        <v>0</v>
      </c>
      <c r="AF240" s="176"/>
      <c r="AG240" s="22">
        <v>0</v>
      </c>
      <c r="AH240" s="176"/>
      <c r="AI240" s="19">
        <f t="shared" si="386"/>
        <v>0</v>
      </c>
      <c r="AJ240" s="129"/>
      <c r="AK240" s="131"/>
      <c r="AL240" s="132"/>
      <c r="AM240" s="133"/>
      <c r="AN240" s="134"/>
      <c r="AO240" s="135"/>
      <c r="AP240" s="133"/>
      <c r="AQ240" s="137"/>
      <c r="AR240" s="39"/>
    </row>
    <row r="241" spans="1:44" s="45" customFormat="1" ht="26.1" customHeight="1" x14ac:dyDescent="0.25">
      <c r="A241" s="108"/>
      <c r="B241" s="116" t="s">
        <v>364</v>
      </c>
      <c r="C241" s="140" t="s">
        <v>99</v>
      </c>
      <c r="D241" s="167">
        <v>60</v>
      </c>
      <c r="E241" s="144">
        <v>3355800</v>
      </c>
      <c r="F241" s="146" t="s">
        <v>107</v>
      </c>
      <c r="G241" s="161">
        <f>IFERROR(E241/$J$8,0)</f>
        <v>0</v>
      </c>
      <c r="H241" s="149"/>
      <c r="I241" s="149"/>
      <c r="J241" s="55" t="s">
        <v>0</v>
      </c>
      <c r="K241" s="17"/>
      <c r="L241" s="150" t="str">
        <f t="shared" si="308"/>
        <v/>
      </c>
      <c r="M241" s="17"/>
      <c r="N241" s="150" t="str">
        <f t="shared" si="308"/>
        <v/>
      </c>
      <c r="O241" s="17"/>
      <c r="P241" s="150" t="str">
        <f t="shared" si="308"/>
        <v/>
      </c>
      <c r="Q241" s="18"/>
      <c r="R241" s="150" t="str">
        <f t="shared" si="308"/>
        <v/>
      </c>
      <c r="S241" s="17"/>
      <c r="T241" s="150" t="str">
        <f t="shared" si="308"/>
        <v/>
      </c>
      <c r="U241" s="17"/>
      <c r="V241" s="150" t="str">
        <f t="shared" si="308"/>
        <v/>
      </c>
      <c r="W241" s="17"/>
      <c r="X241" s="150" t="str">
        <f t="shared" si="308"/>
        <v/>
      </c>
      <c r="Y241" s="18"/>
      <c r="Z241" s="150" t="str">
        <f t="shared" si="308"/>
        <v/>
      </c>
      <c r="AA241" s="17"/>
      <c r="AB241" s="150" t="str">
        <f t="shared" si="309"/>
        <v/>
      </c>
      <c r="AC241" s="17"/>
      <c r="AD241" s="150" t="str">
        <f t="shared" si="310"/>
        <v/>
      </c>
      <c r="AE241" s="17"/>
      <c r="AF241" s="150" t="str">
        <f t="shared" si="311"/>
        <v/>
      </c>
      <c r="AG241" s="18"/>
      <c r="AH241" s="150" t="str">
        <f t="shared" si="312"/>
        <v/>
      </c>
      <c r="AI241" s="58">
        <f t="shared" si="386"/>
        <v>0</v>
      </c>
      <c r="AJ241" s="151" t="str">
        <f t="shared" ref="AJ241" si="411">IF(AI242=0,"",IF(ISERROR(AI242/AI241),"Introduzca Meta",+AI242/AI241))</f>
        <v/>
      </c>
      <c r="AK241" s="153" t="str">
        <f t="shared" ref="AK241" si="412">IF(AI241=0," ",IF(AI241=AI242,0,3))</f>
        <v xml:space="preserve"> </v>
      </c>
      <c r="AL241" s="155">
        <f t="shared" ref="AL241" si="413">IFERROR((AJ241*G241)/100%,0)</f>
        <v>0</v>
      </c>
      <c r="AM241" s="140"/>
      <c r="AN241" s="156"/>
      <c r="AO241" s="157">
        <f t="shared" ref="AO241" si="414">IFERROR(E241-AN241," ")</f>
        <v>3355800</v>
      </c>
      <c r="AP241" s="186"/>
      <c r="AQ241" s="162"/>
      <c r="AR241" s="69"/>
    </row>
    <row r="242" spans="1:44" s="45" customFormat="1" ht="26.1" customHeight="1" x14ac:dyDescent="0.25">
      <c r="A242" s="108"/>
      <c r="B242" s="116"/>
      <c r="C242" s="178"/>
      <c r="D242" s="195"/>
      <c r="E242" s="179"/>
      <c r="F242" s="180"/>
      <c r="G242" s="181"/>
      <c r="H242" s="182"/>
      <c r="I242" s="182"/>
      <c r="J242" s="59" t="s">
        <v>1</v>
      </c>
      <c r="K242" s="21"/>
      <c r="L242" s="176"/>
      <c r="M242" s="21">
        <v>0</v>
      </c>
      <c r="N242" s="176"/>
      <c r="O242" s="21">
        <v>0</v>
      </c>
      <c r="P242" s="176"/>
      <c r="Q242" s="22">
        <v>0</v>
      </c>
      <c r="R242" s="176"/>
      <c r="S242" s="22">
        <v>0</v>
      </c>
      <c r="T242" s="176"/>
      <c r="U242" s="21">
        <v>0</v>
      </c>
      <c r="V242" s="176"/>
      <c r="W242" s="21">
        <v>0</v>
      </c>
      <c r="X242" s="176"/>
      <c r="Y242" s="21">
        <v>0</v>
      </c>
      <c r="Z242" s="176"/>
      <c r="AA242" s="22">
        <v>0</v>
      </c>
      <c r="AB242" s="176"/>
      <c r="AC242" s="22">
        <v>0</v>
      </c>
      <c r="AD242" s="176"/>
      <c r="AE242" s="22">
        <v>0</v>
      </c>
      <c r="AF242" s="176"/>
      <c r="AG242" s="22">
        <v>0</v>
      </c>
      <c r="AH242" s="176"/>
      <c r="AI242" s="58">
        <f t="shared" si="386"/>
        <v>0</v>
      </c>
      <c r="AJ242" s="152"/>
      <c r="AK242" s="154"/>
      <c r="AL242" s="155"/>
      <c r="AM242" s="178"/>
      <c r="AN242" s="185"/>
      <c r="AO242" s="157"/>
      <c r="AP242" s="141"/>
      <c r="AQ242" s="187"/>
      <c r="AR242" s="68"/>
    </row>
    <row r="243" spans="1:44" s="45" customFormat="1" ht="26.1" customHeight="1" x14ac:dyDescent="0.25">
      <c r="A243" s="108"/>
      <c r="B243" s="116" t="s">
        <v>365</v>
      </c>
      <c r="C243" s="140" t="s">
        <v>99</v>
      </c>
      <c r="D243" s="167">
        <v>15</v>
      </c>
      <c r="E243" s="144">
        <v>838950</v>
      </c>
      <c r="F243" s="146" t="s">
        <v>107</v>
      </c>
      <c r="G243" s="147">
        <f>IFERROR(E243/$J$8,0)</f>
        <v>0</v>
      </c>
      <c r="H243" s="149"/>
      <c r="I243" s="149"/>
      <c r="J243" s="55" t="s">
        <v>0</v>
      </c>
      <c r="K243" s="17"/>
      <c r="L243" s="150" t="str">
        <f t="shared" si="308"/>
        <v/>
      </c>
      <c r="M243" s="17"/>
      <c r="N243" s="150" t="str">
        <f t="shared" si="308"/>
        <v/>
      </c>
      <c r="O243" s="17"/>
      <c r="P243" s="150" t="str">
        <f t="shared" si="308"/>
        <v/>
      </c>
      <c r="Q243" s="18"/>
      <c r="R243" s="150" t="str">
        <f t="shared" si="308"/>
        <v/>
      </c>
      <c r="S243" s="17"/>
      <c r="T243" s="150" t="str">
        <f t="shared" si="308"/>
        <v/>
      </c>
      <c r="U243" s="17"/>
      <c r="V243" s="150" t="str">
        <f t="shared" si="308"/>
        <v/>
      </c>
      <c r="W243" s="17"/>
      <c r="X243" s="150" t="str">
        <f t="shared" si="308"/>
        <v/>
      </c>
      <c r="Y243" s="18"/>
      <c r="Z243" s="150" t="str">
        <f t="shared" si="308"/>
        <v/>
      </c>
      <c r="AA243" s="17"/>
      <c r="AB243" s="150" t="str">
        <f t="shared" si="309"/>
        <v/>
      </c>
      <c r="AC243" s="17"/>
      <c r="AD243" s="150" t="str">
        <f t="shared" si="310"/>
        <v/>
      </c>
      <c r="AE243" s="17"/>
      <c r="AF243" s="150" t="str">
        <f t="shared" si="311"/>
        <v/>
      </c>
      <c r="AG243" s="18"/>
      <c r="AH243" s="150" t="str">
        <f t="shared" si="312"/>
        <v/>
      </c>
      <c r="AI243" s="58">
        <f t="shared" si="386"/>
        <v>0</v>
      </c>
      <c r="AJ243" s="151" t="str">
        <f t="shared" ref="AJ243" si="415">IF(AI244=0,"",IF(ISERROR(AI244/AI243),"Introduzca Meta",+AI244/AI243))</f>
        <v/>
      </c>
      <c r="AK243" s="153" t="str">
        <f t="shared" ref="AK243" si="416">IF(AI243=0," ",IF(AI243=AI244,0,3))</f>
        <v xml:space="preserve"> </v>
      </c>
      <c r="AL243" s="155">
        <f t="shared" ref="AL243" si="417">IFERROR((AJ243*G243)/100%,0)</f>
        <v>0</v>
      </c>
      <c r="AM243" s="140"/>
      <c r="AN243" s="156"/>
      <c r="AO243" s="157">
        <f t="shared" ref="AO243" si="418">IFERROR(E243-AN243," ")</f>
        <v>838950</v>
      </c>
      <c r="AP243" s="186"/>
      <c r="AQ243" s="160"/>
      <c r="AR243" s="69"/>
    </row>
    <row r="244" spans="1:44" s="45" customFormat="1" ht="26.1" customHeight="1" x14ac:dyDescent="0.25">
      <c r="A244" s="108"/>
      <c r="B244" s="116"/>
      <c r="C244" s="178"/>
      <c r="D244" s="143"/>
      <c r="E244" s="145"/>
      <c r="F244" s="141"/>
      <c r="G244" s="148"/>
      <c r="H244" s="182"/>
      <c r="I244" s="182"/>
      <c r="J244" s="59" t="s">
        <v>1</v>
      </c>
      <c r="K244" s="21"/>
      <c r="L244" s="176"/>
      <c r="M244" s="21">
        <v>0</v>
      </c>
      <c r="N244" s="176"/>
      <c r="O244" s="21">
        <v>0</v>
      </c>
      <c r="P244" s="176"/>
      <c r="Q244" s="22">
        <v>0</v>
      </c>
      <c r="R244" s="176"/>
      <c r="S244" s="22">
        <v>0</v>
      </c>
      <c r="T244" s="176"/>
      <c r="U244" s="21">
        <v>0</v>
      </c>
      <c r="V244" s="176"/>
      <c r="W244" s="21">
        <v>0</v>
      </c>
      <c r="X244" s="176"/>
      <c r="Y244" s="21">
        <v>0</v>
      </c>
      <c r="Z244" s="176"/>
      <c r="AA244" s="22">
        <v>0</v>
      </c>
      <c r="AB244" s="176"/>
      <c r="AC244" s="22">
        <v>0</v>
      </c>
      <c r="AD244" s="176"/>
      <c r="AE244" s="22">
        <v>0</v>
      </c>
      <c r="AF244" s="176"/>
      <c r="AG244" s="22">
        <v>0</v>
      </c>
      <c r="AH244" s="176"/>
      <c r="AI244" s="58">
        <f t="shared" si="386"/>
        <v>0</v>
      </c>
      <c r="AJ244" s="152"/>
      <c r="AK244" s="154"/>
      <c r="AL244" s="155"/>
      <c r="AM244" s="141"/>
      <c r="AN244" s="141"/>
      <c r="AO244" s="157"/>
      <c r="AP244" s="141"/>
      <c r="AQ244" s="141"/>
      <c r="AR244" s="68"/>
    </row>
    <row r="245" spans="1:44" s="45" customFormat="1" ht="26.1" customHeight="1" x14ac:dyDescent="0.25">
      <c r="A245" s="108"/>
      <c r="B245" s="116" t="s">
        <v>366</v>
      </c>
      <c r="C245" s="140" t="s">
        <v>99</v>
      </c>
      <c r="D245" s="167">
        <v>18</v>
      </c>
      <c r="E245" s="144">
        <v>1006740</v>
      </c>
      <c r="F245" s="146" t="s">
        <v>107</v>
      </c>
      <c r="G245" s="147">
        <f>IFERROR(E245/$J$8,0)</f>
        <v>0</v>
      </c>
      <c r="H245" s="149"/>
      <c r="I245" s="149"/>
      <c r="J245" s="55" t="s">
        <v>0</v>
      </c>
      <c r="K245" s="56"/>
      <c r="L245" s="150" t="str">
        <f t="shared" si="308"/>
        <v/>
      </c>
      <c r="M245" s="56"/>
      <c r="N245" s="150" t="str">
        <f t="shared" si="308"/>
        <v/>
      </c>
      <c r="O245" s="56"/>
      <c r="P245" s="150" t="str">
        <f t="shared" si="308"/>
        <v/>
      </c>
      <c r="Q245" s="57"/>
      <c r="R245" s="150" t="str">
        <f t="shared" si="308"/>
        <v/>
      </c>
      <c r="S245" s="56"/>
      <c r="T245" s="150" t="str">
        <f t="shared" si="308"/>
        <v/>
      </c>
      <c r="U245" s="56"/>
      <c r="V245" s="150" t="str">
        <f t="shared" si="308"/>
        <v/>
      </c>
      <c r="W245" s="56"/>
      <c r="X245" s="150" t="str">
        <f t="shared" si="308"/>
        <v/>
      </c>
      <c r="Y245" s="57"/>
      <c r="Z245" s="150" t="str">
        <f t="shared" si="308"/>
        <v/>
      </c>
      <c r="AA245" s="56"/>
      <c r="AB245" s="150" t="str">
        <f t="shared" si="309"/>
        <v/>
      </c>
      <c r="AC245" s="56"/>
      <c r="AD245" s="150" t="str">
        <f t="shared" si="310"/>
        <v/>
      </c>
      <c r="AE245" s="57"/>
      <c r="AF245" s="150" t="str">
        <f t="shared" si="311"/>
        <v/>
      </c>
      <c r="AG245" s="57"/>
      <c r="AH245" s="150" t="str">
        <f t="shared" si="312"/>
        <v/>
      </c>
      <c r="AI245" s="58">
        <f t="shared" si="386"/>
        <v>0</v>
      </c>
      <c r="AJ245" s="151" t="str">
        <f t="shared" ref="AJ245" si="419">IF(AI246=0,"",IF(ISERROR(AI246/AI245),"Introduzca Meta",+AI246/AI245))</f>
        <v/>
      </c>
      <c r="AK245" s="153" t="str">
        <f t="shared" ref="AK245" si="420">IF(AI245=0," ",IF(AI245=AI246,0,3))</f>
        <v xml:space="preserve"> </v>
      </c>
      <c r="AL245" s="155">
        <f t="shared" ref="AL245" si="421">IFERROR((AJ245*G245)/100%,0)</f>
        <v>0</v>
      </c>
      <c r="AM245" s="140"/>
      <c r="AN245" s="156"/>
      <c r="AO245" s="157">
        <f t="shared" ref="AO245" si="422">IFERROR(E245-AN245," ")</f>
        <v>1006740</v>
      </c>
      <c r="AP245" s="186"/>
      <c r="AQ245" s="160"/>
      <c r="AR245" s="69"/>
    </row>
    <row r="246" spans="1:44" s="45" customFormat="1" ht="26.1" customHeight="1" x14ac:dyDescent="0.25">
      <c r="A246" s="108"/>
      <c r="B246" s="116"/>
      <c r="C246" s="178"/>
      <c r="D246" s="143"/>
      <c r="E246" s="145"/>
      <c r="F246" s="141"/>
      <c r="G246" s="148"/>
      <c r="H246" s="182"/>
      <c r="I246" s="182"/>
      <c r="J246" s="59" t="s">
        <v>1</v>
      </c>
      <c r="K246" s="60"/>
      <c r="L246" s="176"/>
      <c r="M246" s="60">
        <v>0</v>
      </c>
      <c r="N246" s="176"/>
      <c r="O246" s="60"/>
      <c r="P246" s="176"/>
      <c r="Q246" s="61">
        <v>0</v>
      </c>
      <c r="R246" s="176"/>
      <c r="S246" s="61">
        <v>0</v>
      </c>
      <c r="T246" s="176"/>
      <c r="U246" s="60">
        <v>0</v>
      </c>
      <c r="V246" s="176"/>
      <c r="W246" s="60">
        <v>0</v>
      </c>
      <c r="X246" s="176"/>
      <c r="Y246" s="60">
        <v>0</v>
      </c>
      <c r="Z246" s="176"/>
      <c r="AA246" s="61">
        <v>0</v>
      </c>
      <c r="AB246" s="176"/>
      <c r="AC246" s="61">
        <v>0</v>
      </c>
      <c r="AD246" s="176"/>
      <c r="AE246" s="61">
        <v>0</v>
      </c>
      <c r="AF246" s="176"/>
      <c r="AG246" s="61">
        <v>0</v>
      </c>
      <c r="AH246" s="176"/>
      <c r="AI246" s="58">
        <f t="shared" si="386"/>
        <v>0</v>
      </c>
      <c r="AJ246" s="152"/>
      <c r="AK246" s="154"/>
      <c r="AL246" s="155"/>
      <c r="AM246" s="141"/>
      <c r="AN246" s="141"/>
      <c r="AO246" s="157"/>
      <c r="AP246" s="141"/>
      <c r="AQ246" s="141"/>
      <c r="AR246" s="68"/>
    </row>
    <row r="247" spans="1:44" s="45" customFormat="1" ht="26.1" customHeight="1" x14ac:dyDescent="0.25">
      <c r="A247" s="108"/>
      <c r="B247" s="116" t="s">
        <v>367</v>
      </c>
      <c r="C247" s="140" t="s">
        <v>99</v>
      </c>
      <c r="D247" s="167">
        <v>33</v>
      </c>
      <c r="E247" s="144">
        <v>1845690</v>
      </c>
      <c r="F247" s="146" t="s">
        <v>107</v>
      </c>
      <c r="G247" s="147">
        <f>IFERROR(E247/$J$8,0)</f>
        <v>0</v>
      </c>
      <c r="H247" s="149"/>
      <c r="I247" s="149"/>
      <c r="J247" s="55" t="s">
        <v>0</v>
      </c>
      <c r="K247" s="56"/>
      <c r="L247" s="150" t="str">
        <f t="shared" si="308"/>
        <v/>
      </c>
      <c r="M247" s="56"/>
      <c r="N247" s="150" t="str">
        <f t="shared" si="308"/>
        <v/>
      </c>
      <c r="O247" s="56"/>
      <c r="P247" s="150" t="str">
        <f t="shared" si="308"/>
        <v/>
      </c>
      <c r="Q247" s="57"/>
      <c r="R247" s="150" t="str">
        <f t="shared" si="308"/>
        <v/>
      </c>
      <c r="S247" s="56"/>
      <c r="T247" s="150" t="str">
        <f t="shared" si="308"/>
        <v/>
      </c>
      <c r="U247" s="56"/>
      <c r="V247" s="150" t="str">
        <f t="shared" si="308"/>
        <v/>
      </c>
      <c r="W247" s="56"/>
      <c r="X247" s="150" t="str">
        <f t="shared" si="308"/>
        <v/>
      </c>
      <c r="Y247" s="57"/>
      <c r="Z247" s="150" t="str">
        <f t="shared" si="308"/>
        <v/>
      </c>
      <c r="AA247" s="56"/>
      <c r="AB247" s="150" t="str">
        <f t="shared" si="309"/>
        <v/>
      </c>
      <c r="AC247" s="56"/>
      <c r="AD247" s="150" t="str">
        <f t="shared" si="310"/>
        <v/>
      </c>
      <c r="AE247" s="56"/>
      <c r="AF247" s="150" t="str">
        <f t="shared" si="311"/>
        <v/>
      </c>
      <c r="AG247" s="57"/>
      <c r="AH247" s="150" t="str">
        <f t="shared" si="312"/>
        <v/>
      </c>
      <c r="AI247" s="58">
        <f t="shared" si="386"/>
        <v>0</v>
      </c>
      <c r="AJ247" s="151" t="str">
        <f t="shared" ref="AJ247" si="423">IF(AI248=0,"",IF(ISERROR(AI248/AI247),"Introduzca Meta",+AI248/AI247))</f>
        <v/>
      </c>
      <c r="AK247" s="153" t="str">
        <f t="shared" ref="AK247" si="424">IF(AI247=0," ",IF(AI247=AI248,0,3))</f>
        <v xml:space="preserve"> </v>
      </c>
      <c r="AL247" s="155">
        <f t="shared" ref="AL247" si="425">IFERROR((AJ247*G247)/100%,0)</f>
        <v>0</v>
      </c>
      <c r="AM247" s="140"/>
      <c r="AN247" s="156"/>
      <c r="AO247" s="157">
        <f t="shared" ref="AO247" si="426">IFERROR(E247-AN247," ")</f>
        <v>1845690</v>
      </c>
      <c r="AP247" s="186"/>
      <c r="AQ247" s="160"/>
      <c r="AR247" s="69"/>
    </row>
    <row r="248" spans="1:44" s="45" customFormat="1" ht="26.1" customHeight="1" x14ac:dyDescent="0.25">
      <c r="A248" s="108"/>
      <c r="B248" s="116"/>
      <c r="C248" s="178"/>
      <c r="D248" s="143"/>
      <c r="E248" s="145"/>
      <c r="F248" s="141"/>
      <c r="G248" s="148"/>
      <c r="H248" s="182"/>
      <c r="I248" s="182"/>
      <c r="J248" s="59" t="s">
        <v>1</v>
      </c>
      <c r="K248" s="60"/>
      <c r="L248" s="176"/>
      <c r="M248" s="60"/>
      <c r="N248" s="176"/>
      <c r="O248" s="60"/>
      <c r="P248" s="176"/>
      <c r="Q248" s="61"/>
      <c r="R248" s="176"/>
      <c r="S248" s="61">
        <v>0</v>
      </c>
      <c r="T248" s="176"/>
      <c r="U248" s="60"/>
      <c r="V248" s="176"/>
      <c r="W248" s="60">
        <v>0</v>
      </c>
      <c r="X248" s="176"/>
      <c r="Y248" s="60">
        <v>0</v>
      </c>
      <c r="Z248" s="176"/>
      <c r="AA248" s="61">
        <v>0</v>
      </c>
      <c r="AB248" s="176"/>
      <c r="AC248" s="61">
        <v>0</v>
      </c>
      <c r="AD248" s="176"/>
      <c r="AE248" s="61">
        <v>0</v>
      </c>
      <c r="AF248" s="176"/>
      <c r="AG248" s="61">
        <v>0</v>
      </c>
      <c r="AH248" s="176"/>
      <c r="AI248" s="58">
        <f t="shared" si="386"/>
        <v>0</v>
      </c>
      <c r="AJ248" s="152"/>
      <c r="AK248" s="154"/>
      <c r="AL248" s="155"/>
      <c r="AM248" s="141"/>
      <c r="AN248" s="141"/>
      <c r="AO248" s="157"/>
      <c r="AP248" s="141"/>
      <c r="AQ248" s="141"/>
      <c r="AR248" s="68"/>
    </row>
    <row r="249" spans="1:44" s="45" customFormat="1" ht="26.1" customHeight="1" x14ac:dyDescent="0.25">
      <c r="A249" s="108"/>
      <c r="B249" s="116" t="s">
        <v>368</v>
      </c>
      <c r="C249" s="140" t="s">
        <v>99</v>
      </c>
      <c r="D249" s="142">
        <v>18</v>
      </c>
      <c r="E249" s="144">
        <v>321300</v>
      </c>
      <c r="F249" s="146" t="s">
        <v>107</v>
      </c>
      <c r="G249" s="147">
        <f>IFERROR(E249/$J$8,0)</f>
        <v>0</v>
      </c>
      <c r="H249" s="149"/>
      <c r="I249" s="149"/>
      <c r="J249" s="55" t="s">
        <v>0</v>
      </c>
      <c r="K249" s="17"/>
      <c r="L249" s="150" t="str">
        <f t="shared" si="308"/>
        <v/>
      </c>
      <c r="M249" s="17"/>
      <c r="N249" s="150" t="str">
        <f t="shared" si="308"/>
        <v/>
      </c>
      <c r="O249" s="17"/>
      <c r="P249" s="150" t="str">
        <f t="shared" si="308"/>
        <v/>
      </c>
      <c r="Q249" s="18"/>
      <c r="R249" s="150" t="str">
        <f t="shared" si="308"/>
        <v/>
      </c>
      <c r="S249" s="17"/>
      <c r="T249" s="150" t="str">
        <f t="shared" si="308"/>
        <v/>
      </c>
      <c r="U249" s="17"/>
      <c r="V249" s="150" t="str">
        <f t="shared" si="308"/>
        <v/>
      </c>
      <c r="W249" s="17"/>
      <c r="X249" s="150" t="str">
        <f t="shared" si="308"/>
        <v/>
      </c>
      <c r="Y249" s="18"/>
      <c r="Z249" s="150" t="str">
        <f t="shared" si="308"/>
        <v/>
      </c>
      <c r="AA249" s="17"/>
      <c r="AB249" s="150" t="str">
        <f t="shared" si="309"/>
        <v/>
      </c>
      <c r="AC249" s="17"/>
      <c r="AD249" s="150" t="str">
        <f t="shared" si="310"/>
        <v/>
      </c>
      <c r="AE249" s="18"/>
      <c r="AF249" s="150" t="str">
        <f t="shared" si="311"/>
        <v/>
      </c>
      <c r="AG249" s="18"/>
      <c r="AH249" s="150" t="str">
        <f t="shared" si="312"/>
        <v/>
      </c>
      <c r="AI249" s="58">
        <f t="shared" si="386"/>
        <v>0</v>
      </c>
      <c r="AJ249" s="151" t="str">
        <f t="shared" ref="AJ249" si="427">IF(AI250=0,"",IF(ISERROR(AI250/AI249),"Introduzca Meta",+AI250/AI249))</f>
        <v/>
      </c>
      <c r="AK249" s="153" t="str">
        <f t="shared" ref="AK249" si="428">IF(AI249=0," ",IF(AI249=AI250,0,3))</f>
        <v xml:space="preserve"> </v>
      </c>
      <c r="AL249" s="155">
        <f t="shared" ref="AL249" si="429">IFERROR((AJ249*G249)/100%,0)</f>
        <v>0</v>
      </c>
      <c r="AM249" s="140"/>
      <c r="AN249" s="156"/>
      <c r="AO249" s="157">
        <f t="shared" ref="AO249" si="430">IFERROR(E249-AN249," ")</f>
        <v>321300</v>
      </c>
      <c r="AP249" s="186"/>
      <c r="AQ249" s="160"/>
      <c r="AR249" s="69"/>
    </row>
    <row r="250" spans="1:44" s="45" customFormat="1" ht="26.1" customHeight="1" x14ac:dyDescent="0.25">
      <c r="A250" s="108"/>
      <c r="B250" s="116"/>
      <c r="C250" s="178"/>
      <c r="D250" s="143"/>
      <c r="E250" s="145"/>
      <c r="F250" s="141"/>
      <c r="G250" s="148"/>
      <c r="H250" s="141"/>
      <c r="I250" s="141"/>
      <c r="J250" s="59" t="s">
        <v>1</v>
      </c>
      <c r="K250" s="21">
        <v>0</v>
      </c>
      <c r="L250" s="176"/>
      <c r="M250" s="21">
        <v>0</v>
      </c>
      <c r="N250" s="176"/>
      <c r="O250" s="21">
        <v>0</v>
      </c>
      <c r="P250" s="176"/>
      <c r="Q250" s="22">
        <v>0</v>
      </c>
      <c r="R250" s="176"/>
      <c r="S250" s="22">
        <v>0</v>
      </c>
      <c r="T250" s="176"/>
      <c r="U250" s="21">
        <v>0</v>
      </c>
      <c r="V250" s="176"/>
      <c r="W250" s="21">
        <v>0</v>
      </c>
      <c r="X250" s="176"/>
      <c r="Y250" s="21">
        <v>0</v>
      </c>
      <c r="Z250" s="176"/>
      <c r="AA250" s="22">
        <v>0</v>
      </c>
      <c r="AB250" s="176"/>
      <c r="AC250" s="22">
        <v>0</v>
      </c>
      <c r="AD250" s="176"/>
      <c r="AE250" s="22">
        <v>0</v>
      </c>
      <c r="AF250" s="176"/>
      <c r="AG250" s="22">
        <v>0</v>
      </c>
      <c r="AH250" s="176"/>
      <c r="AI250" s="58">
        <f t="shared" si="386"/>
        <v>0</v>
      </c>
      <c r="AJ250" s="152"/>
      <c r="AK250" s="154"/>
      <c r="AL250" s="155"/>
      <c r="AM250" s="141"/>
      <c r="AN250" s="141"/>
      <c r="AO250" s="157"/>
      <c r="AP250" s="141"/>
      <c r="AQ250" s="141"/>
      <c r="AR250" s="68"/>
    </row>
    <row r="251" spans="1:44" s="45" customFormat="1" ht="26.1" customHeight="1" x14ac:dyDescent="0.25">
      <c r="A251" s="108"/>
      <c r="B251" s="116" t="s">
        <v>369</v>
      </c>
      <c r="C251" s="140" t="s">
        <v>99</v>
      </c>
      <c r="D251" s="167">
        <v>9</v>
      </c>
      <c r="E251" s="144">
        <v>503370</v>
      </c>
      <c r="F251" s="146" t="s">
        <v>107</v>
      </c>
      <c r="G251" s="147">
        <f>IFERROR(E251/$J$8,0)</f>
        <v>0</v>
      </c>
      <c r="H251" s="149"/>
      <c r="I251" s="149"/>
      <c r="J251" s="55" t="s">
        <v>0</v>
      </c>
      <c r="K251" s="17"/>
      <c r="L251" s="150" t="str">
        <f t="shared" si="308"/>
        <v/>
      </c>
      <c r="M251" s="17"/>
      <c r="N251" s="150" t="str">
        <f t="shared" si="308"/>
        <v/>
      </c>
      <c r="O251" s="17"/>
      <c r="P251" s="150" t="str">
        <f t="shared" si="308"/>
        <v/>
      </c>
      <c r="Q251" s="18"/>
      <c r="R251" s="150" t="str">
        <f t="shared" si="308"/>
        <v/>
      </c>
      <c r="S251" s="17"/>
      <c r="T251" s="150" t="str">
        <f t="shared" si="308"/>
        <v/>
      </c>
      <c r="U251" s="17"/>
      <c r="V251" s="150" t="str">
        <f t="shared" si="308"/>
        <v/>
      </c>
      <c r="W251" s="17"/>
      <c r="X251" s="150" t="str">
        <f t="shared" si="308"/>
        <v/>
      </c>
      <c r="Y251" s="18"/>
      <c r="Z251" s="150" t="str">
        <f t="shared" ref="Z251" si="431">IF(AND(Y251=0,Y252=0),"",IF(ISERROR(Y252/Y251),"Introduzca Meta",+Y252/Y251))</f>
        <v/>
      </c>
      <c r="AA251" s="17"/>
      <c r="AB251" s="150" t="str">
        <f t="shared" si="309"/>
        <v/>
      </c>
      <c r="AC251" s="17"/>
      <c r="AD251" s="150" t="str">
        <f t="shared" si="310"/>
        <v/>
      </c>
      <c r="AE251" s="17"/>
      <c r="AF251" s="150" t="str">
        <f t="shared" si="311"/>
        <v/>
      </c>
      <c r="AG251" s="18"/>
      <c r="AH251" s="150" t="str">
        <f t="shared" si="312"/>
        <v/>
      </c>
      <c r="AI251" s="58">
        <f t="shared" si="386"/>
        <v>0</v>
      </c>
      <c r="AJ251" s="151" t="str">
        <f t="shared" ref="AJ251" si="432">IF(AI252=0,"",IF(ISERROR(AI252/AI251),"Introduzca Meta",+AI252/AI251))</f>
        <v/>
      </c>
      <c r="AK251" s="153" t="str">
        <f t="shared" ref="AK251" si="433">IF(AI251=0," ",IF(AI251=AI252,0,3))</f>
        <v xml:space="preserve"> </v>
      </c>
      <c r="AL251" s="155">
        <f t="shared" ref="AL251" si="434">IFERROR((AJ251*G251)/100%,0)</f>
        <v>0</v>
      </c>
      <c r="AM251" s="140"/>
      <c r="AN251" s="156"/>
      <c r="AO251" s="157">
        <f t="shared" ref="AO251" si="435">IFERROR(E251-AN251," ")</f>
        <v>503370</v>
      </c>
      <c r="AP251" s="186"/>
      <c r="AQ251" s="160"/>
      <c r="AR251" s="69"/>
    </row>
    <row r="252" spans="1:44" s="45" customFormat="1" ht="26.1" customHeight="1" x14ac:dyDescent="0.25">
      <c r="A252" s="108"/>
      <c r="B252" s="116"/>
      <c r="C252" s="178"/>
      <c r="D252" s="143"/>
      <c r="E252" s="145"/>
      <c r="F252" s="141"/>
      <c r="G252" s="148"/>
      <c r="H252" s="141"/>
      <c r="I252" s="141"/>
      <c r="J252" s="59" t="s">
        <v>1</v>
      </c>
      <c r="K252" s="21">
        <v>0</v>
      </c>
      <c r="L252" s="176"/>
      <c r="M252" s="21">
        <v>0</v>
      </c>
      <c r="N252" s="176"/>
      <c r="O252" s="21">
        <v>0</v>
      </c>
      <c r="P252" s="176"/>
      <c r="Q252" s="22">
        <v>0</v>
      </c>
      <c r="R252" s="176"/>
      <c r="S252" s="22">
        <v>0</v>
      </c>
      <c r="T252" s="176"/>
      <c r="U252" s="21">
        <v>0</v>
      </c>
      <c r="V252" s="176"/>
      <c r="W252" s="21">
        <v>0</v>
      </c>
      <c r="X252" s="176"/>
      <c r="Y252" s="21">
        <v>0</v>
      </c>
      <c r="Z252" s="176"/>
      <c r="AA252" s="22">
        <v>0</v>
      </c>
      <c r="AB252" s="176"/>
      <c r="AC252" s="22">
        <v>0</v>
      </c>
      <c r="AD252" s="176"/>
      <c r="AE252" s="22">
        <v>0</v>
      </c>
      <c r="AF252" s="176"/>
      <c r="AG252" s="22">
        <v>0</v>
      </c>
      <c r="AH252" s="176"/>
      <c r="AI252" s="58">
        <f t="shared" si="386"/>
        <v>0</v>
      </c>
      <c r="AJ252" s="152"/>
      <c r="AK252" s="154"/>
      <c r="AL252" s="155"/>
      <c r="AM252" s="141"/>
      <c r="AN252" s="141"/>
      <c r="AO252" s="157"/>
      <c r="AP252" s="141"/>
      <c r="AQ252" s="141"/>
      <c r="AR252" s="68"/>
    </row>
    <row r="253" spans="1:44" s="45" customFormat="1" ht="26.1" customHeight="1" x14ac:dyDescent="0.25">
      <c r="A253" s="105"/>
      <c r="B253" s="116" t="s">
        <v>370</v>
      </c>
      <c r="C253" s="140" t="s">
        <v>99</v>
      </c>
      <c r="D253" s="167">
        <v>15</v>
      </c>
      <c r="E253" s="144">
        <v>838950</v>
      </c>
      <c r="F253" s="146" t="s">
        <v>107</v>
      </c>
      <c r="G253" s="147">
        <f>IFERROR(E253/$J$8,0)</f>
        <v>0</v>
      </c>
      <c r="H253" s="149"/>
      <c r="I253" s="149"/>
      <c r="J253" s="55" t="s">
        <v>0</v>
      </c>
      <c r="K253" s="17"/>
      <c r="L253" s="150" t="str">
        <f t="shared" ref="L253:AD349" si="436">IF(AND(K253=0,K254=0),"",IF(ISERROR(K254/K253),"Introduzca Meta",+K254/K253))</f>
        <v/>
      </c>
      <c r="M253" s="17"/>
      <c r="N253" s="150" t="str">
        <f t="shared" si="436"/>
        <v/>
      </c>
      <c r="O253" s="17"/>
      <c r="P253" s="150" t="str">
        <f t="shared" si="436"/>
        <v/>
      </c>
      <c r="Q253" s="18"/>
      <c r="R253" s="150" t="str">
        <f t="shared" si="436"/>
        <v/>
      </c>
      <c r="S253" s="17"/>
      <c r="T253" s="150" t="str">
        <f t="shared" si="436"/>
        <v/>
      </c>
      <c r="U253" s="17"/>
      <c r="V253" s="150" t="str">
        <f t="shared" si="436"/>
        <v/>
      </c>
      <c r="W253" s="17"/>
      <c r="X253" s="150" t="str">
        <f t="shared" si="436"/>
        <v/>
      </c>
      <c r="Y253" s="18"/>
      <c r="Z253" s="150" t="str">
        <f t="shared" si="436"/>
        <v/>
      </c>
      <c r="AA253" s="17"/>
      <c r="AB253" s="150" t="str">
        <f t="shared" si="436"/>
        <v/>
      </c>
      <c r="AC253" s="17"/>
      <c r="AD253" s="150" t="str">
        <f t="shared" si="436"/>
        <v/>
      </c>
      <c r="AE253" s="18"/>
      <c r="AF253" s="150" t="str">
        <f t="shared" ref="AF253:AF349" si="437">IF(AND(AE253=0,AE254=0),"",IF(ISERROR(AE254/AE253),"Introduzca Meta",+AE254/AE253))</f>
        <v/>
      </c>
      <c r="AG253" s="18"/>
      <c r="AH253" s="150" t="str">
        <f t="shared" ref="AH253:AH349" si="438">IF(AND(AG253=0,AG254=0),"",IF(ISERROR(AG254/AG253),"Introduzca Meta",+AG254/AG253))</f>
        <v/>
      </c>
      <c r="AI253" s="58">
        <f t="shared" si="386"/>
        <v>0</v>
      </c>
      <c r="AJ253" s="151" t="str">
        <f t="shared" ref="AJ253" si="439">IF(AI254=0,"",IF(ISERROR(AI254/AI253),"Introduzca Meta",+AI254/AI253))</f>
        <v/>
      </c>
      <c r="AK253" s="153" t="str">
        <f t="shared" ref="AK253" si="440">IF(AI253=0," ",IF(AI253=AI254,0,3))</f>
        <v xml:space="preserve"> </v>
      </c>
      <c r="AL253" s="155">
        <f t="shared" ref="AL253" si="441">IFERROR((AJ253*G253)/100%,0)</f>
        <v>0</v>
      </c>
      <c r="AM253" s="140"/>
      <c r="AN253" s="156"/>
      <c r="AO253" s="157">
        <f t="shared" ref="AO253" si="442">IFERROR(E253-AN253," ")</f>
        <v>838950</v>
      </c>
      <c r="AP253" s="186"/>
      <c r="AQ253" s="160"/>
      <c r="AR253" s="69"/>
    </row>
    <row r="254" spans="1:44" s="45" customFormat="1" ht="26.1" customHeight="1" x14ac:dyDescent="0.25">
      <c r="A254" s="105"/>
      <c r="B254" s="116"/>
      <c r="C254" s="178"/>
      <c r="D254" s="143"/>
      <c r="E254" s="145"/>
      <c r="F254" s="141"/>
      <c r="G254" s="148"/>
      <c r="H254" s="141"/>
      <c r="I254" s="141"/>
      <c r="J254" s="59" t="s">
        <v>1</v>
      </c>
      <c r="K254" s="21">
        <v>0</v>
      </c>
      <c r="L254" s="176"/>
      <c r="M254" s="21">
        <v>0</v>
      </c>
      <c r="N254" s="176"/>
      <c r="O254" s="21">
        <v>0</v>
      </c>
      <c r="P254" s="176"/>
      <c r="Q254" s="22">
        <v>0</v>
      </c>
      <c r="R254" s="176"/>
      <c r="S254" s="22">
        <v>0</v>
      </c>
      <c r="T254" s="176"/>
      <c r="U254" s="21">
        <v>0</v>
      </c>
      <c r="V254" s="176"/>
      <c r="W254" s="21">
        <v>0</v>
      </c>
      <c r="X254" s="176"/>
      <c r="Y254" s="21">
        <v>0</v>
      </c>
      <c r="Z254" s="176"/>
      <c r="AA254" s="22">
        <v>0</v>
      </c>
      <c r="AB254" s="176"/>
      <c r="AC254" s="22">
        <v>0</v>
      </c>
      <c r="AD254" s="176"/>
      <c r="AE254" s="22">
        <v>0</v>
      </c>
      <c r="AF254" s="176"/>
      <c r="AG254" s="22">
        <v>0</v>
      </c>
      <c r="AH254" s="176"/>
      <c r="AI254" s="58">
        <f t="shared" si="386"/>
        <v>0</v>
      </c>
      <c r="AJ254" s="152"/>
      <c r="AK254" s="154"/>
      <c r="AL254" s="155"/>
      <c r="AM254" s="141"/>
      <c r="AN254" s="141"/>
      <c r="AO254" s="157"/>
      <c r="AP254" s="141"/>
      <c r="AQ254" s="141"/>
      <c r="AR254" s="68"/>
    </row>
    <row r="255" spans="1:44" s="45" customFormat="1" ht="26.1" customHeight="1" x14ac:dyDescent="0.25">
      <c r="A255" s="105"/>
      <c r="B255" s="116" t="s">
        <v>371</v>
      </c>
      <c r="C255" s="140" t="s">
        <v>99</v>
      </c>
      <c r="D255" s="167">
        <v>21</v>
      </c>
      <c r="E255" s="144">
        <v>1174530</v>
      </c>
      <c r="F255" s="146" t="s">
        <v>107</v>
      </c>
      <c r="G255" s="147">
        <f>IFERROR(E255/$J$8,0)</f>
        <v>0</v>
      </c>
      <c r="H255" s="149"/>
      <c r="I255" s="149"/>
      <c r="J255" s="55" t="s">
        <v>0</v>
      </c>
      <c r="K255" s="17"/>
      <c r="L255" s="150" t="str">
        <f t="shared" si="436"/>
        <v/>
      </c>
      <c r="M255" s="17"/>
      <c r="N255" s="150" t="str">
        <f t="shared" si="436"/>
        <v/>
      </c>
      <c r="O255" s="17"/>
      <c r="P255" s="150" t="str">
        <f t="shared" si="436"/>
        <v/>
      </c>
      <c r="Q255" s="18"/>
      <c r="R255" s="150" t="str">
        <f t="shared" si="436"/>
        <v/>
      </c>
      <c r="S255" s="17"/>
      <c r="T255" s="150" t="str">
        <f t="shared" si="436"/>
        <v/>
      </c>
      <c r="U255" s="17"/>
      <c r="V255" s="150" t="str">
        <f t="shared" si="436"/>
        <v/>
      </c>
      <c r="W255" s="17"/>
      <c r="X255" s="150" t="str">
        <f t="shared" si="436"/>
        <v/>
      </c>
      <c r="Y255" s="18"/>
      <c r="Z255" s="150" t="str">
        <f t="shared" si="436"/>
        <v/>
      </c>
      <c r="AA255" s="17"/>
      <c r="AB255" s="150" t="str">
        <f t="shared" si="436"/>
        <v/>
      </c>
      <c r="AC255" s="17"/>
      <c r="AD255" s="150" t="str">
        <f t="shared" si="436"/>
        <v/>
      </c>
      <c r="AE255" s="17"/>
      <c r="AF255" s="150" t="str">
        <f t="shared" si="437"/>
        <v/>
      </c>
      <c r="AG255" s="18"/>
      <c r="AH255" s="150" t="str">
        <f t="shared" si="438"/>
        <v/>
      </c>
      <c r="AI255" s="58">
        <f t="shared" si="386"/>
        <v>0</v>
      </c>
      <c r="AJ255" s="151" t="str">
        <f t="shared" ref="AJ255" si="443">IF(AI256=0,"",IF(ISERROR(AI256/AI255),"Introduzca Meta",+AI256/AI255))</f>
        <v/>
      </c>
      <c r="AK255" s="153" t="str">
        <f t="shared" ref="AK255" si="444">IF(AI255=0," ",IF(AI255=AI256,0,3))</f>
        <v xml:space="preserve"> </v>
      </c>
      <c r="AL255" s="155">
        <f t="shared" ref="AL255" si="445">IFERROR((AJ255*G255)/100%,0)</f>
        <v>0</v>
      </c>
      <c r="AM255" s="140"/>
      <c r="AN255" s="156"/>
      <c r="AO255" s="157">
        <f t="shared" ref="AO255" si="446">IFERROR(E255-AN255," ")</f>
        <v>1174530</v>
      </c>
      <c r="AP255" s="186"/>
      <c r="AQ255" s="160"/>
      <c r="AR255" s="69"/>
    </row>
    <row r="256" spans="1:44" s="45" customFormat="1" ht="26.1" customHeight="1" x14ac:dyDescent="0.25">
      <c r="A256" s="105"/>
      <c r="B256" s="116"/>
      <c r="C256" s="178"/>
      <c r="D256" s="143"/>
      <c r="E256" s="145"/>
      <c r="F256" s="141"/>
      <c r="G256" s="148"/>
      <c r="H256" s="141"/>
      <c r="I256" s="141"/>
      <c r="J256" s="59" t="s">
        <v>1</v>
      </c>
      <c r="K256" s="21"/>
      <c r="L256" s="176"/>
      <c r="M256" s="21">
        <v>0</v>
      </c>
      <c r="N256" s="176"/>
      <c r="O256" s="21">
        <v>0</v>
      </c>
      <c r="P256" s="176"/>
      <c r="Q256" s="22">
        <v>0</v>
      </c>
      <c r="R256" s="176"/>
      <c r="S256" s="22">
        <v>0</v>
      </c>
      <c r="T256" s="176"/>
      <c r="U256" s="21">
        <v>0</v>
      </c>
      <c r="V256" s="176"/>
      <c r="W256" s="21">
        <v>0</v>
      </c>
      <c r="X256" s="176"/>
      <c r="Y256" s="21">
        <v>0</v>
      </c>
      <c r="Z256" s="176"/>
      <c r="AA256" s="22">
        <v>0</v>
      </c>
      <c r="AB256" s="176"/>
      <c r="AC256" s="22">
        <v>0</v>
      </c>
      <c r="AD256" s="176"/>
      <c r="AE256" s="22">
        <v>0</v>
      </c>
      <c r="AF256" s="176"/>
      <c r="AG256" s="22">
        <v>0</v>
      </c>
      <c r="AH256" s="176"/>
      <c r="AI256" s="58">
        <f t="shared" si="386"/>
        <v>0</v>
      </c>
      <c r="AJ256" s="152"/>
      <c r="AK256" s="154"/>
      <c r="AL256" s="155"/>
      <c r="AM256" s="141"/>
      <c r="AN256" s="141"/>
      <c r="AO256" s="157"/>
      <c r="AP256" s="141"/>
      <c r="AQ256" s="141"/>
      <c r="AR256" s="68"/>
    </row>
    <row r="257" spans="1:44" s="45" customFormat="1" ht="26.1" customHeight="1" x14ac:dyDescent="0.25">
      <c r="A257" s="29"/>
      <c r="B257" s="116" t="s">
        <v>372</v>
      </c>
      <c r="C257" s="192" t="s">
        <v>99</v>
      </c>
      <c r="D257" s="189">
        <v>12</v>
      </c>
      <c r="E257" s="174">
        <v>671160</v>
      </c>
      <c r="F257" s="121" t="s">
        <v>107</v>
      </c>
      <c r="G257" s="123">
        <f>IFERROR(E257/$J$9,0)</f>
        <v>5.6987003024248185E-5</v>
      </c>
      <c r="H257" s="124"/>
      <c r="I257" s="124"/>
      <c r="J257" s="16" t="s">
        <v>0</v>
      </c>
      <c r="K257" s="17"/>
      <c r="L257" s="150" t="str">
        <f t="shared" si="436"/>
        <v/>
      </c>
      <c r="M257" s="17"/>
      <c r="N257" s="150" t="str">
        <f t="shared" si="436"/>
        <v/>
      </c>
      <c r="O257" s="17"/>
      <c r="P257" s="150" t="str">
        <f t="shared" si="436"/>
        <v/>
      </c>
      <c r="Q257" s="18"/>
      <c r="R257" s="150" t="str">
        <f t="shared" si="436"/>
        <v/>
      </c>
      <c r="S257" s="17"/>
      <c r="T257" s="150" t="str">
        <f t="shared" si="436"/>
        <v/>
      </c>
      <c r="U257" s="17"/>
      <c r="V257" s="150" t="str">
        <f t="shared" si="436"/>
        <v/>
      </c>
      <c r="W257" s="17"/>
      <c r="X257" s="150" t="str">
        <f t="shared" si="436"/>
        <v/>
      </c>
      <c r="Y257" s="18"/>
      <c r="Z257" s="150" t="str">
        <f t="shared" si="436"/>
        <v/>
      </c>
      <c r="AA257" s="17"/>
      <c r="AB257" s="150" t="str">
        <f t="shared" si="436"/>
        <v/>
      </c>
      <c r="AC257" s="17"/>
      <c r="AD257" s="150" t="str">
        <f t="shared" si="436"/>
        <v/>
      </c>
      <c r="AE257" s="17"/>
      <c r="AF257" s="150" t="str">
        <f t="shared" si="437"/>
        <v/>
      </c>
      <c r="AG257" s="18"/>
      <c r="AH257" s="150" t="str">
        <f t="shared" si="438"/>
        <v/>
      </c>
      <c r="AI257" s="19">
        <f>K257+M257+O257+Q257+S257+U257+W257+Y257+AA257+AC257+AE257+AG257</f>
        <v>0</v>
      </c>
      <c r="AJ257" s="128" t="str">
        <f t="shared" ref="AJ257" si="447">IF(AI258=0,"",IF(ISERROR(AI258/AI257),"Introduzca Meta",+AI258/AI257))</f>
        <v/>
      </c>
      <c r="AK257" s="130" t="str">
        <f t="shared" ref="AK257" si="448">IF(AI257=0," ",IF(AI257=AI258,0,3))</f>
        <v xml:space="preserve"> </v>
      </c>
      <c r="AL257" s="193" t="str">
        <f>IF(AJ258=0,"",IF(ISERROR(AJ258/AJ257),"Introduzca Meta",+AJ258/AJ257))</f>
        <v/>
      </c>
      <c r="AM257" s="133"/>
      <c r="AN257" s="134"/>
      <c r="AO257" s="135">
        <f t="shared" ref="AO257" si="449">IFERROR(E257-AN257," ")</f>
        <v>671160</v>
      </c>
      <c r="AP257" s="133"/>
      <c r="AQ257" s="188"/>
      <c r="AR257" s="40"/>
    </row>
    <row r="258" spans="1:44" s="45" customFormat="1" ht="26.1" customHeight="1" x14ac:dyDescent="0.25">
      <c r="A258" s="29"/>
      <c r="B258" s="116"/>
      <c r="C258" s="118"/>
      <c r="D258" s="120"/>
      <c r="E258" s="175"/>
      <c r="F258" s="122"/>
      <c r="G258" s="123"/>
      <c r="H258" s="124"/>
      <c r="I258" s="124"/>
      <c r="J258" s="20" t="s">
        <v>1</v>
      </c>
      <c r="K258" s="21"/>
      <c r="L258" s="176"/>
      <c r="M258" s="21">
        <v>0</v>
      </c>
      <c r="N258" s="176"/>
      <c r="O258" s="21">
        <v>0</v>
      </c>
      <c r="P258" s="176"/>
      <c r="Q258" s="22">
        <v>0</v>
      </c>
      <c r="R258" s="176"/>
      <c r="S258" s="22">
        <v>0</v>
      </c>
      <c r="T258" s="176"/>
      <c r="U258" s="21">
        <v>0</v>
      </c>
      <c r="V258" s="176"/>
      <c r="W258" s="21">
        <v>0</v>
      </c>
      <c r="X258" s="176"/>
      <c r="Y258" s="21">
        <v>0</v>
      </c>
      <c r="Z258" s="176"/>
      <c r="AA258" s="22">
        <v>0</v>
      </c>
      <c r="AB258" s="176"/>
      <c r="AC258" s="22">
        <v>0</v>
      </c>
      <c r="AD258" s="176"/>
      <c r="AE258" s="22">
        <v>0</v>
      </c>
      <c r="AF258" s="176"/>
      <c r="AG258" s="22">
        <v>0</v>
      </c>
      <c r="AH258" s="176"/>
      <c r="AI258" s="19">
        <f t="shared" ref="AI258:AI260" si="450">K258+M258+O258+Q258+S258+U258+W258+Y258+AA258+AC258+AE258+AG258</f>
        <v>0</v>
      </c>
      <c r="AJ258" s="129"/>
      <c r="AK258" s="131"/>
      <c r="AL258" s="194"/>
      <c r="AM258" s="133"/>
      <c r="AN258" s="134"/>
      <c r="AO258" s="135"/>
      <c r="AP258" s="133"/>
      <c r="AQ258" s="137"/>
      <c r="AR258" s="39"/>
    </row>
    <row r="259" spans="1:44" s="45" customFormat="1" ht="26.1" customHeight="1" x14ac:dyDescent="0.25">
      <c r="A259" s="29"/>
      <c r="B259" s="116" t="s">
        <v>373</v>
      </c>
      <c r="C259" s="117" t="s">
        <v>99</v>
      </c>
      <c r="D259" s="119">
        <v>36</v>
      </c>
      <c r="E259" s="174">
        <v>2013480</v>
      </c>
      <c r="F259" s="121" t="s">
        <v>107</v>
      </c>
      <c r="G259" s="123">
        <f t="shared" ref="G259" si="451">IFERROR(E259/$J$9,0)</f>
        <v>1.7096100907274455E-4</v>
      </c>
      <c r="H259" s="124"/>
      <c r="I259" s="124"/>
      <c r="J259" s="16" t="s">
        <v>0</v>
      </c>
      <c r="K259" s="56"/>
      <c r="L259" s="150" t="str">
        <f t="shared" si="436"/>
        <v/>
      </c>
      <c r="M259" s="56"/>
      <c r="N259" s="150" t="str">
        <f t="shared" si="436"/>
        <v/>
      </c>
      <c r="O259" s="56"/>
      <c r="P259" s="150" t="str">
        <f t="shared" si="436"/>
        <v/>
      </c>
      <c r="Q259" s="57"/>
      <c r="R259" s="150" t="str">
        <f t="shared" si="436"/>
        <v/>
      </c>
      <c r="S259" s="56"/>
      <c r="T259" s="150" t="str">
        <f t="shared" si="436"/>
        <v/>
      </c>
      <c r="U259" s="56"/>
      <c r="V259" s="150" t="str">
        <f t="shared" si="436"/>
        <v/>
      </c>
      <c r="W259" s="56"/>
      <c r="X259" s="150" t="str">
        <f t="shared" si="436"/>
        <v/>
      </c>
      <c r="Y259" s="57"/>
      <c r="Z259" s="150" t="str">
        <f t="shared" si="436"/>
        <v/>
      </c>
      <c r="AA259" s="56"/>
      <c r="AB259" s="150" t="str">
        <f t="shared" si="436"/>
        <v/>
      </c>
      <c r="AC259" s="56"/>
      <c r="AD259" s="150" t="str">
        <f t="shared" si="436"/>
        <v/>
      </c>
      <c r="AE259" s="57"/>
      <c r="AF259" s="150" t="str">
        <f t="shared" si="437"/>
        <v/>
      </c>
      <c r="AG259" s="57"/>
      <c r="AH259" s="150" t="str">
        <f t="shared" si="438"/>
        <v/>
      </c>
      <c r="AI259" s="19">
        <f t="shared" si="450"/>
        <v>0</v>
      </c>
      <c r="AJ259" s="128" t="str">
        <f t="shared" ref="AJ259" si="452">IF(AI260=0,"",IF(ISERROR(AI260/AI259),"Introduzca Meta",+AI260/AI259))</f>
        <v/>
      </c>
      <c r="AK259" s="130" t="str">
        <f t="shared" ref="AK259" si="453">IF(AI259=0," ",IF(AI259=AI260,0,3))</f>
        <v xml:space="preserve"> </v>
      </c>
      <c r="AL259" s="132" t="str">
        <f>IF(AJ260=0,"",IF(ISERROR(AJ260/AJ259),"Introduzca Meta",+AJ260/AJ259))</f>
        <v/>
      </c>
      <c r="AM259" s="133"/>
      <c r="AN259" s="134"/>
      <c r="AO259" s="135">
        <f t="shared" ref="AO259" si="454">IFERROR(E259-AN259," ")</f>
        <v>2013480</v>
      </c>
      <c r="AP259" s="133"/>
      <c r="AQ259" s="136"/>
      <c r="AR259" s="38"/>
    </row>
    <row r="260" spans="1:44" s="45" customFormat="1" ht="26.1" customHeight="1" x14ac:dyDescent="0.25">
      <c r="A260" s="29"/>
      <c r="B260" s="116"/>
      <c r="C260" s="118"/>
      <c r="D260" s="120"/>
      <c r="E260" s="175"/>
      <c r="F260" s="122"/>
      <c r="G260" s="123"/>
      <c r="H260" s="124"/>
      <c r="I260" s="124"/>
      <c r="J260" s="20" t="s">
        <v>1</v>
      </c>
      <c r="K260" s="60"/>
      <c r="L260" s="176"/>
      <c r="M260" s="60">
        <v>0</v>
      </c>
      <c r="N260" s="176"/>
      <c r="O260" s="60"/>
      <c r="P260" s="176"/>
      <c r="Q260" s="61">
        <v>0</v>
      </c>
      <c r="R260" s="176"/>
      <c r="S260" s="61">
        <v>0</v>
      </c>
      <c r="T260" s="176"/>
      <c r="U260" s="60">
        <v>0</v>
      </c>
      <c r="V260" s="176"/>
      <c r="W260" s="60">
        <v>0</v>
      </c>
      <c r="X260" s="176"/>
      <c r="Y260" s="60">
        <v>0</v>
      </c>
      <c r="Z260" s="176"/>
      <c r="AA260" s="61">
        <v>0</v>
      </c>
      <c r="AB260" s="176"/>
      <c r="AC260" s="61">
        <v>0</v>
      </c>
      <c r="AD260" s="176"/>
      <c r="AE260" s="61">
        <v>0</v>
      </c>
      <c r="AF260" s="176"/>
      <c r="AG260" s="61">
        <v>0</v>
      </c>
      <c r="AH260" s="176"/>
      <c r="AI260" s="19">
        <f t="shared" si="450"/>
        <v>0</v>
      </c>
      <c r="AJ260" s="129"/>
      <c r="AK260" s="131"/>
      <c r="AL260" s="132"/>
      <c r="AM260" s="133"/>
      <c r="AN260" s="134"/>
      <c r="AO260" s="135"/>
      <c r="AP260" s="133"/>
      <c r="AQ260" s="137"/>
      <c r="AR260" s="39"/>
    </row>
    <row r="261" spans="1:44" s="45" customFormat="1" ht="26.1" customHeight="1" x14ac:dyDescent="0.25">
      <c r="A261" s="29"/>
      <c r="B261" s="116" t="s">
        <v>374</v>
      </c>
      <c r="C261" s="117" t="s">
        <v>99</v>
      </c>
      <c r="D261" s="119">
        <v>21</v>
      </c>
      <c r="E261" s="174">
        <v>1174530</v>
      </c>
      <c r="F261" s="121" t="s">
        <v>107</v>
      </c>
      <c r="G261" s="123">
        <f t="shared" ref="G261" si="455">IFERROR(E261/$J$9,0)</f>
        <v>9.9727255292434317E-5</v>
      </c>
      <c r="H261" s="124"/>
      <c r="I261" s="124"/>
      <c r="J261" s="16" t="s">
        <v>0</v>
      </c>
      <c r="K261" s="56"/>
      <c r="L261" s="150" t="str">
        <f t="shared" si="436"/>
        <v/>
      </c>
      <c r="M261" s="56"/>
      <c r="N261" s="150" t="str">
        <f t="shared" si="436"/>
        <v/>
      </c>
      <c r="O261" s="56"/>
      <c r="P261" s="150" t="str">
        <f t="shared" si="436"/>
        <v/>
      </c>
      <c r="Q261" s="57"/>
      <c r="R261" s="150" t="str">
        <f t="shared" si="436"/>
        <v/>
      </c>
      <c r="S261" s="56"/>
      <c r="T261" s="150" t="str">
        <f t="shared" si="436"/>
        <v/>
      </c>
      <c r="U261" s="56"/>
      <c r="V261" s="150" t="str">
        <f t="shared" si="436"/>
        <v/>
      </c>
      <c r="W261" s="56"/>
      <c r="X261" s="150" t="str">
        <f t="shared" si="436"/>
        <v/>
      </c>
      <c r="Y261" s="57"/>
      <c r="Z261" s="150" t="str">
        <f t="shared" si="436"/>
        <v/>
      </c>
      <c r="AA261" s="56"/>
      <c r="AB261" s="150" t="str">
        <f t="shared" si="436"/>
        <v/>
      </c>
      <c r="AC261" s="56"/>
      <c r="AD261" s="150" t="str">
        <f t="shared" si="436"/>
        <v/>
      </c>
      <c r="AE261" s="56"/>
      <c r="AF261" s="150" t="str">
        <f t="shared" si="437"/>
        <v/>
      </c>
      <c r="AG261" s="57"/>
      <c r="AH261" s="150" t="str">
        <f t="shared" si="438"/>
        <v/>
      </c>
      <c r="AI261" s="19">
        <f t="shared" ref="AI261:AI346" si="456">K261+M261+O261+Q261+S261+U261+W261+Y261+AA261+AC261+AE261+AG261</f>
        <v>0</v>
      </c>
      <c r="AJ261" s="128" t="str">
        <f t="shared" ref="AJ261" si="457">IF(AI262=0,"",IF(ISERROR(AI262/AI261),"Introduzca Meta",+AI262/AI261))</f>
        <v/>
      </c>
      <c r="AK261" s="130" t="str">
        <f t="shared" ref="AK261" si="458">IF(AI261=0," ",IF(AI261=AI262,0,3))</f>
        <v xml:space="preserve"> </v>
      </c>
      <c r="AL261" s="132" t="str">
        <f>IF(AJ262=0,"",IF(ISERROR(AJ262/AJ261),"Introduzca Meta",+AJ262/AJ261))</f>
        <v/>
      </c>
      <c r="AM261" s="133"/>
      <c r="AN261" s="134"/>
      <c r="AO261" s="135">
        <f t="shared" ref="AO261" si="459">IFERROR(E261-AN261," ")</f>
        <v>1174530</v>
      </c>
      <c r="AP261" s="133"/>
      <c r="AQ261" s="136"/>
      <c r="AR261" s="38"/>
    </row>
    <row r="262" spans="1:44" s="45" customFormat="1" ht="26.1" customHeight="1" x14ac:dyDescent="0.25">
      <c r="A262" s="29"/>
      <c r="B262" s="116"/>
      <c r="C262" s="118"/>
      <c r="D262" s="120"/>
      <c r="E262" s="175"/>
      <c r="F262" s="122"/>
      <c r="G262" s="123"/>
      <c r="H262" s="124"/>
      <c r="I262" s="124"/>
      <c r="J262" s="20" t="s">
        <v>1</v>
      </c>
      <c r="K262" s="60"/>
      <c r="L262" s="176"/>
      <c r="M262" s="60"/>
      <c r="N262" s="176"/>
      <c r="O262" s="60"/>
      <c r="P262" s="176"/>
      <c r="Q262" s="61"/>
      <c r="R262" s="176"/>
      <c r="S262" s="61">
        <v>0</v>
      </c>
      <c r="T262" s="176"/>
      <c r="U262" s="60"/>
      <c r="V262" s="176"/>
      <c r="W262" s="60">
        <v>0</v>
      </c>
      <c r="X262" s="176"/>
      <c r="Y262" s="60">
        <v>0</v>
      </c>
      <c r="Z262" s="176"/>
      <c r="AA262" s="61">
        <v>0</v>
      </c>
      <c r="AB262" s="176"/>
      <c r="AC262" s="61">
        <v>0</v>
      </c>
      <c r="AD262" s="176"/>
      <c r="AE262" s="61">
        <v>0</v>
      </c>
      <c r="AF262" s="176"/>
      <c r="AG262" s="61">
        <v>0</v>
      </c>
      <c r="AH262" s="176"/>
      <c r="AI262" s="19">
        <f t="shared" si="456"/>
        <v>0</v>
      </c>
      <c r="AJ262" s="129"/>
      <c r="AK262" s="131"/>
      <c r="AL262" s="132"/>
      <c r="AM262" s="133"/>
      <c r="AN262" s="134"/>
      <c r="AO262" s="135"/>
      <c r="AP262" s="133"/>
      <c r="AQ262" s="137"/>
      <c r="AR262" s="39"/>
    </row>
    <row r="263" spans="1:44" s="45" customFormat="1" ht="26.1" customHeight="1" x14ac:dyDescent="0.25">
      <c r="A263" s="29"/>
      <c r="B263" s="116" t="s">
        <v>375</v>
      </c>
      <c r="C263" s="171" t="s">
        <v>99</v>
      </c>
      <c r="D263" s="173">
        <v>45</v>
      </c>
      <c r="E263" s="174">
        <v>2516850</v>
      </c>
      <c r="F263" s="121" t="s">
        <v>107</v>
      </c>
      <c r="G263" s="123">
        <f t="shared" ref="G263" si="460">IFERROR(E263/$J$9,0)</f>
        <v>2.137012613409307E-4</v>
      </c>
      <c r="H263" s="124"/>
      <c r="I263" s="124"/>
      <c r="J263" s="16" t="s">
        <v>0</v>
      </c>
      <c r="K263" s="56"/>
      <c r="L263" s="150" t="str">
        <f t="shared" si="436"/>
        <v/>
      </c>
      <c r="M263" s="56"/>
      <c r="N263" s="150" t="str">
        <f t="shared" si="436"/>
        <v/>
      </c>
      <c r="O263" s="56"/>
      <c r="P263" s="150" t="str">
        <f t="shared" si="436"/>
        <v/>
      </c>
      <c r="Q263" s="57"/>
      <c r="R263" s="150" t="str">
        <f t="shared" si="436"/>
        <v/>
      </c>
      <c r="S263" s="56"/>
      <c r="T263" s="150" t="str">
        <f t="shared" si="436"/>
        <v/>
      </c>
      <c r="U263" s="56"/>
      <c r="V263" s="150" t="str">
        <f t="shared" si="436"/>
        <v/>
      </c>
      <c r="W263" s="56"/>
      <c r="X263" s="150" t="str">
        <f t="shared" si="436"/>
        <v/>
      </c>
      <c r="Y263" s="57"/>
      <c r="Z263" s="150" t="str">
        <f t="shared" si="436"/>
        <v/>
      </c>
      <c r="AA263" s="56"/>
      <c r="AB263" s="150" t="str">
        <f t="shared" si="436"/>
        <v/>
      </c>
      <c r="AC263" s="56"/>
      <c r="AD263" s="150" t="str">
        <f t="shared" si="436"/>
        <v/>
      </c>
      <c r="AE263" s="56"/>
      <c r="AF263" s="150" t="str">
        <f t="shared" si="437"/>
        <v/>
      </c>
      <c r="AG263" s="57"/>
      <c r="AH263" s="150" t="str">
        <f t="shared" si="438"/>
        <v/>
      </c>
      <c r="AI263" s="19">
        <f t="shared" si="456"/>
        <v>0</v>
      </c>
      <c r="AJ263" s="128" t="str">
        <f t="shared" ref="AJ263" si="461">IF(AI264=0,"",IF(ISERROR(AI264/AI263),"Introduzca Meta",+AI264/AI263))</f>
        <v/>
      </c>
      <c r="AK263" s="130" t="str">
        <f t="shared" ref="AK263" si="462">IF(AI263=0," ",IF(AI263=AI264,0,3))</f>
        <v xml:space="preserve"> </v>
      </c>
      <c r="AL263" s="132" t="str">
        <f>IF(AJ264=0,"",IF(ISERROR(AJ264/AJ263),"Introduzca Meta",+AJ264/AJ263))</f>
        <v/>
      </c>
      <c r="AM263" s="133"/>
      <c r="AN263" s="134"/>
      <c r="AO263" s="135">
        <f t="shared" ref="AO263" si="463">IFERROR(E263-AN263," ")</f>
        <v>2516850</v>
      </c>
      <c r="AP263" s="133"/>
      <c r="AQ263" s="136"/>
      <c r="AR263" s="38"/>
    </row>
    <row r="264" spans="1:44" s="45" customFormat="1" ht="26.1" customHeight="1" x14ac:dyDescent="0.25">
      <c r="A264" s="29"/>
      <c r="B264" s="116"/>
      <c r="C264" s="172"/>
      <c r="D264" s="173"/>
      <c r="E264" s="175"/>
      <c r="F264" s="122"/>
      <c r="G264" s="123"/>
      <c r="H264" s="124"/>
      <c r="I264" s="124"/>
      <c r="J264" s="20" t="s">
        <v>1</v>
      </c>
      <c r="K264" s="60"/>
      <c r="L264" s="176"/>
      <c r="M264" s="60"/>
      <c r="N264" s="176"/>
      <c r="O264" s="60"/>
      <c r="P264" s="176"/>
      <c r="Q264" s="61"/>
      <c r="R264" s="176"/>
      <c r="S264" s="61">
        <v>0</v>
      </c>
      <c r="T264" s="176"/>
      <c r="U264" s="60"/>
      <c r="V264" s="176"/>
      <c r="W264" s="60">
        <v>0</v>
      </c>
      <c r="X264" s="176"/>
      <c r="Y264" s="60">
        <v>0</v>
      </c>
      <c r="Z264" s="176"/>
      <c r="AA264" s="61">
        <v>0</v>
      </c>
      <c r="AB264" s="176"/>
      <c r="AC264" s="61">
        <v>0</v>
      </c>
      <c r="AD264" s="176"/>
      <c r="AE264" s="61">
        <v>0</v>
      </c>
      <c r="AF264" s="176"/>
      <c r="AG264" s="61">
        <v>0</v>
      </c>
      <c r="AH264" s="176"/>
      <c r="AI264" s="19">
        <f t="shared" si="456"/>
        <v>0</v>
      </c>
      <c r="AJ264" s="129"/>
      <c r="AK264" s="131"/>
      <c r="AL264" s="132"/>
      <c r="AM264" s="133"/>
      <c r="AN264" s="134"/>
      <c r="AO264" s="135"/>
      <c r="AP264" s="133"/>
      <c r="AQ264" s="137"/>
      <c r="AR264" s="39"/>
    </row>
    <row r="265" spans="1:44" s="45" customFormat="1" ht="26.1" customHeight="1" x14ac:dyDescent="0.25">
      <c r="A265" s="29"/>
      <c r="B265" s="116" t="s">
        <v>376</v>
      </c>
      <c r="C265" s="117" t="s">
        <v>100</v>
      </c>
      <c r="D265" s="119">
        <v>3750</v>
      </c>
      <c r="E265" s="174">
        <v>7875000</v>
      </c>
      <c r="F265" s="121" t="s">
        <v>107</v>
      </c>
      <c r="G265" s="123">
        <f t="shared" ref="G265" si="464">IFERROR(E265/$J$9,0)</f>
        <v>6.6865225701167306E-4</v>
      </c>
      <c r="H265" s="124"/>
      <c r="I265" s="124"/>
      <c r="J265" s="16" t="s">
        <v>0</v>
      </c>
      <c r="K265" s="56"/>
      <c r="L265" s="150" t="str">
        <f t="shared" si="436"/>
        <v/>
      </c>
      <c r="M265" s="56"/>
      <c r="N265" s="150" t="str">
        <f t="shared" si="436"/>
        <v/>
      </c>
      <c r="O265" s="56"/>
      <c r="P265" s="150" t="str">
        <f t="shared" si="436"/>
        <v/>
      </c>
      <c r="Q265" s="57"/>
      <c r="R265" s="150" t="str">
        <f t="shared" si="436"/>
        <v/>
      </c>
      <c r="S265" s="56"/>
      <c r="T265" s="150" t="str">
        <f t="shared" si="436"/>
        <v/>
      </c>
      <c r="U265" s="56"/>
      <c r="V265" s="150" t="str">
        <f t="shared" si="436"/>
        <v/>
      </c>
      <c r="W265" s="56"/>
      <c r="X265" s="150" t="str">
        <f t="shared" si="436"/>
        <v/>
      </c>
      <c r="Y265" s="57"/>
      <c r="Z265" s="150" t="str">
        <f t="shared" si="436"/>
        <v/>
      </c>
      <c r="AA265" s="56"/>
      <c r="AB265" s="150" t="str">
        <f t="shared" si="436"/>
        <v/>
      </c>
      <c r="AC265" s="56"/>
      <c r="AD265" s="150" t="str">
        <f t="shared" si="436"/>
        <v/>
      </c>
      <c r="AE265" s="56"/>
      <c r="AF265" s="150" t="str">
        <f t="shared" si="437"/>
        <v/>
      </c>
      <c r="AG265" s="57"/>
      <c r="AH265" s="150" t="str">
        <f t="shared" si="438"/>
        <v/>
      </c>
      <c r="AI265" s="19">
        <f t="shared" si="456"/>
        <v>0</v>
      </c>
      <c r="AJ265" s="128" t="str">
        <f t="shared" ref="AJ265" si="465">IF(AI266=0,"",IF(ISERROR(AI266/AI265),"Introduzca Meta",+AI266/AI265))</f>
        <v/>
      </c>
      <c r="AK265" s="130" t="str">
        <f t="shared" ref="AK265" si="466">IF(AI265=0," ",IF(AI265=AI266,0,3))</f>
        <v xml:space="preserve"> </v>
      </c>
      <c r="AL265" s="132" t="str">
        <f>IF(AJ266=0,"",IF(ISERROR(AJ266/AJ265),"Introduzca Meta",+AJ266/AJ265))</f>
        <v/>
      </c>
      <c r="AM265" s="133"/>
      <c r="AN265" s="134"/>
      <c r="AO265" s="135">
        <f t="shared" ref="AO265" si="467">IFERROR(E265-AN265," ")</f>
        <v>7875000</v>
      </c>
      <c r="AP265" s="133"/>
      <c r="AQ265" s="136"/>
      <c r="AR265" s="38"/>
    </row>
    <row r="266" spans="1:44" s="45" customFormat="1" ht="26.1" customHeight="1" x14ac:dyDescent="0.25">
      <c r="A266" s="29"/>
      <c r="B266" s="116"/>
      <c r="C266" s="118"/>
      <c r="D266" s="120"/>
      <c r="E266" s="175"/>
      <c r="F266" s="122"/>
      <c r="G266" s="123"/>
      <c r="H266" s="124"/>
      <c r="I266" s="124"/>
      <c r="J266" s="20" t="s">
        <v>1</v>
      </c>
      <c r="K266" s="60"/>
      <c r="L266" s="176"/>
      <c r="M266" s="60"/>
      <c r="N266" s="176"/>
      <c r="O266" s="60"/>
      <c r="P266" s="176"/>
      <c r="Q266" s="61"/>
      <c r="R266" s="176"/>
      <c r="S266" s="61">
        <v>0</v>
      </c>
      <c r="T266" s="176"/>
      <c r="U266" s="60"/>
      <c r="V266" s="176"/>
      <c r="W266" s="60">
        <v>0</v>
      </c>
      <c r="X266" s="176"/>
      <c r="Y266" s="60">
        <v>0</v>
      </c>
      <c r="Z266" s="176"/>
      <c r="AA266" s="61">
        <v>0</v>
      </c>
      <c r="AB266" s="176"/>
      <c r="AC266" s="61">
        <v>0</v>
      </c>
      <c r="AD266" s="176"/>
      <c r="AE266" s="61">
        <v>0</v>
      </c>
      <c r="AF266" s="176"/>
      <c r="AG266" s="61">
        <v>0</v>
      </c>
      <c r="AH266" s="176"/>
      <c r="AI266" s="19">
        <f t="shared" si="456"/>
        <v>0</v>
      </c>
      <c r="AJ266" s="129"/>
      <c r="AK266" s="131"/>
      <c r="AL266" s="132"/>
      <c r="AM266" s="133"/>
      <c r="AN266" s="134"/>
      <c r="AO266" s="135"/>
      <c r="AP266" s="133"/>
      <c r="AQ266" s="137"/>
      <c r="AR266" s="39"/>
    </row>
    <row r="267" spans="1:44" s="45" customFormat="1" ht="26.1" customHeight="1" x14ac:dyDescent="0.25">
      <c r="A267" s="29"/>
      <c r="B267" s="116" t="s">
        <v>377</v>
      </c>
      <c r="C267" s="171" t="s">
        <v>99</v>
      </c>
      <c r="D267" s="173">
        <v>7350</v>
      </c>
      <c r="E267" s="174">
        <v>15435000</v>
      </c>
      <c r="F267" s="121" t="s">
        <v>107</v>
      </c>
      <c r="G267" s="123">
        <f t="shared" ref="G267" si="468">IFERROR(E267/$J$9,0)</f>
        <v>1.3105584237428792E-3</v>
      </c>
      <c r="H267" s="124"/>
      <c r="I267" s="124"/>
      <c r="J267" s="16" t="s">
        <v>0</v>
      </c>
      <c r="K267" s="56"/>
      <c r="L267" s="150" t="str">
        <f t="shared" si="436"/>
        <v/>
      </c>
      <c r="M267" s="56"/>
      <c r="N267" s="150" t="str">
        <f t="shared" si="436"/>
        <v/>
      </c>
      <c r="O267" s="56"/>
      <c r="P267" s="150" t="str">
        <f t="shared" si="436"/>
        <v/>
      </c>
      <c r="Q267" s="57"/>
      <c r="R267" s="150" t="str">
        <f t="shared" si="436"/>
        <v/>
      </c>
      <c r="S267" s="56"/>
      <c r="T267" s="150" t="str">
        <f t="shared" si="436"/>
        <v/>
      </c>
      <c r="U267" s="56"/>
      <c r="V267" s="150" t="str">
        <f t="shared" si="436"/>
        <v/>
      </c>
      <c r="W267" s="56"/>
      <c r="X267" s="150" t="str">
        <f t="shared" si="436"/>
        <v/>
      </c>
      <c r="Y267" s="57"/>
      <c r="Z267" s="150" t="str">
        <f t="shared" si="436"/>
        <v/>
      </c>
      <c r="AA267" s="56"/>
      <c r="AB267" s="150" t="str">
        <f t="shared" si="436"/>
        <v/>
      </c>
      <c r="AC267" s="56"/>
      <c r="AD267" s="150" t="str">
        <f t="shared" si="436"/>
        <v/>
      </c>
      <c r="AE267" s="56"/>
      <c r="AF267" s="150" t="str">
        <f t="shared" si="437"/>
        <v/>
      </c>
      <c r="AG267" s="57"/>
      <c r="AH267" s="150" t="str">
        <f t="shared" si="438"/>
        <v/>
      </c>
      <c r="AI267" s="19">
        <f t="shared" si="456"/>
        <v>0</v>
      </c>
      <c r="AJ267" s="128" t="str">
        <f t="shared" ref="AJ267" si="469">IF(AI268=0,"",IF(ISERROR(AI268/AI267),"Introduzca Meta",+AI268/AI267))</f>
        <v/>
      </c>
      <c r="AK267" s="130" t="str">
        <f t="shared" ref="AK267" si="470">IF(AI267=0," ",IF(AI267=AI268,0,3))</f>
        <v xml:space="preserve"> </v>
      </c>
      <c r="AL267" s="132" t="str">
        <f>IF(AJ268=0,"",IF(ISERROR(AJ268/AJ267),"Introduzca Meta",+AJ268/AJ267))</f>
        <v/>
      </c>
      <c r="AM267" s="133"/>
      <c r="AN267" s="134"/>
      <c r="AO267" s="135">
        <f t="shared" ref="AO267" si="471">IFERROR(E267-AN267," ")</f>
        <v>15435000</v>
      </c>
      <c r="AP267" s="133"/>
      <c r="AQ267" s="136"/>
      <c r="AR267" s="38"/>
    </row>
    <row r="268" spans="1:44" s="45" customFormat="1" ht="26.1" customHeight="1" x14ac:dyDescent="0.25">
      <c r="A268" s="29"/>
      <c r="B268" s="116"/>
      <c r="C268" s="172"/>
      <c r="D268" s="173"/>
      <c r="E268" s="175"/>
      <c r="F268" s="122"/>
      <c r="G268" s="123"/>
      <c r="H268" s="124"/>
      <c r="I268" s="124"/>
      <c r="J268" s="20" t="s">
        <v>1</v>
      </c>
      <c r="K268" s="60"/>
      <c r="L268" s="176"/>
      <c r="M268" s="60"/>
      <c r="N268" s="176"/>
      <c r="O268" s="60"/>
      <c r="P268" s="176"/>
      <c r="Q268" s="61"/>
      <c r="R268" s="176"/>
      <c r="S268" s="61">
        <v>0</v>
      </c>
      <c r="T268" s="176"/>
      <c r="U268" s="60"/>
      <c r="V268" s="176"/>
      <c r="W268" s="60">
        <v>0</v>
      </c>
      <c r="X268" s="176"/>
      <c r="Y268" s="60">
        <v>0</v>
      </c>
      <c r="Z268" s="176"/>
      <c r="AA268" s="61">
        <v>0</v>
      </c>
      <c r="AB268" s="176"/>
      <c r="AC268" s="61">
        <v>0</v>
      </c>
      <c r="AD268" s="176"/>
      <c r="AE268" s="61">
        <v>0</v>
      </c>
      <c r="AF268" s="176"/>
      <c r="AG268" s="61">
        <v>0</v>
      </c>
      <c r="AH268" s="176"/>
      <c r="AI268" s="19">
        <f t="shared" si="456"/>
        <v>0</v>
      </c>
      <c r="AJ268" s="129"/>
      <c r="AK268" s="131"/>
      <c r="AL268" s="132"/>
      <c r="AM268" s="133"/>
      <c r="AN268" s="134"/>
      <c r="AO268" s="135"/>
      <c r="AP268" s="133"/>
      <c r="AQ268" s="137"/>
      <c r="AR268" s="39"/>
    </row>
    <row r="269" spans="1:44" s="45" customFormat="1" ht="26.1" customHeight="1" x14ac:dyDescent="0.25">
      <c r="A269" s="29"/>
      <c r="B269" s="116" t="s">
        <v>378</v>
      </c>
      <c r="C269" s="117" t="s">
        <v>99</v>
      </c>
      <c r="D269" s="119">
        <v>18</v>
      </c>
      <c r="E269" s="174">
        <v>214200</v>
      </c>
      <c r="F269" s="121" t="s">
        <v>107</v>
      </c>
      <c r="G269" s="123">
        <f t="shared" ref="G269" si="472">IFERROR(E269/$J$9,0)</f>
        <v>1.8187341390717505E-5</v>
      </c>
      <c r="H269" s="124"/>
      <c r="I269" s="124"/>
      <c r="J269" s="16" t="s">
        <v>0</v>
      </c>
      <c r="K269" s="56"/>
      <c r="L269" s="150" t="str">
        <f t="shared" si="436"/>
        <v/>
      </c>
      <c r="M269" s="56"/>
      <c r="N269" s="150" t="str">
        <f t="shared" si="436"/>
        <v/>
      </c>
      <c r="O269" s="56"/>
      <c r="P269" s="150" t="str">
        <f t="shared" si="436"/>
        <v/>
      </c>
      <c r="Q269" s="57"/>
      <c r="R269" s="150" t="str">
        <f t="shared" si="436"/>
        <v/>
      </c>
      <c r="S269" s="56"/>
      <c r="T269" s="150" t="str">
        <f t="shared" si="436"/>
        <v/>
      </c>
      <c r="U269" s="56"/>
      <c r="V269" s="150" t="str">
        <f t="shared" si="436"/>
        <v/>
      </c>
      <c r="W269" s="56"/>
      <c r="X269" s="150" t="str">
        <f t="shared" si="436"/>
        <v/>
      </c>
      <c r="Y269" s="57"/>
      <c r="Z269" s="150" t="str">
        <f t="shared" si="436"/>
        <v/>
      </c>
      <c r="AA269" s="56"/>
      <c r="AB269" s="150" t="str">
        <f t="shared" si="436"/>
        <v/>
      </c>
      <c r="AC269" s="56"/>
      <c r="AD269" s="150" t="str">
        <f t="shared" si="436"/>
        <v/>
      </c>
      <c r="AE269" s="56"/>
      <c r="AF269" s="150" t="str">
        <f t="shared" si="437"/>
        <v/>
      </c>
      <c r="AG269" s="57"/>
      <c r="AH269" s="150" t="str">
        <f t="shared" si="438"/>
        <v/>
      </c>
      <c r="AI269" s="19">
        <f t="shared" si="456"/>
        <v>0</v>
      </c>
      <c r="AJ269" s="128" t="str">
        <f t="shared" ref="AJ269" si="473">IF(AI270=0,"",IF(ISERROR(AI270/AI269),"Introduzca Meta",+AI270/AI269))</f>
        <v/>
      </c>
      <c r="AK269" s="130" t="str">
        <f t="shared" ref="AK269" si="474">IF(AI269=0," ",IF(AI269=AI270,0,3))</f>
        <v xml:space="preserve"> </v>
      </c>
      <c r="AL269" s="132" t="str">
        <f>IF(AJ270=0,"",IF(ISERROR(AJ270/AJ269),"Introduzca Meta",+AJ270/AJ269))</f>
        <v/>
      </c>
      <c r="AM269" s="133"/>
      <c r="AN269" s="134"/>
      <c r="AO269" s="135">
        <f t="shared" ref="AO269" si="475">IFERROR(E269-AN269," ")</f>
        <v>214200</v>
      </c>
      <c r="AP269" s="133"/>
      <c r="AQ269" s="136"/>
      <c r="AR269" s="38"/>
    </row>
    <row r="270" spans="1:44" s="45" customFormat="1" ht="26.1" customHeight="1" x14ac:dyDescent="0.25">
      <c r="A270" s="29"/>
      <c r="B270" s="116"/>
      <c r="C270" s="118"/>
      <c r="D270" s="120"/>
      <c r="E270" s="175"/>
      <c r="F270" s="122"/>
      <c r="G270" s="123"/>
      <c r="H270" s="124"/>
      <c r="I270" s="124"/>
      <c r="J270" s="20" t="s">
        <v>1</v>
      </c>
      <c r="K270" s="60"/>
      <c r="L270" s="176"/>
      <c r="M270" s="60"/>
      <c r="N270" s="176"/>
      <c r="O270" s="60"/>
      <c r="P270" s="176"/>
      <c r="Q270" s="61"/>
      <c r="R270" s="176"/>
      <c r="S270" s="61">
        <v>0</v>
      </c>
      <c r="T270" s="176"/>
      <c r="U270" s="60"/>
      <c r="V270" s="176"/>
      <c r="W270" s="60">
        <v>0</v>
      </c>
      <c r="X270" s="176"/>
      <c r="Y270" s="60">
        <v>0</v>
      </c>
      <c r="Z270" s="176"/>
      <c r="AA270" s="61">
        <v>0</v>
      </c>
      <c r="AB270" s="176"/>
      <c r="AC270" s="61">
        <v>0</v>
      </c>
      <c r="AD270" s="176"/>
      <c r="AE270" s="61">
        <v>0</v>
      </c>
      <c r="AF270" s="176"/>
      <c r="AG270" s="61">
        <v>0</v>
      </c>
      <c r="AH270" s="176"/>
      <c r="AI270" s="19">
        <f t="shared" si="456"/>
        <v>0</v>
      </c>
      <c r="AJ270" s="129"/>
      <c r="AK270" s="131"/>
      <c r="AL270" s="132"/>
      <c r="AM270" s="133"/>
      <c r="AN270" s="134"/>
      <c r="AO270" s="135"/>
      <c r="AP270" s="133"/>
      <c r="AQ270" s="137"/>
      <c r="AR270" s="39"/>
    </row>
    <row r="271" spans="1:44" s="45" customFormat="1" ht="26.1" customHeight="1" x14ac:dyDescent="0.25">
      <c r="A271" s="29"/>
      <c r="B271" s="116" t="s">
        <v>379</v>
      </c>
      <c r="C271" s="171" t="s">
        <v>100</v>
      </c>
      <c r="D271" s="173">
        <v>7350</v>
      </c>
      <c r="E271" s="174">
        <v>735000</v>
      </c>
      <c r="F271" s="121" t="s">
        <v>107</v>
      </c>
      <c r="G271" s="123">
        <f t="shared" ref="G271" si="476">IFERROR(E271/$J$9,0)</f>
        <v>6.2407543987756141E-5</v>
      </c>
      <c r="H271" s="124"/>
      <c r="I271" s="124"/>
      <c r="J271" s="16" t="s">
        <v>0</v>
      </c>
      <c r="K271" s="56"/>
      <c r="L271" s="150" t="str">
        <f t="shared" si="436"/>
        <v/>
      </c>
      <c r="M271" s="56"/>
      <c r="N271" s="150" t="str">
        <f t="shared" si="436"/>
        <v/>
      </c>
      <c r="O271" s="56"/>
      <c r="P271" s="150" t="str">
        <f t="shared" si="436"/>
        <v/>
      </c>
      <c r="Q271" s="57"/>
      <c r="R271" s="150" t="str">
        <f t="shared" si="436"/>
        <v/>
      </c>
      <c r="S271" s="56"/>
      <c r="T271" s="150" t="str">
        <f t="shared" si="436"/>
        <v/>
      </c>
      <c r="U271" s="56"/>
      <c r="V271" s="150" t="str">
        <f t="shared" si="436"/>
        <v/>
      </c>
      <c r="W271" s="56"/>
      <c r="X271" s="150" t="str">
        <f t="shared" si="436"/>
        <v/>
      </c>
      <c r="Y271" s="57"/>
      <c r="Z271" s="150" t="str">
        <f t="shared" si="436"/>
        <v/>
      </c>
      <c r="AA271" s="56"/>
      <c r="AB271" s="150" t="str">
        <f t="shared" si="436"/>
        <v/>
      </c>
      <c r="AC271" s="56"/>
      <c r="AD271" s="150" t="str">
        <f t="shared" si="436"/>
        <v/>
      </c>
      <c r="AE271" s="56"/>
      <c r="AF271" s="150" t="str">
        <f t="shared" si="437"/>
        <v/>
      </c>
      <c r="AG271" s="57"/>
      <c r="AH271" s="150" t="str">
        <f t="shared" si="438"/>
        <v/>
      </c>
      <c r="AI271" s="19">
        <f t="shared" si="456"/>
        <v>0</v>
      </c>
      <c r="AJ271" s="128" t="str">
        <f t="shared" ref="AJ271" si="477">IF(AI272=0,"",IF(ISERROR(AI272/AI271),"Introduzca Meta",+AI272/AI271))</f>
        <v/>
      </c>
      <c r="AK271" s="130" t="str">
        <f t="shared" ref="AK271" si="478">IF(AI271=0," ",IF(AI271=AI272,0,3))</f>
        <v xml:space="preserve"> </v>
      </c>
      <c r="AL271" s="132" t="str">
        <f>IF(AJ272=0,"",IF(ISERROR(AJ272/AJ271),"Introduzca Meta",+AJ272/AJ271))</f>
        <v/>
      </c>
      <c r="AM271" s="133"/>
      <c r="AN271" s="134"/>
      <c r="AO271" s="135">
        <f t="shared" ref="AO271" si="479">IFERROR(E271-AN271," ")</f>
        <v>735000</v>
      </c>
      <c r="AP271" s="133"/>
      <c r="AQ271" s="136"/>
      <c r="AR271" s="38"/>
    </row>
    <row r="272" spans="1:44" s="45" customFormat="1" ht="26.1" customHeight="1" x14ac:dyDescent="0.25">
      <c r="A272" s="29"/>
      <c r="B272" s="116"/>
      <c r="C272" s="172"/>
      <c r="D272" s="173"/>
      <c r="E272" s="175"/>
      <c r="F272" s="122"/>
      <c r="G272" s="123"/>
      <c r="H272" s="124"/>
      <c r="I272" s="124"/>
      <c r="J272" s="20" t="s">
        <v>1</v>
      </c>
      <c r="K272" s="60"/>
      <c r="L272" s="176"/>
      <c r="M272" s="60"/>
      <c r="N272" s="176"/>
      <c r="O272" s="60"/>
      <c r="P272" s="176"/>
      <c r="Q272" s="61"/>
      <c r="R272" s="176"/>
      <c r="S272" s="61">
        <v>0</v>
      </c>
      <c r="T272" s="176"/>
      <c r="U272" s="60"/>
      <c r="V272" s="176"/>
      <c r="W272" s="60">
        <v>0</v>
      </c>
      <c r="X272" s="176"/>
      <c r="Y272" s="60">
        <v>0</v>
      </c>
      <c r="Z272" s="176"/>
      <c r="AA272" s="61">
        <v>0</v>
      </c>
      <c r="AB272" s="176"/>
      <c r="AC272" s="61">
        <v>0</v>
      </c>
      <c r="AD272" s="176"/>
      <c r="AE272" s="61">
        <v>0</v>
      </c>
      <c r="AF272" s="176"/>
      <c r="AG272" s="61">
        <v>0</v>
      </c>
      <c r="AH272" s="176"/>
      <c r="AI272" s="19">
        <f t="shared" si="456"/>
        <v>0</v>
      </c>
      <c r="AJ272" s="129"/>
      <c r="AK272" s="131"/>
      <c r="AL272" s="132"/>
      <c r="AM272" s="133"/>
      <c r="AN272" s="134"/>
      <c r="AO272" s="135"/>
      <c r="AP272" s="133"/>
      <c r="AQ272" s="137"/>
      <c r="AR272" s="39"/>
    </row>
    <row r="273" spans="1:44" s="45" customFormat="1" ht="26.1" customHeight="1" x14ac:dyDescent="0.25">
      <c r="A273" s="29"/>
      <c r="B273" s="116" t="s">
        <v>380</v>
      </c>
      <c r="C273" s="117" t="s">
        <v>100</v>
      </c>
      <c r="D273" s="119">
        <v>3750</v>
      </c>
      <c r="E273" s="174">
        <v>375000</v>
      </c>
      <c r="F273" s="121" t="s">
        <v>107</v>
      </c>
      <c r="G273" s="123">
        <f t="shared" ref="G273" si="480">IFERROR(E273/$J$9,0)</f>
        <v>3.1840583667222525E-5</v>
      </c>
      <c r="H273" s="124"/>
      <c r="I273" s="124"/>
      <c r="J273" s="16" t="s">
        <v>0</v>
      </c>
      <c r="K273" s="56"/>
      <c r="L273" s="150" t="str">
        <f t="shared" si="436"/>
        <v/>
      </c>
      <c r="M273" s="56"/>
      <c r="N273" s="150" t="str">
        <f t="shared" si="436"/>
        <v/>
      </c>
      <c r="O273" s="56"/>
      <c r="P273" s="150" t="str">
        <f t="shared" si="436"/>
        <v/>
      </c>
      <c r="Q273" s="57"/>
      <c r="R273" s="150" t="str">
        <f t="shared" si="436"/>
        <v/>
      </c>
      <c r="S273" s="56"/>
      <c r="T273" s="150" t="str">
        <f t="shared" si="436"/>
        <v/>
      </c>
      <c r="U273" s="56"/>
      <c r="V273" s="150" t="str">
        <f t="shared" si="436"/>
        <v/>
      </c>
      <c r="W273" s="56"/>
      <c r="X273" s="150" t="str">
        <f t="shared" si="436"/>
        <v/>
      </c>
      <c r="Y273" s="57"/>
      <c r="Z273" s="150" t="str">
        <f t="shared" si="436"/>
        <v/>
      </c>
      <c r="AA273" s="56"/>
      <c r="AB273" s="150" t="str">
        <f t="shared" si="436"/>
        <v/>
      </c>
      <c r="AC273" s="56"/>
      <c r="AD273" s="150" t="str">
        <f t="shared" si="436"/>
        <v/>
      </c>
      <c r="AE273" s="56"/>
      <c r="AF273" s="150" t="str">
        <f t="shared" si="437"/>
        <v/>
      </c>
      <c r="AG273" s="57"/>
      <c r="AH273" s="150" t="str">
        <f t="shared" si="438"/>
        <v/>
      </c>
      <c r="AI273" s="19">
        <f t="shared" si="456"/>
        <v>0</v>
      </c>
      <c r="AJ273" s="128" t="str">
        <f t="shared" ref="AJ273" si="481">IF(AI274=0,"",IF(ISERROR(AI274/AI273),"Introduzca Meta",+AI274/AI273))</f>
        <v/>
      </c>
      <c r="AK273" s="130" t="str">
        <f t="shared" ref="AK273" si="482">IF(AI273=0," ",IF(AI273=AI274,0,3))</f>
        <v xml:space="preserve"> </v>
      </c>
      <c r="AL273" s="132" t="str">
        <f>IF(AJ274=0,"",IF(ISERROR(AJ274/AJ273),"Introduzca Meta",+AJ274/AJ273))</f>
        <v/>
      </c>
      <c r="AM273" s="133"/>
      <c r="AN273" s="134"/>
      <c r="AO273" s="135">
        <f t="shared" ref="AO273" si="483">IFERROR(E273-AN273," ")</f>
        <v>375000</v>
      </c>
      <c r="AP273" s="133"/>
      <c r="AQ273" s="136"/>
      <c r="AR273" s="38"/>
    </row>
    <row r="274" spans="1:44" s="45" customFormat="1" ht="26.1" customHeight="1" x14ac:dyDescent="0.25">
      <c r="A274" s="29"/>
      <c r="B274" s="116"/>
      <c r="C274" s="118"/>
      <c r="D274" s="120"/>
      <c r="E274" s="175"/>
      <c r="F274" s="122"/>
      <c r="G274" s="123"/>
      <c r="H274" s="124"/>
      <c r="I274" s="124"/>
      <c r="J274" s="20" t="s">
        <v>1</v>
      </c>
      <c r="K274" s="60"/>
      <c r="L274" s="176"/>
      <c r="M274" s="60"/>
      <c r="N274" s="176"/>
      <c r="O274" s="60"/>
      <c r="P274" s="176"/>
      <c r="Q274" s="61"/>
      <c r="R274" s="176"/>
      <c r="S274" s="61">
        <v>0</v>
      </c>
      <c r="T274" s="176"/>
      <c r="U274" s="60"/>
      <c r="V274" s="176"/>
      <c r="W274" s="60">
        <v>0</v>
      </c>
      <c r="X274" s="176"/>
      <c r="Y274" s="60">
        <v>0</v>
      </c>
      <c r="Z274" s="176"/>
      <c r="AA274" s="61">
        <v>0</v>
      </c>
      <c r="AB274" s="176"/>
      <c r="AC274" s="61">
        <v>0</v>
      </c>
      <c r="AD274" s="176"/>
      <c r="AE274" s="61">
        <v>0</v>
      </c>
      <c r="AF274" s="176"/>
      <c r="AG274" s="61">
        <v>0</v>
      </c>
      <c r="AH274" s="176"/>
      <c r="AI274" s="19">
        <f t="shared" si="456"/>
        <v>0</v>
      </c>
      <c r="AJ274" s="129"/>
      <c r="AK274" s="131"/>
      <c r="AL274" s="132"/>
      <c r="AM274" s="133"/>
      <c r="AN274" s="134"/>
      <c r="AO274" s="135"/>
      <c r="AP274" s="133"/>
      <c r="AQ274" s="137"/>
      <c r="AR274" s="39"/>
    </row>
    <row r="275" spans="1:44" s="45" customFormat="1" ht="26.1" customHeight="1" x14ac:dyDescent="0.25">
      <c r="A275" s="29"/>
      <c r="B275" s="116" t="s">
        <v>381</v>
      </c>
      <c r="C275" s="171" t="s">
        <v>382</v>
      </c>
      <c r="D275" s="173">
        <v>36</v>
      </c>
      <c r="E275" s="174">
        <v>1800000</v>
      </c>
      <c r="F275" s="121" t="s">
        <v>107</v>
      </c>
      <c r="G275" s="123">
        <f t="shared" ref="G275" si="484">IFERROR(E275/$J$9,0)</f>
        <v>1.5283480160266811E-4</v>
      </c>
      <c r="H275" s="124"/>
      <c r="I275" s="124"/>
      <c r="J275" s="16" t="s">
        <v>0</v>
      </c>
      <c r="K275" s="56"/>
      <c r="L275" s="150" t="str">
        <f t="shared" si="436"/>
        <v/>
      </c>
      <c r="M275" s="56"/>
      <c r="N275" s="150" t="str">
        <f t="shared" si="436"/>
        <v/>
      </c>
      <c r="O275" s="56"/>
      <c r="P275" s="150" t="str">
        <f t="shared" si="436"/>
        <v/>
      </c>
      <c r="Q275" s="57"/>
      <c r="R275" s="150" t="str">
        <f t="shared" si="436"/>
        <v/>
      </c>
      <c r="S275" s="56"/>
      <c r="T275" s="150" t="str">
        <f t="shared" si="436"/>
        <v/>
      </c>
      <c r="U275" s="56"/>
      <c r="V275" s="150" t="str">
        <f t="shared" si="436"/>
        <v/>
      </c>
      <c r="W275" s="56"/>
      <c r="X275" s="150" t="str">
        <f t="shared" si="436"/>
        <v/>
      </c>
      <c r="Y275" s="57"/>
      <c r="Z275" s="150" t="str">
        <f t="shared" si="436"/>
        <v/>
      </c>
      <c r="AA275" s="56"/>
      <c r="AB275" s="150" t="str">
        <f t="shared" si="436"/>
        <v/>
      </c>
      <c r="AC275" s="56"/>
      <c r="AD275" s="150" t="str">
        <f t="shared" si="436"/>
        <v/>
      </c>
      <c r="AE275" s="56"/>
      <c r="AF275" s="150" t="str">
        <f t="shared" si="437"/>
        <v/>
      </c>
      <c r="AG275" s="57"/>
      <c r="AH275" s="150" t="str">
        <f t="shared" si="438"/>
        <v/>
      </c>
      <c r="AI275" s="19">
        <f t="shared" si="456"/>
        <v>0</v>
      </c>
      <c r="AJ275" s="128" t="str">
        <f t="shared" ref="AJ275" si="485">IF(AI276=0,"",IF(ISERROR(AI276/AI275),"Introduzca Meta",+AI276/AI275))</f>
        <v/>
      </c>
      <c r="AK275" s="130" t="str">
        <f t="shared" ref="AK275" si="486">IF(AI275=0," ",IF(AI275=AI276,0,3))</f>
        <v xml:space="preserve"> </v>
      </c>
      <c r="AL275" s="132" t="str">
        <f>IF(AJ276=0,"",IF(ISERROR(AJ276/AJ275),"Introduzca Meta",+AJ276/AJ275))</f>
        <v/>
      </c>
      <c r="AM275" s="133"/>
      <c r="AN275" s="134"/>
      <c r="AO275" s="135">
        <f t="shared" ref="AO275" si="487">IFERROR(E275-AN275," ")</f>
        <v>1800000</v>
      </c>
      <c r="AP275" s="133"/>
      <c r="AQ275" s="136"/>
      <c r="AR275" s="38"/>
    </row>
    <row r="276" spans="1:44" s="45" customFormat="1" ht="26.1" customHeight="1" x14ac:dyDescent="0.25">
      <c r="A276" s="29"/>
      <c r="B276" s="116"/>
      <c r="C276" s="172"/>
      <c r="D276" s="173"/>
      <c r="E276" s="175"/>
      <c r="F276" s="122"/>
      <c r="G276" s="123"/>
      <c r="H276" s="124"/>
      <c r="I276" s="124"/>
      <c r="J276" s="20" t="s">
        <v>1</v>
      </c>
      <c r="K276" s="60"/>
      <c r="L276" s="176"/>
      <c r="M276" s="60"/>
      <c r="N276" s="176"/>
      <c r="O276" s="60"/>
      <c r="P276" s="176"/>
      <c r="Q276" s="61"/>
      <c r="R276" s="176"/>
      <c r="S276" s="61">
        <v>0</v>
      </c>
      <c r="T276" s="176"/>
      <c r="U276" s="60"/>
      <c r="V276" s="176"/>
      <c r="W276" s="60">
        <v>0</v>
      </c>
      <c r="X276" s="176"/>
      <c r="Y276" s="60">
        <v>0</v>
      </c>
      <c r="Z276" s="176"/>
      <c r="AA276" s="61">
        <v>0</v>
      </c>
      <c r="AB276" s="176"/>
      <c r="AC276" s="61">
        <v>0</v>
      </c>
      <c r="AD276" s="176"/>
      <c r="AE276" s="61">
        <v>0</v>
      </c>
      <c r="AF276" s="176"/>
      <c r="AG276" s="61">
        <v>0</v>
      </c>
      <c r="AH276" s="176"/>
      <c r="AI276" s="19">
        <f t="shared" si="456"/>
        <v>0</v>
      </c>
      <c r="AJ276" s="129"/>
      <c r="AK276" s="131"/>
      <c r="AL276" s="132"/>
      <c r="AM276" s="133"/>
      <c r="AN276" s="134"/>
      <c r="AO276" s="135"/>
      <c r="AP276" s="133"/>
      <c r="AQ276" s="137"/>
      <c r="AR276" s="39"/>
    </row>
    <row r="277" spans="1:44" s="45" customFormat="1" ht="26.1" customHeight="1" x14ac:dyDescent="0.25">
      <c r="A277" s="29"/>
      <c r="B277" s="116" t="s">
        <v>383</v>
      </c>
      <c r="C277" s="117" t="s">
        <v>382</v>
      </c>
      <c r="D277" s="119">
        <v>180</v>
      </c>
      <c r="E277" s="174">
        <v>1080000</v>
      </c>
      <c r="F277" s="121" t="s">
        <v>107</v>
      </c>
      <c r="G277" s="123">
        <f t="shared" ref="G277" si="488">IFERROR(E277/$J$9,0)</f>
        <v>9.1700880961600876E-5</v>
      </c>
      <c r="H277" s="124"/>
      <c r="I277" s="124"/>
      <c r="J277" s="16" t="s">
        <v>0</v>
      </c>
      <c r="K277" s="56"/>
      <c r="L277" s="150" t="str">
        <f t="shared" ref="L277:Z277" si="489">IF(AND(K277=0,K278=0),"",IF(ISERROR(K278/K277),"Introduzca Meta",+K278/K277))</f>
        <v/>
      </c>
      <c r="M277" s="56"/>
      <c r="N277" s="150" t="str">
        <f t="shared" si="489"/>
        <v/>
      </c>
      <c r="O277" s="56"/>
      <c r="P277" s="150" t="str">
        <f t="shared" si="489"/>
        <v/>
      </c>
      <c r="Q277" s="57"/>
      <c r="R277" s="150" t="str">
        <f t="shared" si="489"/>
        <v/>
      </c>
      <c r="S277" s="56"/>
      <c r="T277" s="150" t="str">
        <f t="shared" si="489"/>
        <v/>
      </c>
      <c r="U277" s="56"/>
      <c r="V277" s="150" t="str">
        <f t="shared" si="489"/>
        <v/>
      </c>
      <c r="W277" s="56"/>
      <c r="X277" s="150" t="str">
        <f t="shared" si="489"/>
        <v/>
      </c>
      <c r="Y277" s="57"/>
      <c r="Z277" s="150" t="str">
        <f t="shared" si="489"/>
        <v/>
      </c>
      <c r="AA277" s="56"/>
      <c r="AB277" s="150" t="str">
        <f t="shared" ref="L277:AB305" si="490">IF(AND(AA277=0,AA278=0),"",IF(ISERROR(AA278/AA277),"Introduzca Meta",+AA278/AA277))</f>
        <v/>
      </c>
      <c r="AC277" s="56"/>
      <c r="AD277" s="150" t="str">
        <f t="shared" ref="AD277" si="491">IF(AND(AC277=0,AC278=0),"",IF(ISERROR(AC278/AC277),"Introduzca Meta",+AC278/AC277))</f>
        <v/>
      </c>
      <c r="AE277" s="56"/>
      <c r="AF277" s="150" t="str">
        <f t="shared" ref="AF277" si="492">IF(AND(AE277=0,AE278=0),"",IF(ISERROR(AE278/AE277),"Introduzca Meta",+AE278/AE277))</f>
        <v/>
      </c>
      <c r="AG277" s="57"/>
      <c r="AH277" s="150" t="str">
        <f t="shared" ref="AH277" si="493">IF(AND(AG277=0,AG278=0),"",IF(ISERROR(AG278/AG277),"Introduzca Meta",+AG278/AG277))</f>
        <v/>
      </c>
      <c r="AI277" s="19">
        <f t="shared" ref="AI277:AI336" si="494">K277+M277+O277+Q277+S277+U277+W277+Y277+AA277+AC277+AE277+AG277</f>
        <v>0</v>
      </c>
      <c r="AJ277" s="128" t="str">
        <f t="shared" ref="AJ277" si="495">IF(AI278=0,"",IF(ISERROR(AI278/AI277),"Introduzca Meta",+AI278/AI277))</f>
        <v/>
      </c>
      <c r="AK277" s="130" t="str">
        <f t="shared" ref="AK277" si="496">IF(AI277=0," ",IF(AI277=AI278,0,3))</f>
        <v xml:space="preserve"> </v>
      </c>
      <c r="AL277" s="132" t="str">
        <f>IF(AJ278=0,"",IF(ISERROR(AJ278/AJ277),"Introduzca Meta",+AJ278/AJ277))</f>
        <v/>
      </c>
      <c r="AM277" s="133"/>
      <c r="AN277" s="134"/>
      <c r="AO277" s="135">
        <f t="shared" ref="AO277" si="497">IFERROR(E277-AN277," ")</f>
        <v>1080000</v>
      </c>
      <c r="AP277" s="133"/>
      <c r="AQ277" s="136"/>
      <c r="AR277" s="38"/>
    </row>
    <row r="278" spans="1:44" s="45" customFormat="1" ht="26.1" customHeight="1" x14ac:dyDescent="0.25">
      <c r="A278" s="29"/>
      <c r="B278" s="116"/>
      <c r="C278" s="118"/>
      <c r="D278" s="120"/>
      <c r="E278" s="175"/>
      <c r="F278" s="122"/>
      <c r="G278" s="123"/>
      <c r="H278" s="124"/>
      <c r="I278" s="124"/>
      <c r="J278" s="20" t="s">
        <v>1</v>
      </c>
      <c r="K278" s="60"/>
      <c r="L278" s="176"/>
      <c r="M278" s="60"/>
      <c r="N278" s="176"/>
      <c r="O278" s="60"/>
      <c r="P278" s="176"/>
      <c r="Q278" s="61"/>
      <c r="R278" s="176"/>
      <c r="S278" s="61">
        <v>0</v>
      </c>
      <c r="T278" s="176"/>
      <c r="U278" s="60"/>
      <c r="V278" s="176"/>
      <c r="W278" s="60">
        <v>0</v>
      </c>
      <c r="X278" s="176"/>
      <c r="Y278" s="60">
        <v>0</v>
      </c>
      <c r="Z278" s="176"/>
      <c r="AA278" s="61">
        <v>0</v>
      </c>
      <c r="AB278" s="176"/>
      <c r="AC278" s="61">
        <v>0</v>
      </c>
      <c r="AD278" s="176"/>
      <c r="AE278" s="61">
        <v>0</v>
      </c>
      <c r="AF278" s="176"/>
      <c r="AG278" s="61">
        <v>0</v>
      </c>
      <c r="AH278" s="176"/>
      <c r="AI278" s="19">
        <f t="shared" si="494"/>
        <v>0</v>
      </c>
      <c r="AJ278" s="129"/>
      <c r="AK278" s="131"/>
      <c r="AL278" s="132"/>
      <c r="AM278" s="133"/>
      <c r="AN278" s="134"/>
      <c r="AO278" s="135"/>
      <c r="AP278" s="133"/>
      <c r="AQ278" s="137"/>
      <c r="AR278" s="39"/>
    </row>
    <row r="279" spans="1:44" s="45" customFormat="1" ht="26.1" customHeight="1" x14ac:dyDescent="0.25">
      <c r="A279" s="29"/>
      <c r="B279" s="116" t="s">
        <v>384</v>
      </c>
      <c r="C279" s="171" t="s">
        <v>100</v>
      </c>
      <c r="D279" s="173">
        <v>3</v>
      </c>
      <c r="E279" s="174">
        <v>1577495</v>
      </c>
      <c r="F279" s="121" t="s">
        <v>107</v>
      </c>
      <c r="G279" s="123">
        <f t="shared" ref="G279" si="498">IFERROR(E279/$J$9,0)</f>
        <v>1.3394229741900052E-4</v>
      </c>
      <c r="H279" s="124"/>
      <c r="I279" s="124"/>
      <c r="J279" s="16" t="s">
        <v>0</v>
      </c>
      <c r="K279" s="56"/>
      <c r="L279" s="150" t="str">
        <f t="shared" si="490"/>
        <v/>
      </c>
      <c r="M279" s="56"/>
      <c r="N279" s="150" t="str">
        <f t="shared" si="490"/>
        <v/>
      </c>
      <c r="O279" s="56"/>
      <c r="P279" s="150" t="str">
        <f t="shared" si="490"/>
        <v/>
      </c>
      <c r="Q279" s="57"/>
      <c r="R279" s="150" t="str">
        <f t="shared" si="490"/>
        <v/>
      </c>
      <c r="S279" s="56"/>
      <c r="T279" s="150" t="str">
        <f t="shared" si="490"/>
        <v/>
      </c>
      <c r="U279" s="56"/>
      <c r="V279" s="150" t="str">
        <f t="shared" si="490"/>
        <v/>
      </c>
      <c r="W279" s="56"/>
      <c r="X279" s="150" t="str">
        <f t="shared" si="490"/>
        <v/>
      </c>
      <c r="Y279" s="57"/>
      <c r="Z279" s="150" t="str">
        <f t="shared" si="490"/>
        <v/>
      </c>
      <c r="AA279" s="56"/>
      <c r="AB279" s="150" t="str">
        <f t="shared" si="490"/>
        <v/>
      </c>
      <c r="AC279" s="56"/>
      <c r="AD279" s="150" t="str">
        <f t="shared" ref="AD279" si="499">IF(AND(AC279=0,AC280=0),"",IF(ISERROR(AC280/AC279),"Introduzca Meta",+AC280/AC279))</f>
        <v/>
      </c>
      <c r="AE279" s="56"/>
      <c r="AF279" s="150" t="str">
        <f t="shared" ref="AF279" si="500">IF(AND(AE279=0,AE280=0),"",IF(ISERROR(AE280/AE279),"Introduzca Meta",+AE280/AE279))</f>
        <v/>
      </c>
      <c r="AG279" s="57"/>
      <c r="AH279" s="150" t="str">
        <f t="shared" ref="AH279" si="501">IF(AND(AG279=0,AG280=0),"",IF(ISERROR(AG280/AG279),"Introduzca Meta",+AG280/AG279))</f>
        <v/>
      </c>
      <c r="AI279" s="19">
        <f t="shared" si="494"/>
        <v>0</v>
      </c>
      <c r="AJ279" s="128" t="str">
        <f t="shared" ref="AJ279" si="502">IF(AI280=0,"",IF(ISERROR(AI280/AI279),"Introduzca Meta",+AI280/AI279))</f>
        <v/>
      </c>
      <c r="AK279" s="130" t="str">
        <f t="shared" ref="AK279" si="503">IF(AI279=0," ",IF(AI279=AI280,0,3))</f>
        <v xml:space="preserve"> </v>
      </c>
      <c r="AL279" s="132" t="str">
        <f>IF(AJ280=0,"",IF(ISERROR(AJ280/AJ279),"Introduzca Meta",+AJ280/AJ279))</f>
        <v/>
      </c>
      <c r="AM279" s="133"/>
      <c r="AN279" s="134"/>
      <c r="AO279" s="135">
        <f t="shared" ref="AO279" si="504">IFERROR(E279-AN279," ")</f>
        <v>1577495</v>
      </c>
      <c r="AP279" s="133"/>
      <c r="AQ279" s="136"/>
      <c r="AR279" s="38"/>
    </row>
    <row r="280" spans="1:44" s="45" customFormat="1" ht="26.1" customHeight="1" x14ac:dyDescent="0.25">
      <c r="A280" s="29"/>
      <c r="B280" s="116"/>
      <c r="C280" s="172"/>
      <c r="D280" s="173"/>
      <c r="E280" s="175"/>
      <c r="F280" s="122"/>
      <c r="G280" s="123"/>
      <c r="H280" s="124"/>
      <c r="I280" s="124"/>
      <c r="J280" s="20" t="s">
        <v>1</v>
      </c>
      <c r="K280" s="60"/>
      <c r="L280" s="176"/>
      <c r="M280" s="60"/>
      <c r="N280" s="176"/>
      <c r="O280" s="60"/>
      <c r="P280" s="176"/>
      <c r="Q280" s="61"/>
      <c r="R280" s="176"/>
      <c r="S280" s="61">
        <v>0</v>
      </c>
      <c r="T280" s="176"/>
      <c r="U280" s="60"/>
      <c r="V280" s="176"/>
      <c r="W280" s="60">
        <v>0</v>
      </c>
      <c r="X280" s="176"/>
      <c r="Y280" s="60">
        <v>0</v>
      </c>
      <c r="Z280" s="176"/>
      <c r="AA280" s="61">
        <v>0</v>
      </c>
      <c r="AB280" s="176"/>
      <c r="AC280" s="61">
        <v>0</v>
      </c>
      <c r="AD280" s="176"/>
      <c r="AE280" s="61">
        <v>0</v>
      </c>
      <c r="AF280" s="176"/>
      <c r="AG280" s="61">
        <v>0</v>
      </c>
      <c r="AH280" s="176"/>
      <c r="AI280" s="19">
        <f t="shared" si="494"/>
        <v>0</v>
      </c>
      <c r="AJ280" s="129"/>
      <c r="AK280" s="131"/>
      <c r="AL280" s="132"/>
      <c r="AM280" s="133"/>
      <c r="AN280" s="134"/>
      <c r="AO280" s="135"/>
      <c r="AP280" s="133"/>
      <c r="AQ280" s="137"/>
      <c r="AR280" s="39"/>
    </row>
    <row r="281" spans="1:44" s="45" customFormat="1" ht="26.1" customHeight="1" x14ac:dyDescent="0.25">
      <c r="A281" s="29"/>
      <c r="B281" s="116" t="s">
        <v>385</v>
      </c>
      <c r="C281" s="117" t="s">
        <v>100</v>
      </c>
      <c r="D281" s="119">
        <v>27</v>
      </c>
      <c r="E281" s="174">
        <v>480600</v>
      </c>
      <c r="F281" s="121" t="s">
        <v>107</v>
      </c>
      <c r="G281" s="123">
        <f t="shared" ref="G281" si="505">IFERROR(E281/$J$9,0)</f>
        <v>4.0806892027912387E-5</v>
      </c>
      <c r="H281" s="124"/>
      <c r="I281" s="124"/>
      <c r="J281" s="16" t="s">
        <v>0</v>
      </c>
      <c r="K281" s="56"/>
      <c r="L281" s="150" t="str">
        <f t="shared" si="490"/>
        <v/>
      </c>
      <c r="M281" s="56"/>
      <c r="N281" s="150" t="str">
        <f t="shared" si="490"/>
        <v/>
      </c>
      <c r="O281" s="56"/>
      <c r="P281" s="150" t="str">
        <f t="shared" si="490"/>
        <v/>
      </c>
      <c r="Q281" s="57"/>
      <c r="R281" s="150" t="str">
        <f t="shared" si="490"/>
        <v/>
      </c>
      <c r="S281" s="56"/>
      <c r="T281" s="150" t="str">
        <f t="shared" si="490"/>
        <v/>
      </c>
      <c r="U281" s="56"/>
      <c r="V281" s="150" t="str">
        <f t="shared" si="490"/>
        <v/>
      </c>
      <c r="W281" s="56"/>
      <c r="X281" s="150" t="str">
        <f t="shared" si="490"/>
        <v/>
      </c>
      <c r="Y281" s="57"/>
      <c r="Z281" s="150" t="str">
        <f t="shared" si="490"/>
        <v/>
      </c>
      <c r="AA281" s="56"/>
      <c r="AB281" s="150" t="str">
        <f t="shared" si="490"/>
        <v/>
      </c>
      <c r="AC281" s="56"/>
      <c r="AD281" s="150" t="str">
        <f t="shared" ref="AD281" si="506">IF(AND(AC281=0,AC282=0),"",IF(ISERROR(AC282/AC281),"Introduzca Meta",+AC282/AC281))</f>
        <v/>
      </c>
      <c r="AE281" s="56"/>
      <c r="AF281" s="150" t="str">
        <f t="shared" ref="AF281" si="507">IF(AND(AE281=0,AE282=0),"",IF(ISERROR(AE282/AE281),"Introduzca Meta",+AE282/AE281))</f>
        <v/>
      </c>
      <c r="AG281" s="57"/>
      <c r="AH281" s="150" t="str">
        <f t="shared" ref="AH281" si="508">IF(AND(AG281=0,AG282=0),"",IF(ISERROR(AG282/AG281),"Introduzca Meta",+AG282/AG281))</f>
        <v/>
      </c>
      <c r="AI281" s="19">
        <f t="shared" si="494"/>
        <v>0</v>
      </c>
      <c r="AJ281" s="128" t="str">
        <f t="shared" ref="AJ281" si="509">IF(AI282=0,"",IF(ISERROR(AI282/AI281),"Introduzca Meta",+AI282/AI281))</f>
        <v/>
      </c>
      <c r="AK281" s="130" t="str">
        <f t="shared" ref="AK281" si="510">IF(AI281=0," ",IF(AI281=AI282,0,3))</f>
        <v xml:space="preserve"> </v>
      </c>
      <c r="AL281" s="132" t="str">
        <f>IF(AJ282=0,"",IF(ISERROR(AJ282/AJ281),"Introduzca Meta",+AJ282/AJ281))</f>
        <v/>
      </c>
      <c r="AM281" s="133"/>
      <c r="AN281" s="134"/>
      <c r="AO281" s="135">
        <f t="shared" ref="AO281" si="511">IFERROR(E281-AN281," ")</f>
        <v>480600</v>
      </c>
      <c r="AP281" s="133"/>
      <c r="AQ281" s="136"/>
      <c r="AR281" s="38"/>
    </row>
    <row r="282" spans="1:44" s="45" customFormat="1" ht="26.1" customHeight="1" x14ac:dyDescent="0.25">
      <c r="A282" s="29"/>
      <c r="B282" s="116"/>
      <c r="C282" s="118"/>
      <c r="D282" s="120"/>
      <c r="E282" s="175"/>
      <c r="F282" s="122"/>
      <c r="G282" s="123"/>
      <c r="H282" s="124"/>
      <c r="I282" s="124"/>
      <c r="J282" s="20" t="s">
        <v>1</v>
      </c>
      <c r="K282" s="60"/>
      <c r="L282" s="176"/>
      <c r="M282" s="60"/>
      <c r="N282" s="176"/>
      <c r="O282" s="60"/>
      <c r="P282" s="176"/>
      <c r="Q282" s="61"/>
      <c r="R282" s="176"/>
      <c r="S282" s="61">
        <v>0</v>
      </c>
      <c r="T282" s="176"/>
      <c r="U282" s="60"/>
      <c r="V282" s="176"/>
      <c r="W282" s="60">
        <v>0</v>
      </c>
      <c r="X282" s="176"/>
      <c r="Y282" s="60">
        <v>0</v>
      </c>
      <c r="Z282" s="176"/>
      <c r="AA282" s="61">
        <v>0</v>
      </c>
      <c r="AB282" s="176"/>
      <c r="AC282" s="61">
        <v>0</v>
      </c>
      <c r="AD282" s="176"/>
      <c r="AE282" s="61">
        <v>0</v>
      </c>
      <c r="AF282" s="176"/>
      <c r="AG282" s="61">
        <v>0</v>
      </c>
      <c r="AH282" s="176"/>
      <c r="AI282" s="19">
        <f t="shared" si="494"/>
        <v>0</v>
      </c>
      <c r="AJ282" s="129"/>
      <c r="AK282" s="131"/>
      <c r="AL282" s="132"/>
      <c r="AM282" s="133"/>
      <c r="AN282" s="134"/>
      <c r="AO282" s="135"/>
      <c r="AP282" s="133"/>
      <c r="AQ282" s="137"/>
      <c r="AR282" s="39"/>
    </row>
    <row r="283" spans="1:44" s="45" customFormat="1" ht="26.1" customHeight="1" x14ac:dyDescent="0.25">
      <c r="A283" s="29"/>
      <c r="B283" s="116" t="s">
        <v>386</v>
      </c>
      <c r="C283" s="171" t="s">
        <v>100</v>
      </c>
      <c r="D283" s="173">
        <v>66</v>
      </c>
      <c r="E283" s="174">
        <v>528000</v>
      </c>
      <c r="F283" s="121" t="s">
        <v>107</v>
      </c>
      <c r="G283" s="123">
        <f t="shared" ref="G283" si="512">IFERROR(E283/$J$9,0)</f>
        <v>4.4831541803449312E-5</v>
      </c>
      <c r="H283" s="124"/>
      <c r="I283" s="124"/>
      <c r="J283" s="16" t="s">
        <v>0</v>
      </c>
      <c r="K283" s="56"/>
      <c r="L283" s="150" t="str">
        <f t="shared" si="490"/>
        <v/>
      </c>
      <c r="M283" s="56"/>
      <c r="N283" s="150" t="str">
        <f t="shared" si="490"/>
        <v/>
      </c>
      <c r="O283" s="56"/>
      <c r="P283" s="150" t="str">
        <f t="shared" si="490"/>
        <v/>
      </c>
      <c r="Q283" s="57"/>
      <c r="R283" s="150" t="str">
        <f t="shared" si="490"/>
        <v/>
      </c>
      <c r="S283" s="56"/>
      <c r="T283" s="150" t="str">
        <f t="shared" si="490"/>
        <v/>
      </c>
      <c r="U283" s="56"/>
      <c r="V283" s="150" t="str">
        <f t="shared" si="490"/>
        <v/>
      </c>
      <c r="W283" s="56"/>
      <c r="X283" s="150" t="str">
        <f t="shared" si="490"/>
        <v/>
      </c>
      <c r="Y283" s="57"/>
      <c r="Z283" s="150" t="str">
        <f t="shared" si="490"/>
        <v/>
      </c>
      <c r="AA283" s="56"/>
      <c r="AB283" s="150" t="str">
        <f t="shared" si="490"/>
        <v/>
      </c>
      <c r="AC283" s="56"/>
      <c r="AD283" s="150" t="str">
        <f t="shared" ref="AD283" si="513">IF(AND(AC283=0,AC284=0),"",IF(ISERROR(AC284/AC283),"Introduzca Meta",+AC284/AC283))</f>
        <v/>
      </c>
      <c r="AE283" s="56"/>
      <c r="AF283" s="150" t="str">
        <f t="shared" ref="AF283" si="514">IF(AND(AE283=0,AE284=0),"",IF(ISERROR(AE284/AE283),"Introduzca Meta",+AE284/AE283))</f>
        <v/>
      </c>
      <c r="AG283" s="57"/>
      <c r="AH283" s="150" t="str">
        <f t="shared" ref="AH283" si="515">IF(AND(AG283=0,AG284=0),"",IF(ISERROR(AG284/AG283),"Introduzca Meta",+AG284/AG283))</f>
        <v/>
      </c>
      <c r="AI283" s="19">
        <f t="shared" si="494"/>
        <v>0</v>
      </c>
      <c r="AJ283" s="128" t="str">
        <f t="shared" ref="AJ283" si="516">IF(AI284=0,"",IF(ISERROR(AI284/AI283),"Introduzca Meta",+AI284/AI283))</f>
        <v/>
      </c>
      <c r="AK283" s="130" t="str">
        <f t="shared" ref="AK283" si="517">IF(AI283=0," ",IF(AI283=AI284,0,3))</f>
        <v xml:space="preserve"> </v>
      </c>
      <c r="AL283" s="132" t="str">
        <f>IF(AJ284=0,"",IF(ISERROR(AJ284/AJ283),"Introduzca Meta",+AJ284/AJ283))</f>
        <v/>
      </c>
      <c r="AM283" s="133"/>
      <c r="AN283" s="134"/>
      <c r="AO283" s="135">
        <f t="shared" ref="AO283" si="518">IFERROR(E283-AN283," ")</f>
        <v>528000</v>
      </c>
      <c r="AP283" s="133"/>
      <c r="AQ283" s="136"/>
      <c r="AR283" s="38"/>
    </row>
    <row r="284" spans="1:44" s="45" customFormat="1" ht="26.1" customHeight="1" x14ac:dyDescent="0.25">
      <c r="A284" s="29"/>
      <c r="B284" s="116"/>
      <c r="C284" s="172"/>
      <c r="D284" s="173"/>
      <c r="E284" s="175"/>
      <c r="F284" s="122"/>
      <c r="G284" s="123"/>
      <c r="H284" s="124"/>
      <c r="I284" s="124"/>
      <c r="J284" s="20" t="s">
        <v>1</v>
      </c>
      <c r="K284" s="60"/>
      <c r="L284" s="176"/>
      <c r="M284" s="60"/>
      <c r="N284" s="176"/>
      <c r="O284" s="60"/>
      <c r="P284" s="176"/>
      <c r="Q284" s="61"/>
      <c r="R284" s="176"/>
      <c r="S284" s="61">
        <v>0</v>
      </c>
      <c r="T284" s="176"/>
      <c r="U284" s="60"/>
      <c r="V284" s="176"/>
      <c r="W284" s="60">
        <v>0</v>
      </c>
      <c r="X284" s="176"/>
      <c r="Y284" s="60">
        <v>0</v>
      </c>
      <c r="Z284" s="176"/>
      <c r="AA284" s="61">
        <v>0</v>
      </c>
      <c r="AB284" s="176"/>
      <c r="AC284" s="61">
        <v>0</v>
      </c>
      <c r="AD284" s="176"/>
      <c r="AE284" s="61">
        <v>0</v>
      </c>
      <c r="AF284" s="176"/>
      <c r="AG284" s="61">
        <v>0</v>
      </c>
      <c r="AH284" s="176"/>
      <c r="AI284" s="19">
        <f t="shared" si="494"/>
        <v>0</v>
      </c>
      <c r="AJ284" s="129"/>
      <c r="AK284" s="131"/>
      <c r="AL284" s="132"/>
      <c r="AM284" s="133"/>
      <c r="AN284" s="134"/>
      <c r="AO284" s="135"/>
      <c r="AP284" s="133"/>
      <c r="AQ284" s="137"/>
      <c r="AR284" s="39"/>
    </row>
    <row r="285" spans="1:44" s="45" customFormat="1" ht="26.1" customHeight="1" x14ac:dyDescent="0.25">
      <c r="A285" s="29"/>
      <c r="B285" s="116" t="s">
        <v>387</v>
      </c>
      <c r="C285" s="117" t="s">
        <v>100</v>
      </c>
      <c r="D285" s="119">
        <v>105</v>
      </c>
      <c r="E285" s="174">
        <v>4725000</v>
      </c>
      <c r="F285" s="121" t="s">
        <v>107</v>
      </c>
      <c r="G285" s="123">
        <f t="shared" ref="G285" si="519">IFERROR(E285/$J$9,0)</f>
        <v>4.011913542070038E-4</v>
      </c>
      <c r="H285" s="124"/>
      <c r="I285" s="124"/>
      <c r="J285" s="16" t="s">
        <v>0</v>
      </c>
      <c r="K285" s="56"/>
      <c r="L285" s="150" t="str">
        <f t="shared" si="490"/>
        <v/>
      </c>
      <c r="M285" s="56"/>
      <c r="N285" s="150" t="str">
        <f t="shared" si="490"/>
        <v/>
      </c>
      <c r="O285" s="56"/>
      <c r="P285" s="150" t="str">
        <f t="shared" si="490"/>
        <v/>
      </c>
      <c r="Q285" s="57"/>
      <c r="R285" s="150" t="str">
        <f t="shared" si="490"/>
        <v/>
      </c>
      <c r="S285" s="56"/>
      <c r="T285" s="150" t="str">
        <f t="shared" si="490"/>
        <v/>
      </c>
      <c r="U285" s="56"/>
      <c r="V285" s="150" t="str">
        <f t="shared" si="490"/>
        <v/>
      </c>
      <c r="W285" s="56"/>
      <c r="X285" s="150" t="str">
        <f t="shared" si="490"/>
        <v/>
      </c>
      <c r="Y285" s="57"/>
      <c r="Z285" s="150" t="str">
        <f t="shared" si="490"/>
        <v/>
      </c>
      <c r="AA285" s="56"/>
      <c r="AB285" s="150" t="str">
        <f t="shared" si="490"/>
        <v/>
      </c>
      <c r="AC285" s="56"/>
      <c r="AD285" s="150" t="str">
        <f t="shared" ref="AD285" si="520">IF(AND(AC285=0,AC286=0),"",IF(ISERROR(AC286/AC285),"Introduzca Meta",+AC286/AC285))</f>
        <v/>
      </c>
      <c r="AE285" s="56"/>
      <c r="AF285" s="150" t="str">
        <f t="shared" ref="AF285" si="521">IF(AND(AE285=0,AE286=0),"",IF(ISERROR(AE286/AE285),"Introduzca Meta",+AE286/AE285))</f>
        <v/>
      </c>
      <c r="AG285" s="57"/>
      <c r="AH285" s="150" t="str">
        <f t="shared" ref="AH285" si="522">IF(AND(AG285=0,AG286=0),"",IF(ISERROR(AG286/AG285),"Introduzca Meta",+AG286/AG285))</f>
        <v/>
      </c>
      <c r="AI285" s="19">
        <f t="shared" si="494"/>
        <v>0</v>
      </c>
      <c r="AJ285" s="128" t="str">
        <f t="shared" ref="AJ285" si="523">IF(AI286=0,"",IF(ISERROR(AI286/AI285),"Introduzca Meta",+AI286/AI285))</f>
        <v/>
      </c>
      <c r="AK285" s="130" t="str">
        <f t="shared" ref="AK285" si="524">IF(AI285=0," ",IF(AI285=AI286,0,3))</f>
        <v xml:space="preserve"> </v>
      </c>
      <c r="AL285" s="132" t="str">
        <f>IF(AJ286=0,"",IF(ISERROR(AJ286/AJ285),"Introduzca Meta",+AJ286/AJ285))</f>
        <v/>
      </c>
      <c r="AM285" s="133"/>
      <c r="AN285" s="134"/>
      <c r="AO285" s="135">
        <f t="shared" ref="AO285" si="525">IFERROR(E285-AN285," ")</f>
        <v>4725000</v>
      </c>
      <c r="AP285" s="133"/>
      <c r="AQ285" s="136"/>
      <c r="AR285" s="38"/>
    </row>
    <row r="286" spans="1:44" s="45" customFormat="1" ht="26.1" customHeight="1" x14ac:dyDescent="0.25">
      <c r="A286" s="29"/>
      <c r="B286" s="116"/>
      <c r="C286" s="118"/>
      <c r="D286" s="120"/>
      <c r="E286" s="175"/>
      <c r="F286" s="122"/>
      <c r="G286" s="123"/>
      <c r="H286" s="124"/>
      <c r="I286" s="124"/>
      <c r="J286" s="20" t="s">
        <v>1</v>
      </c>
      <c r="K286" s="60"/>
      <c r="L286" s="176"/>
      <c r="M286" s="60"/>
      <c r="N286" s="176"/>
      <c r="O286" s="60"/>
      <c r="P286" s="176"/>
      <c r="Q286" s="61"/>
      <c r="R286" s="176"/>
      <c r="S286" s="61">
        <v>0</v>
      </c>
      <c r="T286" s="176"/>
      <c r="U286" s="60"/>
      <c r="V286" s="176"/>
      <c r="W286" s="60">
        <v>0</v>
      </c>
      <c r="X286" s="176"/>
      <c r="Y286" s="60">
        <v>0</v>
      </c>
      <c r="Z286" s="176"/>
      <c r="AA286" s="61">
        <v>0</v>
      </c>
      <c r="AB286" s="176"/>
      <c r="AC286" s="61">
        <v>0</v>
      </c>
      <c r="AD286" s="176"/>
      <c r="AE286" s="61">
        <v>0</v>
      </c>
      <c r="AF286" s="176"/>
      <c r="AG286" s="61">
        <v>0</v>
      </c>
      <c r="AH286" s="176"/>
      <c r="AI286" s="19">
        <f t="shared" si="494"/>
        <v>0</v>
      </c>
      <c r="AJ286" s="129"/>
      <c r="AK286" s="131"/>
      <c r="AL286" s="132"/>
      <c r="AM286" s="133"/>
      <c r="AN286" s="134"/>
      <c r="AO286" s="135"/>
      <c r="AP286" s="133"/>
      <c r="AQ286" s="137"/>
      <c r="AR286" s="39"/>
    </row>
    <row r="287" spans="1:44" s="45" customFormat="1" ht="26.1" customHeight="1" x14ac:dyDescent="0.25">
      <c r="A287" s="29"/>
      <c r="B287" s="116" t="s">
        <v>388</v>
      </c>
      <c r="C287" s="171" t="s">
        <v>100</v>
      </c>
      <c r="D287" s="173">
        <v>132</v>
      </c>
      <c r="E287" s="174">
        <v>7920000</v>
      </c>
      <c r="F287" s="121" t="s">
        <v>107</v>
      </c>
      <c r="G287" s="123">
        <f t="shared" ref="G287" si="526">IFERROR(E287/$J$9,0)</f>
        <v>6.7247312705173972E-4</v>
      </c>
      <c r="H287" s="124"/>
      <c r="I287" s="124"/>
      <c r="J287" s="16" t="s">
        <v>0</v>
      </c>
      <c r="K287" s="56"/>
      <c r="L287" s="150" t="str">
        <f t="shared" si="490"/>
        <v/>
      </c>
      <c r="M287" s="56"/>
      <c r="N287" s="150" t="str">
        <f t="shared" si="490"/>
        <v/>
      </c>
      <c r="O287" s="56"/>
      <c r="P287" s="150" t="str">
        <f t="shared" si="490"/>
        <v/>
      </c>
      <c r="Q287" s="57"/>
      <c r="R287" s="150" t="str">
        <f t="shared" si="490"/>
        <v/>
      </c>
      <c r="S287" s="56"/>
      <c r="T287" s="150" t="str">
        <f t="shared" si="490"/>
        <v/>
      </c>
      <c r="U287" s="56"/>
      <c r="V287" s="150" t="str">
        <f t="shared" si="490"/>
        <v/>
      </c>
      <c r="W287" s="56"/>
      <c r="X287" s="150" t="str">
        <f t="shared" si="490"/>
        <v/>
      </c>
      <c r="Y287" s="57"/>
      <c r="Z287" s="150" t="str">
        <f t="shared" si="490"/>
        <v/>
      </c>
      <c r="AA287" s="56"/>
      <c r="AB287" s="150" t="str">
        <f t="shared" si="490"/>
        <v/>
      </c>
      <c r="AC287" s="56"/>
      <c r="AD287" s="150" t="str">
        <f t="shared" ref="AD287" si="527">IF(AND(AC287=0,AC288=0),"",IF(ISERROR(AC288/AC287),"Introduzca Meta",+AC288/AC287))</f>
        <v/>
      </c>
      <c r="AE287" s="56"/>
      <c r="AF287" s="150" t="str">
        <f t="shared" ref="AF287" si="528">IF(AND(AE287=0,AE288=0),"",IF(ISERROR(AE288/AE287),"Introduzca Meta",+AE288/AE287))</f>
        <v/>
      </c>
      <c r="AG287" s="57"/>
      <c r="AH287" s="150" t="str">
        <f t="shared" ref="AH287" si="529">IF(AND(AG287=0,AG288=0),"",IF(ISERROR(AG288/AG287),"Introduzca Meta",+AG288/AG287))</f>
        <v/>
      </c>
      <c r="AI287" s="19">
        <f t="shared" si="494"/>
        <v>0</v>
      </c>
      <c r="AJ287" s="128" t="str">
        <f t="shared" ref="AJ287" si="530">IF(AI288=0,"",IF(ISERROR(AI288/AI287),"Introduzca Meta",+AI288/AI287))</f>
        <v/>
      </c>
      <c r="AK287" s="130" t="str">
        <f t="shared" ref="AK287" si="531">IF(AI287=0," ",IF(AI287=AI288,0,3))</f>
        <v xml:space="preserve"> </v>
      </c>
      <c r="AL287" s="132" t="str">
        <f>IF(AJ288=0,"",IF(ISERROR(AJ288/AJ287),"Introduzca Meta",+AJ288/AJ287))</f>
        <v/>
      </c>
      <c r="AM287" s="133"/>
      <c r="AN287" s="134"/>
      <c r="AO287" s="135">
        <f t="shared" ref="AO287" si="532">IFERROR(E287-AN287," ")</f>
        <v>7920000</v>
      </c>
      <c r="AP287" s="133"/>
      <c r="AQ287" s="136"/>
      <c r="AR287" s="38"/>
    </row>
    <row r="288" spans="1:44" s="45" customFormat="1" ht="26.1" customHeight="1" x14ac:dyDescent="0.25">
      <c r="A288" s="29"/>
      <c r="B288" s="116"/>
      <c r="C288" s="172"/>
      <c r="D288" s="173"/>
      <c r="E288" s="175"/>
      <c r="F288" s="122"/>
      <c r="G288" s="123"/>
      <c r="H288" s="124"/>
      <c r="I288" s="124"/>
      <c r="J288" s="20" t="s">
        <v>1</v>
      </c>
      <c r="K288" s="60"/>
      <c r="L288" s="176"/>
      <c r="M288" s="60"/>
      <c r="N288" s="176"/>
      <c r="O288" s="60"/>
      <c r="P288" s="176"/>
      <c r="Q288" s="61"/>
      <c r="R288" s="176"/>
      <c r="S288" s="61">
        <v>0</v>
      </c>
      <c r="T288" s="176"/>
      <c r="U288" s="60"/>
      <c r="V288" s="176"/>
      <c r="W288" s="60">
        <v>0</v>
      </c>
      <c r="X288" s="176"/>
      <c r="Y288" s="60">
        <v>0</v>
      </c>
      <c r="Z288" s="176"/>
      <c r="AA288" s="61">
        <v>0</v>
      </c>
      <c r="AB288" s="176"/>
      <c r="AC288" s="61">
        <v>0</v>
      </c>
      <c r="AD288" s="176"/>
      <c r="AE288" s="61">
        <v>0</v>
      </c>
      <c r="AF288" s="176"/>
      <c r="AG288" s="61">
        <v>0</v>
      </c>
      <c r="AH288" s="176"/>
      <c r="AI288" s="19">
        <f t="shared" si="494"/>
        <v>0</v>
      </c>
      <c r="AJ288" s="129"/>
      <c r="AK288" s="131"/>
      <c r="AL288" s="132"/>
      <c r="AM288" s="133"/>
      <c r="AN288" s="134"/>
      <c r="AO288" s="135"/>
      <c r="AP288" s="133"/>
      <c r="AQ288" s="137"/>
      <c r="AR288" s="39"/>
    </row>
    <row r="289" spans="1:44" s="45" customFormat="1" ht="26.1" customHeight="1" x14ac:dyDescent="0.25">
      <c r="A289" s="29"/>
      <c r="B289" s="116" t="s">
        <v>389</v>
      </c>
      <c r="C289" s="117" t="s">
        <v>100</v>
      </c>
      <c r="D289" s="119">
        <v>66</v>
      </c>
      <c r="E289" s="174">
        <v>7920000</v>
      </c>
      <c r="F289" s="121" t="s">
        <v>107</v>
      </c>
      <c r="G289" s="123">
        <f t="shared" ref="G289" si="533">IFERROR(E289/$J$9,0)</f>
        <v>6.7247312705173972E-4</v>
      </c>
      <c r="H289" s="124"/>
      <c r="I289" s="124"/>
      <c r="J289" s="16" t="s">
        <v>0</v>
      </c>
      <c r="K289" s="56"/>
      <c r="L289" s="150" t="str">
        <f t="shared" si="490"/>
        <v/>
      </c>
      <c r="M289" s="56"/>
      <c r="N289" s="150" t="str">
        <f t="shared" si="490"/>
        <v/>
      </c>
      <c r="O289" s="56"/>
      <c r="P289" s="150" t="str">
        <f t="shared" si="490"/>
        <v/>
      </c>
      <c r="Q289" s="57"/>
      <c r="R289" s="150" t="str">
        <f t="shared" si="490"/>
        <v/>
      </c>
      <c r="S289" s="56"/>
      <c r="T289" s="150" t="str">
        <f t="shared" si="490"/>
        <v/>
      </c>
      <c r="U289" s="56"/>
      <c r="V289" s="150" t="str">
        <f t="shared" si="490"/>
        <v/>
      </c>
      <c r="W289" s="56"/>
      <c r="X289" s="150" t="str">
        <f t="shared" si="490"/>
        <v/>
      </c>
      <c r="Y289" s="57"/>
      <c r="Z289" s="150" t="str">
        <f t="shared" si="490"/>
        <v/>
      </c>
      <c r="AA289" s="56"/>
      <c r="AB289" s="150" t="str">
        <f t="shared" si="490"/>
        <v/>
      </c>
      <c r="AC289" s="56"/>
      <c r="AD289" s="150" t="str">
        <f t="shared" ref="AD289" si="534">IF(AND(AC289=0,AC290=0),"",IF(ISERROR(AC290/AC289),"Introduzca Meta",+AC290/AC289))</f>
        <v/>
      </c>
      <c r="AE289" s="56"/>
      <c r="AF289" s="150" t="str">
        <f t="shared" ref="AF289" si="535">IF(AND(AE289=0,AE290=0),"",IF(ISERROR(AE290/AE289),"Introduzca Meta",+AE290/AE289))</f>
        <v/>
      </c>
      <c r="AG289" s="57"/>
      <c r="AH289" s="150" t="str">
        <f t="shared" ref="AH289" si="536">IF(AND(AG289=0,AG290=0),"",IF(ISERROR(AG290/AG289),"Introduzca Meta",+AG290/AG289))</f>
        <v/>
      </c>
      <c r="AI289" s="19">
        <f t="shared" si="494"/>
        <v>0</v>
      </c>
      <c r="AJ289" s="128" t="str">
        <f t="shared" ref="AJ289" si="537">IF(AI290=0,"",IF(ISERROR(AI290/AI289),"Introduzca Meta",+AI290/AI289))</f>
        <v/>
      </c>
      <c r="AK289" s="130" t="str">
        <f t="shared" ref="AK289" si="538">IF(AI289=0," ",IF(AI289=AI290,0,3))</f>
        <v xml:space="preserve"> </v>
      </c>
      <c r="AL289" s="132" t="str">
        <f>IF(AJ290=0,"",IF(ISERROR(AJ290/AJ289),"Introduzca Meta",+AJ290/AJ289))</f>
        <v/>
      </c>
      <c r="AM289" s="133"/>
      <c r="AN289" s="134"/>
      <c r="AO289" s="135">
        <f t="shared" ref="AO289" si="539">IFERROR(E289-AN289," ")</f>
        <v>7920000</v>
      </c>
      <c r="AP289" s="133"/>
      <c r="AQ289" s="136"/>
      <c r="AR289" s="38"/>
    </row>
    <row r="290" spans="1:44" s="45" customFormat="1" ht="26.1" customHeight="1" x14ac:dyDescent="0.25">
      <c r="A290" s="29"/>
      <c r="B290" s="116"/>
      <c r="C290" s="118"/>
      <c r="D290" s="120"/>
      <c r="E290" s="175"/>
      <c r="F290" s="122"/>
      <c r="G290" s="123"/>
      <c r="H290" s="124"/>
      <c r="I290" s="124"/>
      <c r="J290" s="20" t="s">
        <v>1</v>
      </c>
      <c r="K290" s="60"/>
      <c r="L290" s="176"/>
      <c r="M290" s="60"/>
      <c r="N290" s="176"/>
      <c r="O290" s="60"/>
      <c r="P290" s="176"/>
      <c r="Q290" s="61"/>
      <c r="R290" s="176"/>
      <c r="S290" s="61">
        <v>0</v>
      </c>
      <c r="T290" s="176"/>
      <c r="U290" s="60"/>
      <c r="V290" s="176"/>
      <c r="W290" s="60">
        <v>0</v>
      </c>
      <c r="X290" s="176"/>
      <c r="Y290" s="60">
        <v>0</v>
      </c>
      <c r="Z290" s="176"/>
      <c r="AA290" s="61">
        <v>0</v>
      </c>
      <c r="AB290" s="176"/>
      <c r="AC290" s="61">
        <v>0</v>
      </c>
      <c r="AD290" s="176"/>
      <c r="AE290" s="61">
        <v>0</v>
      </c>
      <c r="AF290" s="176"/>
      <c r="AG290" s="61">
        <v>0</v>
      </c>
      <c r="AH290" s="176"/>
      <c r="AI290" s="19">
        <f t="shared" si="494"/>
        <v>0</v>
      </c>
      <c r="AJ290" s="129"/>
      <c r="AK290" s="131"/>
      <c r="AL290" s="132"/>
      <c r="AM290" s="133"/>
      <c r="AN290" s="134"/>
      <c r="AO290" s="135"/>
      <c r="AP290" s="133"/>
      <c r="AQ290" s="137"/>
      <c r="AR290" s="39"/>
    </row>
    <row r="291" spans="1:44" s="45" customFormat="1" ht="26.1" customHeight="1" x14ac:dyDescent="0.25">
      <c r="A291" s="29"/>
      <c r="B291" s="116" t="s">
        <v>390</v>
      </c>
      <c r="C291" s="171" t="s">
        <v>100</v>
      </c>
      <c r="D291" s="173">
        <v>6</v>
      </c>
      <c r="E291" s="174">
        <v>7800000</v>
      </c>
      <c r="F291" s="121" t="s">
        <v>107</v>
      </c>
      <c r="G291" s="123">
        <f t="shared" ref="G291" si="540">IFERROR(E291/$J$9,0)</f>
        <v>6.6228414027822845E-4</v>
      </c>
      <c r="H291" s="124"/>
      <c r="I291" s="124"/>
      <c r="J291" s="16" t="s">
        <v>0</v>
      </c>
      <c r="K291" s="56"/>
      <c r="L291" s="150" t="str">
        <f t="shared" si="490"/>
        <v/>
      </c>
      <c r="M291" s="56"/>
      <c r="N291" s="150" t="str">
        <f t="shared" si="490"/>
        <v/>
      </c>
      <c r="O291" s="56"/>
      <c r="P291" s="150" t="str">
        <f t="shared" si="490"/>
        <v/>
      </c>
      <c r="Q291" s="57"/>
      <c r="R291" s="150" t="str">
        <f t="shared" si="490"/>
        <v/>
      </c>
      <c r="S291" s="56"/>
      <c r="T291" s="150" t="str">
        <f t="shared" si="490"/>
        <v/>
      </c>
      <c r="U291" s="56"/>
      <c r="V291" s="150" t="str">
        <f t="shared" si="490"/>
        <v/>
      </c>
      <c r="W291" s="56"/>
      <c r="X291" s="150" t="str">
        <f t="shared" si="490"/>
        <v/>
      </c>
      <c r="Y291" s="57"/>
      <c r="Z291" s="150" t="str">
        <f t="shared" si="490"/>
        <v/>
      </c>
      <c r="AA291" s="56"/>
      <c r="AB291" s="150" t="str">
        <f t="shared" si="490"/>
        <v/>
      </c>
      <c r="AC291" s="56"/>
      <c r="AD291" s="150" t="str">
        <f t="shared" ref="AD291" si="541">IF(AND(AC291=0,AC292=0),"",IF(ISERROR(AC292/AC291),"Introduzca Meta",+AC292/AC291))</f>
        <v/>
      </c>
      <c r="AE291" s="56"/>
      <c r="AF291" s="150" t="str">
        <f t="shared" ref="AF291" si="542">IF(AND(AE291=0,AE292=0),"",IF(ISERROR(AE292/AE291),"Introduzca Meta",+AE292/AE291))</f>
        <v/>
      </c>
      <c r="AG291" s="57"/>
      <c r="AH291" s="150" t="str">
        <f t="shared" ref="AH291" si="543">IF(AND(AG291=0,AG292=0),"",IF(ISERROR(AG292/AG291),"Introduzca Meta",+AG292/AG291))</f>
        <v/>
      </c>
      <c r="AI291" s="19">
        <f t="shared" si="494"/>
        <v>0</v>
      </c>
      <c r="AJ291" s="128" t="str">
        <f t="shared" ref="AJ291" si="544">IF(AI292=0,"",IF(ISERROR(AI292/AI291),"Introduzca Meta",+AI292/AI291))</f>
        <v/>
      </c>
      <c r="AK291" s="130" t="str">
        <f t="shared" ref="AK291" si="545">IF(AI291=0," ",IF(AI291=AI292,0,3))</f>
        <v xml:space="preserve"> </v>
      </c>
      <c r="AL291" s="132" t="str">
        <f>IF(AJ292=0,"",IF(ISERROR(AJ292/AJ291),"Introduzca Meta",+AJ292/AJ291))</f>
        <v/>
      </c>
      <c r="AM291" s="133"/>
      <c r="AN291" s="134"/>
      <c r="AO291" s="135">
        <f t="shared" ref="AO291" si="546">IFERROR(E291-AN291," ")</f>
        <v>7800000</v>
      </c>
      <c r="AP291" s="133"/>
      <c r="AQ291" s="136"/>
      <c r="AR291" s="38"/>
    </row>
    <row r="292" spans="1:44" s="45" customFormat="1" ht="26.1" customHeight="1" x14ac:dyDescent="0.25">
      <c r="A292" s="29"/>
      <c r="B292" s="116"/>
      <c r="C292" s="172"/>
      <c r="D292" s="173"/>
      <c r="E292" s="175"/>
      <c r="F292" s="122"/>
      <c r="G292" s="123"/>
      <c r="H292" s="124"/>
      <c r="I292" s="124"/>
      <c r="J292" s="20" t="s">
        <v>1</v>
      </c>
      <c r="K292" s="60"/>
      <c r="L292" s="176"/>
      <c r="M292" s="60"/>
      <c r="N292" s="176"/>
      <c r="O292" s="60"/>
      <c r="P292" s="176"/>
      <c r="Q292" s="61"/>
      <c r="R292" s="176"/>
      <c r="S292" s="61">
        <v>0</v>
      </c>
      <c r="T292" s="176"/>
      <c r="U292" s="60"/>
      <c r="V292" s="176"/>
      <c r="W292" s="60">
        <v>0</v>
      </c>
      <c r="X292" s="176"/>
      <c r="Y292" s="60">
        <v>0</v>
      </c>
      <c r="Z292" s="176"/>
      <c r="AA292" s="61">
        <v>0</v>
      </c>
      <c r="AB292" s="176"/>
      <c r="AC292" s="61">
        <v>0</v>
      </c>
      <c r="AD292" s="176"/>
      <c r="AE292" s="61">
        <v>0</v>
      </c>
      <c r="AF292" s="176"/>
      <c r="AG292" s="61">
        <v>0</v>
      </c>
      <c r="AH292" s="176"/>
      <c r="AI292" s="19">
        <f t="shared" si="494"/>
        <v>0</v>
      </c>
      <c r="AJ292" s="129"/>
      <c r="AK292" s="131"/>
      <c r="AL292" s="132"/>
      <c r="AM292" s="133"/>
      <c r="AN292" s="134"/>
      <c r="AO292" s="135"/>
      <c r="AP292" s="133"/>
      <c r="AQ292" s="137"/>
      <c r="AR292" s="39"/>
    </row>
    <row r="293" spans="1:44" s="45" customFormat="1" ht="26.1" customHeight="1" x14ac:dyDescent="0.25">
      <c r="A293" s="29"/>
      <c r="B293" s="116" t="s">
        <v>391</v>
      </c>
      <c r="C293" s="171" t="s">
        <v>100</v>
      </c>
      <c r="D293" s="173">
        <v>3</v>
      </c>
      <c r="E293" s="174">
        <v>2100000</v>
      </c>
      <c r="F293" s="121" t="s">
        <v>107</v>
      </c>
      <c r="G293" s="123">
        <f t="shared" ref="G293" si="547">IFERROR(E293/$J$9,0)</f>
        <v>1.7830726853644614E-4</v>
      </c>
      <c r="H293" s="124"/>
      <c r="I293" s="124"/>
      <c r="J293" s="16" t="s">
        <v>0</v>
      </c>
      <c r="K293" s="56"/>
      <c r="L293" s="150" t="str">
        <f t="shared" si="490"/>
        <v/>
      </c>
      <c r="M293" s="56"/>
      <c r="N293" s="150" t="str">
        <f t="shared" si="490"/>
        <v/>
      </c>
      <c r="O293" s="56"/>
      <c r="P293" s="150" t="str">
        <f t="shared" si="490"/>
        <v/>
      </c>
      <c r="Q293" s="57"/>
      <c r="R293" s="150" t="str">
        <f t="shared" si="490"/>
        <v/>
      </c>
      <c r="S293" s="56"/>
      <c r="T293" s="150" t="str">
        <f t="shared" si="490"/>
        <v/>
      </c>
      <c r="U293" s="56"/>
      <c r="V293" s="150" t="str">
        <f t="shared" si="490"/>
        <v/>
      </c>
      <c r="W293" s="56"/>
      <c r="X293" s="150" t="str">
        <f t="shared" si="490"/>
        <v/>
      </c>
      <c r="Y293" s="57"/>
      <c r="Z293" s="150" t="str">
        <f t="shared" si="490"/>
        <v/>
      </c>
      <c r="AA293" s="56"/>
      <c r="AB293" s="150" t="str">
        <f t="shared" si="490"/>
        <v/>
      </c>
      <c r="AC293" s="56"/>
      <c r="AD293" s="150" t="str">
        <f t="shared" ref="AD293" si="548">IF(AND(AC293=0,AC294=0),"",IF(ISERROR(AC294/AC293),"Introduzca Meta",+AC294/AC293))</f>
        <v/>
      </c>
      <c r="AE293" s="56"/>
      <c r="AF293" s="150" t="str">
        <f t="shared" ref="AF293" si="549">IF(AND(AE293=0,AE294=0),"",IF(ISERROR(AE294/AE293),"Introduzca Meta",+AE294/AE293))</f>
        <v/>
      </c>
      <c r="AG293" s="57"/>
      <c r="AH293" s="150" t="str">
        <f t="shared" ref="AH293" si="550">IF(AND(AG293=0,AG294=0),"",IF(ISERROR(AG294/AG293),"Introduzca Meta",+AG294/AG293))</f>
        <v/>
      </c>
      <c r="AI293" s="19">
        <f t="shared" si="494"/>
        <v>0</v>
      </c>
      <c r="AJ293" s="128" t="str">
        <f t="shared" ref="AJ293" si="551">IF(AI294=0,"",IF(ISERROR(AI294/AI293),"Introduzca Meta",+AI294/AI293))</f>
        <v/>
      </c>
      <c r="AK293" s="130" t="str">
        <f t="shared" ref="AK293" si="552">IF(AI293=0," ",IF(AI293=AI294,0,3))</f>
        <v xml:space="preserve"> </v>
      </c>
      <c r="AL293" s="132" t="str">
        <f>IF(AJ294=0,"",IF(ISERROR(AJ294/AJ293),"Introduzca Meta",+AJ294/AJ293))</f>
        <v/>
      </c>
      <c r="AM293" s="133"/>
      <c r="AN293" s="134"/>
      <c r="AO293" s="135">
        <f t="shared" ref="AO293" si="553">IFERROR(E293-AN293," ")</f>
        <v>2100000</v>
      </c>
      <c r="AP293" s="133"/>
      <c r="AQ293" s="136"/>
      <c r="AR293" s="38"/>
    </row>
    <row r="294" spans="1:44" s="45" customFormat="1" ht="26.1" customHeight="1" x14ac:dyDescent="0.25">
      <c r="A294" s="29"/>
      <c r="B294" s="116"/>
      <c r="C294" s="172"/>
      <c r="D294" s="173"/>
      <c r="E294" s="175"/>
      <c r="F294" s="122"/>
      <c r="G294" s="123"/>
      <c r="H294" s="124"/>
      <c r="I294" s="124"/>
      <c r="J294" s="20" t="s">
        <v>1</v>
      </c>
      <c r="K294" s="60"/>
      <c r="L294" s="176"/>
      <c r="M294" s="60"/>
      <c r="N294" s="176"/>
      <c r="O294" s="60"/>
      <c r="P294" s="176"/>
      <c r="Q294" s="61"/>
      <c r="R294" s="176"/>
      <c r="S294" s="61">
        <v>0</v>
      </c>
      <c r="T294" s="176"/>
      <c r="U294" s="60"/>
      <c r="V294" s="176"/>
      <c r="W294" s="60">
        <v>0</v>
      </c>
      <c r="X294" s="176"/>
      <c r="Y294" s="60">
        <v>0</v>
      </c>
      <c r="Z294" s="176"/>
      <c r="AA294" s="61">
        <v>0</v>
      </c>
      <c r="AB294" s="176"/>
      <c r="AC294" s="61">
        <v>0</v>
      </c>
      <c r="AD294" s="176"/>
      <c r="AE294" s="61">
        <v>0</v>
      </c>
      <c r="AF294" s="176"/>
      <c r="AG294" s="61">
        <v>0</v>
      </c>
      <c r="AH294" s="176"/>
      <c r="AI294" s="19">
        <f t="shared" si="494"/>
        <v>0</v>
      </c>
      <c r="AJ294" s="129"/>
      <c r="AK294" s="131"/>
      <c r="AL294" s="132"/>
      <c r="AM294" s="133"/>
      <c r="AN294" s="134"/>
      <c r="AO294" s="135"/>
      <c r="AP294" s="133"/>
      <c r="AQ294" s="137"/>
      <c r="AR294" s="39"/>
    </row>
    <row r="295" spans="1:44" s="45" customFormat="1" ht="26.1" customHeight="1" x14ac:dyDescent="0.25">
      <c r="A295" s="29"/>
      <c r="B295" s="116" t="s">
        <v>392</v>
      </c>
      <c r="C295" s="117" t="s">
        <v>100</v>
      </c>
      <c r="D295" s="119">
        <v>12</v>
      </c>
      <c r="E295" s="174">
        <v>27299076</v>
      </c>
      <c r="F295" s="121" t="s">
        <v>107</v>
      </c>
      <c r="G295" s="123">
        <f t="shared" ref="G295" si="554">IFERROR(E295/$J$9,0)</f>
        <v>2.3179160357756439E-3</v>
      </c>
      <c r="H295" s="124"/>
      <c r="I295" s="124"/>
      <c r="J295" s="16" t="s">
        <v>0</v>
      </c>
      <c r="K295" s="56"/>
      <c r="L295" s="150" t="str">
        <f t="shared" si="490"/>
        <v/>
      </c>
      <c r="M295" s="56"/>
      <c r="N295" s="150" t="str">
        <f t="shared" si="490"/>
        <v/>
      </c>
      <c r="O295" s="56"/>
      <c r="P295" s="150" t="str">
        <f t="shared" si="490"/>
        <v/>
      </c>
      <c r="Q295" s="57"/>
      <c r="R295" s="150" t="str">
        <f t="shared" si="490"/>
        <v/>
      </c>
      <c r="S295" s="56"/>
      <c r="T295" s="150" t="str">
        <f t="shared" si="490"/>
        <v/>
      </c>
      <c r="U295" s="56"/>
      <c r="V295" s="150" t="str">
        <f t="shared" si="490"/>
        <v/>
      </c>
      <c r="W295" s="56"/>
      <c r="X295" s="150" t="str">
        <f t="shared" si="490"/>
        <v/>
      </c>
      <c r="Y295" s="57"/>
      <c r="Z295" s="150" t="str">
        <f t="shared" si="490"/>
        <v/>
      </c>
      <c r="AA295" s="56"/>
      <c r="AB295" s="150" t="str">
        <f t="shared" si="490"/>
        <v/>
      </c>
      <c r="AC295" s="56"/>
      <c r="AD295" s="150" t="str">
        <f t="shared" ref="AD295" si="555">IF(AND(AC295=0,AC296=0),"",IF(ISERROR(AC296/AC295),"Introduzca Meta",+AC296/AC295))</f>
        <v/>
      </c>
      <c r="AE295" s="56"/>
      <c r="AF295" s="150" t="str">
        <f t="shared" ref="AF295" si="556">IF(AND(AE295=0,AE296=0),"",IF(ISERROR(AE296/AE295),"Introduzca Meta",+AE296/AE295))</f>
        <v/>
      </c>
      <c r="AG295" s="57"/>
      <c r="AH295" s="150" t="str">
        <f t="shared" ref="AH295" si="557">IF(AND(AG295=0,AG296=0),"",IF(ISERROR(AG296/AG295),"Introduzca Meta",+AG296/AG295))</f>
        <v/>
      </c>
      <c r="AI295" s="19">
        <f t="shared" si="494"/>
        <v>0</v>
      </c>
      <c r="AJ295" s="128" t="str">
        <f t="shared" ref="AJ295" si="558">IF(AI296=0,"",IF(ISERROR(AI296/AI295),"Introduzca Meta",+AI296/AI295))</f>
        <v/>
      </c>
      <c r="AK295" s="130" t="str">
        <f t="shared" ref="AK295" si="559">IF(AI295=0," ",IF(AI295=AI296,0,3))</f>
        <v xml:space="preserve"> </v>
      </c>
      <c r="AL295" s="132" t="str">
        <f>IF(AJ296=0,"",IF(ISERROR(AJ296/AJ295),"Introduzca Meta",+AJ296/AJ295))</f>
        <v/>
      </c>
      <c r="AM295" s="133"/>
      <c r="AN295" s="134"/>
      <c r="AO295" s="135">
        <f t="shared" ref="AO295" si="560">IFERROR(E295-AN295," ")</f>
        <v>27299076</v>
      </c>
      <c r="AP295" s="133"/>
      <c r="AQ295" s="136"/>
      <c r="AR295" s="38"/>
    </row>
    <row r="296" spans="1:44" s="45" customFormat="1" ht="26.1" customHeight="1" x14ac:dyDescent="0.25">
      <c r="A296" s="29"/>
      <c r="B296" s="116"/>
      <c r="C296" s="118"/>
      <c r="D296" s="120"/>
      <c r="E296" s="175"/>
      <c r="F296" s="122"/>
      <c r="G296" s="123"/>
      <c r="H296" s="124"/>
      <c r="I296" s="124"/>
      <c r="J296" s="20" t="s">
        <v>1</v>
      </c>
      <c r="K296" s="60"/>
      <c r="L296" s="176"/>
      <c r="M296" s="60"/>
      <c r="N296" s="176"/>
      <c r="O296" s="60"/>
      <c r="P296" s="176"/>
      <c r="Q296" s="61"/>
      <c r="R296" s="176"/>
      <c r="S296" s="61">
        <v>0</v>
      </c>
      <c r="T296" s="176"/>
      <c r="U296" s="60"/>
      <c r="V296" s="176"/>
      <c r="W296" s="60">
        <v>0</v>
      </c>
      <c r="X296" s="176"/>
      <c r="Y296" s="60">
        <v>0</v>
      </c>
      <c r="Z296" s="176"/>
      <c r="AA296" s="61">
        <v>0</v>
      </c>
      <c r="AB296" s="176"/>
      <c r="AC296" s="61">
        <v>0</v>
      </c>
      <c r="AD296" s="176"/>
      <c r="AE296" s="61">
        <v>0</v>
      </c>
      <c r="AF296" s="176"/>
      <c r="AG296" s="61">
        <v>0</v>
      </c>
      <c r="AH296" s="176"/>
      <c r="AI296" s="19">
        <f t="shared" si="494"/>
        <v>0</v>
      </c>
      <c r="AJ296" s="129"/>
      <c r="AK296" s="131"/>
      <c r="AL296" s="132"/>
      <c r="AM296" s="133"/>
      <c r="AN296" s="134"/>
      <c r="AO296" s="135"/>
      <c r="AP296" s="133"/>
      <c r="AQ296" s="137"/>
      <c r="AR296" s="39"/>
    </row>
    <row r="297" spans="1:44" s="45" customFormat="1" ht="26.1" customHeight="1" x14ac:dyDescent="0.25">
      <c r="A297" s="29"/>
      <c r="B297" s="116" t="s">
        <v>393</v>
      </c>
      <c r="C297" s="171" t="s">
        <v>100</v>
      </c>
      <c r="D297" s="173">
        <v>9</v>
      </c>
      <c r="E297" s="174">
        <v>1736627</v>
      </c>
      <c r="F297" s="121" t="s">
        <v>107</v>
      </c>
      <c r="G297" s="123">
        <f t="shared" ref="G297" si="561">IFERROR(E297/$J$9,0)</f>
        <v>1.4745391277935373E-4</v>
      </c>
      <c r="H297" s="124"/>
      <c r="I297" s="124"/>
      <c r="J297" s="16" t="s">
        <v>0</v>
      </c>
      <c r="K297" s="56"/>
      <c r="L297" s="150" t="str">
        <f t="shared" si="490"/>
        <v/>
      </c>
      <c r="M297" s="56"/>
      <c r="N297" s="150" t="str">
        <f t="shared" si="490"/>
        <v/>
      </c>
      <c r="O297" s="56"/>
      <c r="P297" s="150" t="str">
        <f t="shared" si="490"/>
        <v/>
      </c>
      <c r="Q297" s="57"/>
      <c r="R297" s="150" t="str">
        <f t="shared" si="490"/>
        <v/>
      </c>
      <c r="S297" s="56"/>
      <c r="T297" s="150" t="str">
        <f t="shared" si="490"/>
        <v/>
      </c>
      <c r="U297" s="56"/>
      <c r="V297" s="150" t="str">
        <f t="shared" si="490"/>
        <v/>
      </c>
      <c r="W297" s="56"/>
      <c r="X297" s="150" t="str">
        <f t="shared" si="490"/>
        <v/>
      </c>
      <c r="Y297" s="57"/>
      <c r="Z297" s="150" t="str">
        <f t="shared" si="490"/>
        <v/>
      </c>
      <c r="AA297" s="56"/>
      <c r="AB297" s="150" t="str">
        <f t="shared" si="490"/>
        <v/>
      </c>
      <c r="AC297" s="56"/>
      <c r="AD297" s="150" t="str">
        <f t="shared" ref="AD297" si="562">IF(AND(AC297=0,AC298=0),"",IF(ISERROR(AC298/AC297),"Introduzca Meta",+AC298/AC297))</f>
        <v/>
      </c>
      <c r="AE297" s="56"/>
      <c r="AF297" s="150" t="str">
        <f t="shared" ref="AF297" si="563">IF(AND(AE297=0,AE298=0),"",IF(ISERROR(AE298/AE297),"Introduzca Meta",+AE298/AE297))</f>
        <v/>
      </c>
      <c r="AG297" s="57"/>
      <c r="AH297" s="150" t="str">
        <f t="shared" ref="AH297" si="564">IF(AND(AG297=0,AG298=0),"",IF(ISERROR(AG298/AG297),"Introduzca Meta",+AG298/AG297))</f>
        <v/>
      </c>
      <c r="AI297" s="19">
        <f t="shared" si="494"/>
        <v>0</v>
      </c>
      <c r="AJ297" s="128" t="str">
        <f t="shared" ref="AJ297" si="565">IF(AI298=0,"",IF(ISERROR(AI298/AI297),"Introduzca Meta",+AI298/AI297))</f>
        <v/>
      </c>
      <c r="AK297" s="130" t="str">
        <f t="shared" ref="AK297" si="566">IF(AI297=0," ",IF(AI297=AI298,0,3))</f>
        <v xml:space="preserve"> </v>
      </c>
      <c r="AL297" s="132" t="str">
        <f>IF(AJ298=0,"",IF(ISERROR(AJ298/AJ297),"Introduzca Meta",+AJ298/AJ297))</f>
        <v/>
      </c>
      <c r="AM297" s="133"/>
      <c r="AN297" s="134"/>
      <c r="AO297" s="135">
        <f t="shared" ref="AO297" si="567">IFERROR(E297-AN297," ")</f>
        <v>1736627</v>
      </c>
      <c r="AP297" s="133"/>
      <c r="AQ297" s="136"/>
      <c r="AR297" s="38"/>
    </row>
    <row r="298" spans="1:44" s="45" customFormat="1" ht="26.1" customHeight="1" x14ac:dyDescent="0.25">
      <c r="A298" s="29"/>
      <c r="B298" s="116"/>
      <c r="C298" s="172"/>
      <c r="D298" s="173"/>
      <c r="E298" s="175"/>
      <c r="F298" s="122"/>
      <c r="G298" s="123"/>
      <c r="H298" s="124"/>
      <c r="I298" s="124"/>
      <c r="J298" s="20" t="s">
        <v>1</v>
      </c>
      <c r="K298" s="60"/>
      <c r="L298" s="176"/>
      <c r="M298" s="60"/>
      <c r="N298" s="176"/>
      <c r="O298" s="60"/>
      <c r="P298" s="176"/>
      <c r="Q298" s="61"/>
      <c r="R298" s="176"/>
      <c r="S298" s="61">
        <v>0</v>
      </c>
      <c r="T298" s="176"/>
      <c r="U298" s="60"/>
      <c r="V298" s="176"/>
      <c r="W298" s="60">
        <v>0</v>
      </c>
      <c r="X298" s="176"/>
      <c r="Y298" s="60">
        <v>0</v>
      </c>
      <c r="Z298" s="176"/>
      <c r="AA298" s="61">
        <v>0</v>
      </c>
      <c r="AB298" s="176"/>
      <c r="AC298" s="61">
        <v>0</v>
      </c>
      <c r="AD298" s="176"/>
      <c r="AE298" s="61">
        <v>0</v>
      </c>
      <c r="AF298" s="176"/>
      <c r="AG298" s="61">
        <v>0</v>
      </c>
      <c r="AH298" s="176"/>
      <c r="AI298" s="19">
        <f t="shared" si="494"/>
        <v>0</v>
      </c>
      <c r="AJ298" s="129"/>
      <c r="AK298" s="131"/>
      <c r="AL298" s="132"/>
      <c r="AM298" s="133"/>
      <c r="AN298" s="134"/>
      <c r="AO298" s="135"/>
      <c r="AP298" s="133"/>
      <c r="AQ298" s="137"/>
      <c r="AR298" s="39"/>
    </row>
    <row r="299" spans="1:44" s="45" customFormat="1" ht="26.1" customHeight="1" x14ac:dyDescent="0.25">
      <c r="A299" s="29"/>
      <c r="B299" s="116" t="s">
        <v>394</v>
      </c>
      <c r="C299" s="171" t="s">
        <v>100</v>
      </c>
      <c r="D299" s="173">
        <v>3</v>
      </c>
      <c r="E299" s="174">
        <v>283815</v>
      </c>
      <c r="F299" s="121" t="s">
        <v>107</v>
      </c>
      <c r="G299" s="123">
        <f t="shared" ref="G299" si="568">IFERROR(E299/$J$9,0)</f>
        <v>2.4098227342700694E-5</v>
      </c>
      <c r="H299" s="124"/>
      <c r="I299" s="124"/>
      <c r="J299" s="16" t="s">
        <v>0</v>
      </c>
      <c r="K299" s="56"/>
      <c r="L299" s="150" t="str">
        <f t="shared" si="490"/>
        <v/>
      </c>
      <c r="M299" s="56"/>
      <c r="N299" s="150" t="str">
        <f t="shared" si="490"/>
        <v/>
      </c>
      <c r="O299" s="56"/>
      <c r="P299" s="150" t="str">
        <f t="shared" si="490"/>
        <v/>
      </c>
      <c r="Q299" s="57"/>
      <c r="R299" s="150" t="str">
        <f t="shared" si="490"/>
        <v/>
      </c>
      <c r="S299" s="56"/>
      <c r="T299" s="150" t="str">
        <f t="shared" si="490"/>
        <v/>
      </c>
      <c r="U299" s="56"/>
      <c r="V299" s="150" t="str">
        <f t="shared" si="490"/>
        <v/>
      </c>
      <c r="W299" s="56"/>
      <c r="X299" s="150" t="str">
        <f t="shared" si="490"/>
        <v/>
      </c>
      <c r="Y299" s="57"/>
      <c r="Z299" s="150" t="str">
        <f t="shared" si="490"/>
        <v/>
      </c>
      <c r="AA299" s="56"/>
      <c r="AB299" s="150" t="str">
        <f t="shared" si="490"/>
        <v/>
      </c>
      <c r="AC299" s="56"/>
      <c r="AD299" s="150" t="str">
        <f t="shared" ref="AD299" si="569">IF(AND(AC299=0,AC300=0),"",IF(ISERROR(AC300/AC299),"Introduzca Meta",+AC300/AC299))</f>
        <v/>
      </c>
      <c r="AE299" s="56"/>
      <c r="AF299" s="150" t="str">
        <f t="shared" ref="AF299" si="570">IF(AND(AE299=0,AE300=0),"",IF(ISERROR(AE300/AE299),"Introduzca Meta",+AE300/AE299))</f>
        <v/>
      </c>
      <c r="AG299" s="57"/>
      <c r="AH299" s="150" t="str">
        <f t="shared" ref="AH299" si="571">IF(AND(AG299=0,AG300=0),"",IF(ISERROR(AG300/AG299),"Introduzca Meta",+AG300/AG299))</f>
        <v/>
      </c>
      <c r="AI299" s="19">
        <f t="shared" si="494"/>
        <v>0</v>
      </c>
      <c r="AJ299" s="128" t="str">
        <f t="shared" ref="AJ299" si="572">IF(AI300=0,"",IF(ISERROR(AI300/AI299),"Introduzca Meta",+AI300/AI299))</f>
        <v/>
      </c>
      <c r="AK299" s="130" t="str">
        <f t="shared" ref="AK299" si="573">IF(AI299=0," ",IF(AI299=AI300,0,3))</f>
        <v xml:space="preserve"> </v>
      </c>
      <c r="AL299" s="132" t="str">
        <f>IF(AJ300=0,"",IF(ISERROR(AJ300/AJ299),"Introduzca Meta",+AJ300/AJ299))</f>
        <v/>
      </c>
      <c r="AM299" s="133"/>
      <c r="AN299" s="134"/>
      <c r="AO299" s="135">
        <f t="shared" ref="AO299" si="574">IFERROR(E299-AN299," ")</f>
        <v>283815</v>
      </c>
      <c r="AP299" s="133"/>
      <c r="AQ299" s="136"/>
      <c r="AR299" s="38"/>
    </row>
    <row r="300" spans="1:44" s="45" customFormat="1" ht="26.1" customHeight="1" x14ac:dyDescent="0.25">
      <c r="A300" s="29"/>
      <c r="B300" s="116"/>
      <c r="C300" s="172"/>
      <c r="D300" s="173"/>
      <c r="E300" s="175"/>
      <c r="F300" s="122"/>
      <c r="G300" s="123"/>
      <c r="H300" s="124"/>
      <c r="I300" s="124"/>
      <c r="J300" s="20" t="s">
        <v>1</v>
      </c>
      <c r="K300" s="60"/>
      <c r="L300" s="176"/>
      <c r="M300" s="60"/>
      <c r="N300" s="176"/>
      <c r="O300" s="60"/>
      <c r="P300" s="176"/>
      <c r="Q300" s="61"/>
      <c r="R300" s="176"/>
      <c r="S300" s="61">
        <v>0</v>
      </c>
      <c r="T300" s="176"/>
      <c r="U300" s="60"/>
      <c r="V300" s="176"/>
      <c r="W300" s="60">
        <v>0</v>
      </c>
      <c r="X300" s="176"/>
      <c r="Y300" s="60">
        <v>0</v>
      </c>
      <c r="Z300" s="176"/>
      <c r="AA300" s="61">
        <v>0</v>
      </c>
      <c r="AB300" s="176"/>
      <c r="AC300" s="61">
        <v>0</v>
      </c>
      <c r="AD300" s="176"/>
      <c r="AE300" s="61">
        <v>0</v>
      </c>
      <c r="AF300" s="176"/>
      <c r="AG300" s="61">
        <v>0</v>
      </c>
      <c r="AH300" s="176"/>
      <c r="AI300" s="19">
        <f t="shared" si="494"/>
        <v>0</v>
      </c>
      <c r="AJ300" s="129"/>
      <c r="AK300" s="131"/>
      <c r="AL300" s="132"/>
      <c r="AM300" s="133"/>
      <c r="AN300" s="134"/>
      <c r="AO300" s="135"/>
      <c r="AP300" s="133"/>
      <c r="AQ300" s="137"/>
      <c r="AR300" s="39"/>
    </row>
    <row r="301" spans="1:44" s="45" customFormat="1" ht="26.1" customHeight="1" x14ac:dyDescent="0.25">
      <c r="A301" s="29"/>
      <c r="B301" s="116" t="s">
        <v>395</v>
      </c>
      <c r="C301" s="117" t="s">
        <v>241</v>
      </c>
      <c r="D301" s="119">
        <v>3</v>
      </c>
      <c r="E301" s="174">
        <v>36000000</v>
      </c>
      <c r="F301" s="121" t="s">
        <v>107</v>
      </c>
      <c r="G301" s="123">
        <f t="shared" ref="G301" si="575">IFERROR(E301/$J$9,0)</f>
        <v>3.0566960320533624E-3</v>
      </c>
      <c r="H301" s="124"/>
      <c r="I301" s="124"/>
      <c r="J301" s="16" t="s">
        <v>0</v>
      </c>
      <c r="K301" s="56"/>
      <c r="L301" s="150" t="str">
        <f t="shared" si="490"/>
        <v/>
      </c>
      <c r="M301" s="56"/>
      <c r="N301" s="150" t="str">
        <f t="shared" si="490"/>
        <v/>
      </c>
      <c r="O301" s="56"/>
      <c r="P301" s="150" t="str">
        <f t="shared" si="490"/>
        <v/>
      </c>
      <c r="Q301" s="57"/>
      <c r="R301" s="150" t="str">
        <f t="shared" si="490"/>
        <v/>
      </c>
      <c r="S301" s="56"/>
      <c r="T301" s="150" t="str">
        <f t="shared" si="490"/>
        <v/>
      </c>
      <c r="U301" s="56"/>
      <c r="V301" s="150" t="str">
        <f t="shared" si="490"/>
        <v/>
      </c>
      <c r="W301" s="56"/>
      <c r="X301" s="150" t="str">
        <f t="shared" si="490"/>
        <v/>
      </c>
      <c r="Y301" s="57"/>
      <c r="Z301" s="150" t="str">
        <f t="shared" si="490"/>
        <v/>
      </c>
      <c r="AA301" s="56"/>
      <c r="AB301" s="150" t="str">
        <f t="shared" si="490"/>
        <v/>
      </c>
      <c r="AC301" s="56"/>
      <c r="AD301" s="150" t="str">
        <f t="shared" ref="AD301" si="576">IF(AND(AC301=0,AC302=0),"",IF(ISERROR(AC302/AC301),"Introduzca Meta",+AC302/AC301))</f>
        <v/>
      </c>
      <c r="AE301" s="56"/>
      <c r="AF301" s="150" t="str">
        <f t="shared" ref="AF301" si="577">IF(AND(AE301=0,AE302=0),"",IF(ISERROR(AE302/AE301),"Introduzca Meta",+AE302/AE301))</f>
        <v/>
      </c>
      <c r="AG301" s="57"/>
      <c r="AH301" s="150" t="str">
        <f t="shared" ref="AH301" si="578">IF(AND(AG301=0,AG302=0),"",IF(ISERROR(AG302/AG301),"Introduzca Meta",+AG302/AG301))</f>
        <v/>
      </c>
      <c r="AI301" s="19">
        <f t="shared" si="494"/>
        <v>0</v>
      </c>
      <c r="AJ301" s="128" t="str">
        <f t="shared" ref="AJ301" si="579">IF(AI302=0,"",IF(ISERROR(AI302/AI301),"Introduzca Meta",+AI302/AI301))</f>
        <v/>
      </c>
      <c r="AK301" s="130" t="str">
        <f t="shared" ref="AK301" si="580">IF(AI301=0," ",IF(AI301=AI302,0,3))</f>
        <v xml:space="preserve"> </v>
      </c>
      <c r="AL301" s="132" t="str">
        <f>IF(AJ302=0,"",IF(ISERROR(AJ302/AJ301),"Introduzca Meta",+AJ302/AJ301))</f>
        <v/>
      </c>
      <c r="AM301" s="133"/>
      <c r="AN301" s="134"/>
      <c r="AO301" s="135">
        <f t="shared" ref="AO301" si="581">IFERROR(E301-AN301," ")</f>
        <v>36000000</v>
      </c>
      <c r="AP301" s="133"/>
      <c r="AQ301" s="136"/>
      <c r="AR301" s="38"/>
    </row>
    <row r="302" spans="1:44" s="45" customFormat="1" ht="26.1" customHeight="1" x14ac:dyDescent="0.25">
      <c r="A302" s="29"/>
      <c r="B302" s="116"/>
      <c r="C302" s="118"/>
      <c r="D302" s="120"/>
      <c r="E302" s="175"/>
      <c r="F302" s="122"/>
      <c r="G302" s="123"/>
      <c r="H302" s="124"/>
      <c r="I302" s="124"/>
      <c r="J302" s="20" t="s">
        <v>1</v>
      </c>
      <c r="K302" s="60"/>
      <c r="L302" s="176"/>
      <c r="M302" s="60"/>
      <c r="N302" s="176"/>
      <c r="O302" s="60"/>
      <c r="P302" s="176"/>
      <c r="Q302" s="61"/>
      <c r="R302" s="176"/>
      <c r="S302" s="61">
        <v>0</v>
      </c>
      <c r="T302" s="176"/>
      <c r="U302" s="60"/>
      <c r="V302" s="176"/>
      <c r="W302" s="60">
        <v>0</v>
      </c>
      <c r="X302" s="176"/>
      <c r="Y302" s="60">
        <v>0</v>
      </c>
      <c r="Z302" s="176"/>
      <c r="AA302" s="61">
        <v>0</v>
      </c>
      <c r="AB302" s="176"/>
      <c r="AC302" s="61">
        <v>0</v>
      </c>
      <c r="AD302" s="176"/>
      <c r="AE302" s="61">
        <v>0</v>
      </c>
      <c r="AF302" s="176"/>
      <c r="AG302" s="61">
        <v>0</v>
      </c>
      <c r="AH302" s="176"/>
      <c r="AI302" s="19">
        <f t="shared" si="494"/>
        <v>0</v>
      </c>
      <c r="AJ302" s="129"/>
      <c r="AK302" s="131"/>
      <c r="AL302" s="132"/>
      <c r="AM302" s="133"/>
      <c r="AN302" s="134"/>
      <c r="AO302" s="135"/>
      <c r="AP302" s="133"/>
      <c r="AQ302" s="137"/>
      <c r="AR302" s="39"/>
    </row>
    <row r="303" spans="1:44" s="45" customFormat="1" ht="26.1" customHeight="1" x14ac:dyDescent="0.25">
      <c r="A303" s="29"/>
      <c r="B303" s="138" t="s">
        <v>430</v>
      </c>
      <c r="C303" s="140" t="s">
        <v>100</v>
      </c>
      <c r="D303" s="142">
        <v>1</v>
      </c>
      <c r="E303" s="174">
        <v>400000</v>
      </c>
      <c r="F303" s="121" t="s">
        <v>106</v>
      </c>
      <c r="G303" s="123">
        <f t="shared" ref="G303" si="582">IFERROR(E303/$J$9,0)</f>
        <v>3.3963289245037359E-5</v>
      </c>
      <c r="H303" s="124"/>
      <c r="I303" s="124"/>
      <c r="J303" s="16" t="s">
        <v>0</v>
      </c>
      <c r="K303" s="56"/>
      <c r="L303" s="150" t="str">
        <f t="shared" si="490"/>
        <v/>
      </c>
      <c r="M303" s="56"/>
      <c r="N303" s="150" t="str">
        <f t="shared" si="490"/>
        <v/>
      </c>
      <c r="O303" s="56"/>
      <c r="P303" s="150" t="str">
        <f t="shared" si="490"/>
        <v/>
      </c>
      <c r="Q303" s="57"/>
      <c r="R303" s="150" t="str">
        <f t="shared" si="490"/>
        <v/>
      </c>
      <c r="S303" s="56"/>
      <c r="T303" s="150" t="str">
        <f t="shared" si="490"/>
        <v/>
      </c>
      <c r="U303" s="56"/>
      <c r="V303" s="150" t="str">
        <f t="shared" si="490"/>
        <v/>
      </c>
      <c r="W303" s="56"/>
      <c r="X303" s="150" t="str">
        <f t="shared" si="490"/>
        <v/>
      </c>
      <c r="Y303" s="57"/>
      <c r="Z303" s="150" t="str">
        <f t="shared" si="490"/>
        <v/>
      </c>
      <c r="AA303" s="56"/>
      <c r="AB303" s="150" t="str">
        <f t="shared" si="490"/>
        <v/>
      </c>
      <c r="AC303" s="56"/>
      <c r="AD303" s="150" t="str">
        <f t="shared" ref="AD303" si="583">IF(AND(AC303=0,AC304=0),"",IF(ISERROR(AC304/AC303),"Introduzca Meta",+AC304/AC303))</f>
        <v/>
      </c>
      <c r="AE303" s="56"/>
      <c r="AF303" s="150" t="str">
        <f t="shared" ref="AF303" si="584">IF(AND(AE303=0,AE304=0),"",IF(ISERROR(AE304/AE303),"Introduzca Meta",+AE304/AE303))</f>
        <v/>
      </c>
      <c r="AG303" s="57"/>
      <c r="AH303" s="150" t="str">
        <f t="shared" ref="AH303" si="585">IF(AND(AG303=0,AG304=0),"",IF(ISERROR(AG304/AG303),"Introduzca Meta",+AG304/AG303))</f>
        <v/>
      </c>
      <c r="AI303" s="19">
        <f t="shared" si="494"/>
        <v>0</v>
      </c>
      <c r="AJ303" s="128" t="str">
        <f t="shared" ref="AJ303" si="586">IF(AI304=0,"",IF(ISERROR(AI304/AI303),"Introduzca Meta",+AI304/AI303))</f>
        <v/>
      </c>
      <c r="AK303" s="130" t="str">
        <f t="shared" ref="AK303" si="587">IF(AI303=0," ",IF(AI303=AI304,0,3))</f>
        <v xml:space="preserve"> </v>
      </c>
      <c r="AL303" s="132" t="str">
        <f>IF(AJ304=0,"",IF(ISERROR(AJ304/AJ303),"Introduzca Meta",+AJ304/AJ303))</f>
        <v/>
      </c>
      <c r="AM303" s="133"/>
      <c r="AN303" s="134"/>
      <c r="AO303" s="135">
        <f t="shared" ref="AO303" si="588">IFERROR(E303-AN303," ")</f>
        <v>400000</v>
      </c>
      <c r="AP303" s="133"/>
      <c r="AQ303" s="136"/>
      <c r="AR303" s="38"/>
    </row>
    <row r="304" spans="1:44" s="45" customFormat="1" ht="26.1" customHeight="1" x14ac:dyDescent="0.25">
      <c r="A304" s="29"/>
      <c r="B304" s="139"/>
      <c r="C304" s="141"/>
      <c r="D304" s="143"/>
      <c r="E304" s="175"/>
      <c r="F304" s="122"/>
      <c r="G304" s="123"/>
      <c r="H304" s="124"/>
      <c r="I304" s="124"/>
      <c r="J304" s="20" t="s">
        <v>1</v>
      </c>
      <c r="K304" s="60"/>
      <c r="L304" s="176"/>
      <c r="M304" s="60"/>
      <c r="N304" s="176"/>
      <c r="O304" s="60"/>
      <c r="P304" s="176"/>
      <c r="Q304" s="61"/>
      <c r="R304" s="176"/>
      <c r="S304" s="61">
        <v>0</v>
      </c>
      <c r="T304" s="176"/>
      <c r="U304" s="60"/>
      <c r="V304" s="176"/>
      <c r="W304" s="60">
        <v>0</v>
      </c>
      <c r="X304" s="176"/>
      <c r="Y304" s="60">
        <v>0</v>
      </c>
      <c r="Z304" s="176"/>
      <c r="AA304" s="61">
        <v>0</v>
      </c>
      <c r="AB304" s="176"/>
      <c r="AC304" s="61">
        <v>0</v>
      </c>
      <c r="AD304" s="176"/>
      <c r="AE304" s="61">
        <v>0</v>
      </c>
      <c r="AF304" s="176"/>
      <c r="AG304" s="61">
        <v>0</v>
      </c>
      <c r="AH304" s="176"/>
      <c r="AI304" s="19">
        <f t="shared" si="494"/>
        <v>0</v>
      </c>
      <c r="AJ304" s="129"/>
      <c r="AK304" s="131"/>
      <c r="AL304" s="132"/>
      <c r="AM304" s="133"/>
      <c r="AN304" s="134"/>
      <c r="AO304" s="135"/>
      <c r="AP304" s="133"/>
      <c r="AQ304" s="137"/>
      <c r="AR304" s="39"/>
    </row>
    <row r="305" spans="1:44" s="45" customFormat="1" ht="26.1" customHeight="1" x14ac:dyDescent="0.25">
      <c r="A305" s="29"/>
      <c r="B305" s="138" t="s">
        <v>431</v>
      </c>
      <c r="C305" s="140" t="s">
        <v>100</v>
      </c>
      <c r="D305" s="142">
        <v>1</v>
      </c>
      <c r="E305" s="174">
        <v>300000</v>
      </c>
      <c r="F305" s="121" t="s">
        <v>106</v>
      </c>
      <c r="G305" s="123">
        <f t="shared" ref="G305" si="589">IFERROR(E305/$J$9,0)</f>
        <v>2.5472466933778019E-5</v>
      </c>
      <c r="H305" s="124"/>
      <c r="I305" s="124"/>
      <c r="J305" s="16" t="s">
        <v>0</v>
      </c>
      <c r="K305" s="56"/>
      <c r="L305" s="150" t="str">
        <f t="shared" si="490"/>
        <v/>
      </c>
      <c r="M305" s="56"/>
      <c r="N305" s="150" t="str">
        <f t="shared" si="490"/>
        <v/>
      </c>
      <c r="O305" s="56"/>
      <c r="P305" s="150" t="str">
        <f t="shared" si="490"/>
        <v/>
      </c>
      <c r="Q305" s="57"/>
      <c r="R305" s="150" t="str">
        <f t="shared" si="490"/>
        <v/>
      </c>
      <c r="S305" s="56"/>
      <c r="T305" s="150" t="str">
        <f t="shared" si="490"/>
        <v/>
      </c>
      <c r="U305" s="56"/>
      <c r="V305" s="150" t="str">
        <f t="shared" si="490"/>
        <v/>
      </c>
      <c r="W305" s="56"/>
      <c r="X305" s="150" t="str">
        <f t="shared" si="490"/>
        <v/>
      </c>
      <c r="Y305" s="57"/>
      <c r="Z305" s="150" t="str">
        <f t="shared" si="490"/>
        <v/>
      </c>
      <c r="AA305" s="56"/>
      <c r="AB305" s="150" t="str">
        <f t="shared" si="490"/>
        <v/>
      </c>
      <c r="AC305" s="56"/>
      <c r="AD305" s="150" t="str">
        <f t="shared" ref="AD305" si="590">IF(AND(AC305=0,AC306=0),"",IF(ISERROR(AC306/AC305),"Introduzca Meta",+AC306/AC305))</f>
        <v/>
      </c>
      <c r="AE305" s="56"/>
      <c r="AF305" s="150" t="str">
        <f t="shared" ref="AF305" si="591">IF(AND(AE305=0,AE306=0),"",IF(ISERROR(AE306/AE305),"Introduzca Meta",+AE306/AE305))</f>
        <v/>
      </c>
      <c r="AG305" s="57"/>
      <c r="AH305" s="150" t="str">
        <f t="shared" ref="AH305" si="592">IF(AND(AG305=0,AG306=0),"",IF(ISERROR(AG306/AG305),"Introduzca Meta",+AG306/AG305))</f>
        <v/>
      </c>
      <c r="AI305" s="19">
        <f t="shared" si="494"/>
        <v>0</v>
      </c>
      <c r="AJ305" s="128" t="str">
        <f t="shared" ref="AJ305" si="593">IF(AI306=0,"",IF(ISERROR(AI306/AI305),"Introduzca Meta",+AI306/AI305))</f>
        <v/>
      </c>
      <c r="AK305" s="130" t="str">
        <f t="shared" ref="AK305" si="594">IF(AI305=0," ",IF(AI305=AI306,0,3))</f>
        <v xml:space="preserve"> </v>
      </c>
      <c r="AL305" s="132" t="str">
        <f>IF(AJ306=0,"",IF(ISERROR(AJ306/AJ305),"Introduzca Meta",+AJ306/AJ305))</f>
        <v/>
      </c>
      <c r="AM305" s="133"/>
      <c r="AN305" s="134"/>
      <c r="AO305" s="135">
        <f t="shared" ref="AO305" si="595">IFERROR(E305-AN305," ")</f>
        <v>300000</v>
      </c>
      <c r="AP305" s="133"/>
      <c r="AQ305" s="136"/>
      <c r="AR305" s="38"/>
    </row>
    <row r="306" spans="1:44" s="45" customFormat="1" ht="26.1" customHeight="1" x14ac:dyDescent="0.25">
      <c r="A306" s="29"/>
      <c r="B306" s="139"/>
      <c r="C306" s="141"/>
      <c r="D306" s="143"/>
      <c r="E306" s="175"/>
      <c r="F306" s="122"/>
      <c r="G306" s="123"/>
      <c r="H306" s="124"/>
      <c r="I306" s="124"/>
      <c r="J306" s="20" t="s">
        <v>1</v>
      </c>
      <c r="K306" s="60"/>
      <c r="L306" s="176"/>
      <c r="M306" s="60"/>
      <c r="N306" s="176"/>
      <c r="O306" s="60"/>
      <c r="P306" s="176"/>
      <c r="Q306" s="61"/>
      <c r="R306" s="176"/>
      <c r="S306" s="61">
        <v>0</v>
      </c>
      <c r="T306" s="176"/>
      <c r="U306" s="60"/>
      <c r="V306" s="176"/>
      <c r="W306" s="60">
        <v>0</v>
      </c>
      <c r="X306" s="176"/>
      <c r="Y306" s="60">
        <v>0</v>
      </c>
      <c r="Z306" s="176"/>
      <c r="AA306" s="61">
        <v>0</v>
      </c>
      <c r="AB306" s="176"/>
      <c r="AC306" s="61">
        <v>0</v>
      </c>
      <c r="AD306" s="176"/>
      <c r="AE306" s="61">
        <v>0</v>
      </c>
      <c r="AF306" s="176"/>
      <c r="AG306" s="61">
        <v>0</v>
      </c>
      <c r="AH306" s="176"/>
      <c r="AI306" s="19">
        <f t="shared" si="494"/>
        <v>0</v>
      </c>
      <c r="AJ306" s="129"/>
      <c r="AK306" s="131"/>
      <c r="AL306" s="132"/>
      <c r="AM306" s="133"/>
      <c r="AN306" s="134"/>
      <c r="AO306" s="135"/>
      <c r="AP306" s="133"/>
      <c r="AQ306" s="137"/>
      <c r="AR306" s="39"/>
    </row>
    <row r="307" spans="1:44" s="45" customFormat="1" ht="26.1" customHeight="1" x14ac:dyDescent="0.25">
      <c r="A307" s="29"/>
      <c r="B307" s="138" t="s">
        <v>432</v>
      </c>
      <c r="C307" s="140" t="s">
        <v>433</v>
      </c>
      <c r="D307" s="142">
        <v>468636</v>
      </c>
      <c r="E307" s="174">
        <v>32804520</v>
      </c>
      <c r="F307" s="121" t="s">
        <v>106</v>
      </c>
      <c r="G307" s="123">
        <f t="shared" ref="G307" si="596">IFERROR(E307/$J$9,0)</f>
        <v>2.7853735032615325E-3</v>
      </c>
      <c r="H307" s="124"/>
      <c r="I307" s="124"/>
      <c r="J307" s="16" t="s">
        <v>0</v>
      </c>
      <c r="K307" s="56"/>
      <c r="L307" s="150" t="str">
        <f t="shared" ref="L307:Z307" si="597">IF(AND(K307=0,K308=0),"",IF(ISERROR(K308/K307),"Introduzca Meta",+K308/K307))</f>
        <v/>
      </c>
      <c r="M307" s="56"/>
      <c r="N307" s="150" t="str">
        <f t="shared" si="597"/>
        <v/>
      </c>
      <c r="O307" s="56"/>
      <c r="P307" s="150" t="str">
        <f t="shared" si="597"/>
        <v/>
      </c>
      <c r="Q307" s="57"/>
      <c r="R307" s="150" t="str">
        <f t="shared" si="597"/>
        <v/>
      </c>
      <c r="S307" s="56"/>
      <c r="T307" s="150" t="str">
        <f t="shared" si="597"/>
        <v/>
      </c>
      <c r="U307" s="56"/>
      <c r="V307" s="150" t="str">
        <f t="shared" si="597"/>
        <v/>
      </c>
      <c r="W307" s="56"/>
      <c r="X307" s="150" t="str">
        <f t="shared" si="597"/>
        <v/>
      </c>
      <c r="Y307" s="57"/>
      <c r="Z307" s="150" t="str">
        <f t="shared" si="597"/>
        <v/>
      </c>
      <c r="AA307" s="56"/>
      <c r="AB307" s="150" t="str">
        <f t="shared" ref="L307:AB335" si="598">IF(AND(AA307=0,AA308=0),"",IF(ISERROR(AA308/AA307),"Introduzca Meta",+AA308/AA307))</f>
        <v/>
      </c>
      <c r="AC307" s="56"/>
      <c r="AD307" s="150" t="str">
        <f t="shared" ref="AD307" si="599">IF(AND(AC307=0,AC308=0),"",IF(ISERROR(AC308/AC307),"Introduzca Meta",+AC308/AC307))</f>
        <v/>
      </c>
      <c r="AE307" s="56"/>
      <c r="AF307" s="150" t="str">
        <f t="shared" ref="AF307" si="600">IF(AND(AE307=0,AE308=0),"",IF(ISERROR(AE308/AE307),"Introduzca Meta",+AE308/AE307))</f>
        <v/>
      </c>
      <c r="AG307" s="57"/>
      <c r="AH307" s="150" t="str">
        <f t="shared" ref="AH307" si="601">IF(AND(AG307=0,AG308=0),"",IF(ISERROR(AG308/AG307),"Introduzca Meta",+AG308/AG307))</f>
        <v/>
      </c>
      <c r="AI307" s="19">
        <f t="shared" si="494"/>
        <v>0</v>
      </c>
      <c r="AJ307" s="128" t="str">
        <f t="shared" ref="AJ307" si="602">IF(AI308=0,"",IF(ISERROR(AI308/AI307),"Introduzca Meta",+AI308/AI307))</f>
        <v/>
      </c>
      <c r="AK307" s="130" t="str">
        <f t="shared" ref="AK307" si="603">IF(AI307=0," ",IF(AI307=AI308,0,3))</f>
        <v xml:space="preserve"> </v>
      </c>
      <c r="AL307" s="132" t="str">
        <f>IF(AJ308=0,"",IF(ISERROR(AJ308/AJ307),"Introduzca Meta",+AJ308/AJ307))</f>
        <v/>
      </c>
      <c r="AM307" s="133"/>
      <c r="AN307" s="134"/>
      <c r="AO307" s="135">
        <f t="shared" ref="AO307" si="604">IFERROR(E307-AN307," ")</f>
        <v>32804520</v>
      </c>
      <c r="AP307" s="133"/>
      <c r="AQ307" s="136"/>
      <c r="AR307" s="38"/>
    </row>
    <row r="308" spans="1:44" s="45" customFormat="1" ht="26.1" customHeight="1" x14ac:dyDescent="0.25">
      <c r="A308" s="29"/>
      <c r="B308" s="139"/>
      <c r="C308" s="141"/>
      <c r="D308" s="143"/>
      <c r="E308" s="175"/>
      <c r="F308" s="122"/>
      <c r="G308" s="123"/>
      <c r="H308" s="124"/>
      <c r="I308" s="124"/>
      <c r="J308" s="20" t="s">
        <v>1</v>
      </c>
      <c r="K308" s="60"/>
      <c r="L308" s="176"/>
      <c r="M308" s="60"/>
      <c r="N308" s="176"/>
      <c r="O308" s="60"/>
      <c r="P308" s="176"/>
      <c r="Q308" s="61"/>
      <c r="R308" s="176"/>
      <c r="S308" s="61">
        <v>0</v>
      </c>
      <c r="T308" s="176"/>
      <c r="U308" s="60"/>
      <c r="V308" s="176"/>
      <c r="W308" s="60">
        <v>0</v>
      </c>
      <c r="X308" s="176"/>
      <c r="Y308" s="60">
        <v>0</v>
      </c>
      <c r="Z308" s="176"/>
      <c r="AA308" s="61">
        <v>0</v>
      </c>
      <c r="AB308" s="176"/>
      <c r="AC308" s="61">
        <v>0</v>
      </c>
      <c r="AD308" s="176"/>
      <c r="AE308" s="61">
        <v>0</v>
      </c>
      <c r="AF308" s="176"/>
      <c r="AG308" s="61">
        <v>0</v>
      </c>
      <c r="AH308" s="176"/>
      <c r="AI308" s="19">
        <f t="shared" si="494"/>
        <v>0</v>
      </c>
      <c r="AJ308" s="129"/>
      <c r="AK308" s="131"/>
      <c r="AL308" s="132"/>
      <c r="AM308" s="133"/>
      <c r="AN308" s="134"/>
      <c r="AO308" s="135"/>
      <c r="AP308" s="133"/>
      <c r="AQ308" s="137"/>
      <c r="AR308" s="39"/>
    </row>
    <row r="309" spans="1:44" s="45" customFormat="1" ht="26.1" customHeight="1" x14ac:dyDescent="0.25">
      <c r="A309" s="29"/>
      <c r="B309" s="138" t="s">
        <v>434</v>
      </c>
      <c r="C309" s="140" t="s">
        <v>100</v>
      </c>
      <c r="D309" s="142">
        <v>1</v>
      </c>
      <c r="E309" s="174">
        <v>650000</v>
      </c>
      <c r="F309" s="121" t="s">
        <v>106</v>
      </c>
      <c r="G309" s="123">
        <f t="shared" ref="G309" si="605">IFERROR(E309/$J$9,0)</f>
        <v>5.5190345023185706E-5</v>
      </c>
      <c r="H309" s="124"/>
      <c r="I309" s="124"/>
      <c r="J309" s="16" t="s">
        <v>0</v>
      </c>
      <c r="K309" s="56"/>
      <c r="L309" s="150" t="str">
        <f t="shared" si="598"/>
        <v/>
      </c>
      <c r="M309" s="56"/>
      <c r="N309" s="150" t="str">
        <f t="shared" si="598"/>
        <v/>
      </c>
      <c r="O309" s="56"/>
      <c r="P309" s="150" t="str">
        <f t="shared" si="598"/>
        <v/>
      </c>
      <c r="Q309" s="57"/>
      <c r="R309" s="150" t="str">
        <f t="shared" si="598"/>
        <v/>
      </c>
      <c r="S309" s="56"/>
      <c r="T309" s="150" t="str">
        <f t="shared" si="598"/>
        <v/>
      </c>
      <c r="U309" s="56"/>
      <c r="V309" s="150" t="str">
        <f t="shared" si="598"/>
        <v/>
      </c>
      <c r="W309" s="56"/>
      <c r="X309" s="150" t="str">
        <f t="shared" si="598"/>
        <v/>
      </c>
      <c r="Y309" s="57"/>
      <c r="Z309" s="150" t="str">
        <f t="shared" si="598"/>
        <v/>
      </c>
      <c r="AA309" s="56"/>
      <c r="AB309" s="150" t="str">
        <f t="shared" si="598"/>
        <v/>
      </c>
      <c r="AC309" s="56"/>
      <c r="AD309" s="150" t="str">
        <f t="shared" ref="AD309" si="606">IF(AND(AC309=0,AC310=0),"",IF(ISERROR(AC310/AC309),"Introduzca Meta",+AC310/AC309))</f>
        <v/>
      </c>
      <c r="AE309" s="56"/>
      <c r="AF309" s="150" t="str">
        <f t="shared" ref="AF309" si="607">IF(AND(AE309=0,AE310=0),"",IF(ISERROR(AE310/AE309),"Introduzca Meta",+AE310/AE309))</f>
        <v/>
      </c>
      <c r="AG309" s="57"/>
      <c r="AH309" s="150" t="str">
        <f t="shared" ref="AH309" si="608">IF(AND(AG309=0,AG310=0),"",IF(ISERROR(AG310/AG309),"Introduzca Meta",+AG310/AG309))</f>
        <v/>
      </c>
      <c r="AI309" s="19">
        <f t="shared" si="494"/>
        <v>0</v>
      </c>
      <c r="AJ309" s="128" t="str">
        <f t="shared" ref="AJ309" si="609">IF(AI310=0,"",IF(ISERROR(AI310/AI309),"Introduzca Meta",+AI310/AI309))</f>
        <v/>
      </c>
      <c r="AK309" s="130" t="str">
        <f t="shared" ref="AK309" si="610">IF(AI309=0," ",IF(AI309=AI310,0,3))</f>
        <v xml:space="preserve"> </v>
      </c>
      <c r="AL309" s="132" t="str">
        <f>IF(AJ310=0,"",IF(ISERROR(AJ310/AJ309),"Introduzca Meta",+AJ310/AJ309))</f>
        <v/>
      </c>
      <c r="AM309" s="133"/>
      <c r="AN309" s="134"/>
      <c r="AO309" s="135">
        <f t="shared" ref="AO309" si="611">IFERROR(E309-AN309," ")</f>
        <v>650000</v>
      </c>
      <c r="AP309" s="133"/>
      <c r="AQ309" s="136"/>
      <c r="AR309" s="38"/>
    </row>
    <row r="310" spans="1:44" s="45" customFormat="1" ht="26.1" customHeight="1" x14ac:dyDescent="0.25">
      <c r="A310" s="29"/>
      <c r="B310" s="139"/>
      <c r="C310" s="141"/>
      <c r="D310" s="143"/>
      <c r="E310" s="175"/>
      <c r="F310" s="122"/>
      <c r="G310" s="123"/>
      <c r="H310" s="124"/>
      <c r="I310" s="124"/>
      <c r="J310" s="20" t="s">
        <v>1</v>
      </c>
      <c r="K310" s="60"/>
      <c r="L310" s="176"/>
      <c r="M310" s="60"/>
      <c r="N310" s="176"/>
      <c r="O310" s="60"/>
      <c r="P310" s="176"/>
      <c r="Q310" s="61"/>
      <c r="R310" s="176"/>
      <c r="S310" s="61">
        <v>0</v>
      </c>
      <c r="T310" s="176"/>
      <c r="U310" s="60"/>
      <c r="V310" s="176"/>
      <c r="W310" s="60">
        <v>0</v>
      </c>
      <c r="X310" s="176"/>
      <c r="Y310" s="60">
        <v>0</v>
      </c>
      <c r="Z310" s="176"/>
      <c r="AA310" s="61">
        <v>0</v>
      </c>
      <c r="AB310" s="176"/>
      <c r="AC310" s="61">
        <v>0</v>
      </c>
      <c r="AD310" s="176"/>
      <c r="AE310" s="61">
        <v>0</v>
      </c>
      <c r="AF310" s="176"/>
      <c r="AG310" s="61">
        <v>0</v>
      </c>
      <c r="AH310" s="176"/>
      <c r="AI310" s="19">
        <f t="shared" si="494"/>
        <v>0</v>
      </c>
      <c r="AJ310" s="129"/>
      <c r="AK310" s="131"/>
      <c r="AL310" s="132"/>
      <c r="AM310" s="133"/>
      <c r="AN310" s="134"/>
      <c r="AO310" s="135"/>
      <c r="AP310" s="133"/>
      <c r="AQ310" s="137"/>
      <c r="AR310" s="39"/>
    </row>
    <row r="311" spans="1:44" s="45" customFormat="1" ht="26.1" customHeight="1" x14ac:dyDescent="0.25">
      <c r="A311" s="29"/>
      <c r="B311" s="138" t="s">
        <v>435</v>
      </c>
      <c r="C311" s="140" t="s">
        <v>100</v>
      </c>
      <c r="D311" s="142">
        <v>300</v>
      </c>
      <c r="E311" s="174">
        <v>630000</v>
      </c>
      <c r="F311" s="121" t="s">
        <v>106</v>
      </c>
      <c r="G311" s="123">
        <f t="shared" ref="G311" si="612">IFERROR(E311/$J$9,0)</f>
        <v>5.3492180560933842E-5</v>
      </c>
      <c r="H311" s="124"/>
      <c r="I311" s="124"/>
      <c r="J311" s="16" t="s">
        <v>0</v>
      </c>
      <c r="K311" s="56"/>
      <c r="L311" s="150" t="str">
        <f t="shared" si="598"/>
        <v/>
      </c>
      <c r="M311" s="56"/>
      <c r="N311" s="150" t="str">
        <f t="shared" si="598"/>
        <v/>
      </c>
      <c r="O311" s="56"/>
      <c r="P311" s="150" t="str">
        <f t="shared" si="598"/>
        <v/>
      </c>
      <c r="Q311" s="57"/>
      <c r="R311" s="150" t="str">
        <f t="shared" si="598"/>
        <v/>
      </c>
      <c r="S311" s="56"/>
      <c r="T311" s="150" t="str">
        <f t="shared" si="598"/>
        <v/>
      </c>
      <c r="U311" s="56"/>
      <c r="V311" s="150" t="str">
        <f t="shared" si="598"/>
        <v/>
      </c>
      <c r="W311" s="56"/>
      <c r="X311" s="150" t="str">
        <f t="shared" si="598"/>
        <v/>
      </c>
      <c r="Y311" s="57"/>
      <c r="Z311" s="150" t="str">
        <f t="shared" si="598"/>
        <v/>
      </c>
      <c r="AA311" s="56"/>
      <c r="AB311" s="150" t="str">
        <f t="shared" si="598"/>
        <v/>
      </c>
      <c r="AC311" s="56"/>
      <c r="AD311" s="150" t="str">
        <f t="shared" ref="AD311" si="613">IF(AND(AC311=0,AC312=0),"",IF(ISERROR(AC312/AC311),"Introduzca Meta",+AC312/AC311))</f>
        <v/>
      </c>
      <c r="AE311" s="56"/>
      <c r="AF311" s="150" t="str">
        <f t="shared" ref="AF311" si="614">IF(AND(AE311=0,AE312=0),"",IF(ISERROR(AE312/AE311),"Introduzca Meta",+AE312/AE311))</f>
        <v/>
      </c>
      <c r="AG311" s="57"/>
      <c r="AH311" s="150" t="str">
        <f t="shared" ref="AH311" si="615">IF(AND(AG311=0,AG312=0),"",IF(ISERROR(AG312/AG311),"Introduzca Meta",+AG312/AG311))</f>
        <v/>
      </c>
      <c r="AI311" s="19">
        <f t="shared" si="494"/>
        <v>0</v>
      </c>
      <c r="AJ311" s="128" t="str">
        <f t="shared" ref="AJ311" si="616">IF(AI312=0,"",IF(ISERROR(AI312/AI311),"Introduzca Meta",+AI312/AI311))</f>
        <v/>
      </c>
      <c r="AK311" s="130" t="str">
        <f t="shared" ref="AK311" si="617">IF(AI311=0," ",IF(AI311=AI312,0,3))</f>
        <v xml:space="preserve"> </v>
      </c>
      <c r="AL311" s="132" t="str">
        <f>IF(AJ312=0,"",IF(ISERROR(AJ312/AJ311),"Introduzca Meta",+AJ312/AJ311))</f>
        <v/>
      </c>
      <c r="AM311" s="133"/>
      <c r="AN311" s="134"/>
      <c r="AO311" s="135">
        <f t="shared" ref="AO311" si="618">IFERROR(E311-AN311," ")</f>
        <v>630000</v>
      </c>
      <c r="AP311" s="133"/>
      <c r="AQ311" s="136"/>
      <c r="AR311" s="38"/>
    </row>
    <row r="312" spans="1:44" s="45" customFormat="1" ht="26.1" customHeight="1" x14ac:dyDescent="0.25">
      <c r="A312" s="29"/>
      <c r="B312" s="139"/>
      <c r="C312" s="141"/>
      <c r="D312" s="143"/>
      <c r="E312" s="175"/>
      <c r="F312" s="122"/>
      <c r="G312" s="123"/>
      <c r="H312" s="124"/>
      <c r="I312" s="124"/>
      <c r="J312" s="20" t="s">
        <v>1</v>
      </c>
      <c r="K312" s="60"/>
      <c r="L312" s="176"/>
      <c r="M312" s="60"/>
      <c r="N312" s="176"/>
      <c r="O312" s="60"/>
      <c r="P312" s="176"/>
      <c r="Q312" s="61"/>
      <c r="R312" s="176"/>
      <c r="S312" s="61">
        <v>0</v>
      </c>
      <c r="T312" s="176"/>
      <c r="U312" s="60"/>
      <c r="V312" s="176"/>
      <c r="W312" s="60">
        <v>0</v>
      </c>
      <c r="X312" s="176"/>
      <c r="Y312" s="60">
        <v>0</v>
      </c>
      <c r="Z312" s="176"/>
      <c r="AA312" s="61">
        <v>0</v>
      </c>
      <c r="AB312" s="176"/>
      <c r="AC312" s="61">
        <v>0</v>
      </c>
      <c r="AD312" s="176"/>
      <c r="AE312" s="61">
        <v>0</v>
      </c>
      <c r="AF312" s="176"/>
      <c r="AG312" s="61">
        <v>0</v>
      </c>
      <c r="AH312" s="176"/>
      <c r="AI312" s="19">
        <f t="shared" si="494"/>
        <v>0</v>
      </c>
      <c r="AJ312" s="129"/>
      <c r="AK312" s="131"/>
      <c r="AL312" s="132"/>
      <c r="AM312" s="133"/>
      <c r="AN312" s="134"/>
      <c r="AO312" s="135"/>
      <c r="AP312" s="133"/>
      <c r="AQ312" s="137"/>
      <c r="AR312" s="39"/>
    </row>
    <row r="313" spans="1:44" s="45" customFormat="1" ht="26.1" customHeight="1" x14ac:dyDescent="0.25">
      <c r="A313" s="29"/>
      <c r="B313" s="138" t="s">
        <v>436</v>
      </c>
      <c r="C313" s="140" t="s">
        <v>437</v>
      </c>
      <c r="D313" s="142">
        <v>10</v>
      </c>
      <c r="E313" s="174">
        <v>250000</v>
      </c>
      <c r="F313" s="121" t="s">
        <v>106</v>
      </c>
      <c r="G313" s="123">
        <f t="shared" ref="G313" si="619">IFERROR(E313/$J$9,0)</f>
        <v>2.1227055778148351E-5</v>
      </c>
      <c r="H313" s="124"/>
      <c r="I313" s="124"/>
      <c r="J313" s="16" t="s">
        <v>0</v>
      </c>
      <c r="K313" s="56"/>
      <c r="L313" s="150" t="str">
        <f t="shared" si="598"/>
        <v/>
      </c>
      <c r="M313" s="56"/>
      <c r="N313" s="150" t="str">
        <f t="shared" si="598"/>
        <v/>
      </c>
      <c r="O313" s="56"/>
      <c r="P313" s="150" t="str">
        <f t="shared" si="598"/>
        <v/>
      </c>
      <c r="Q313" s="57"/>
      <c r="R313" s="150" t="str">
        <f t="shared" si="598"/>
        <v/>
      </c>
      <c r="S313" s="56"/>
      <c r="T313" s="150" t="str">
        <f t="shared" si="598"/>
        <v/>
      </c>
      <c r="U313" s="56"/>
      <c r="V313" s="150" t="str">
        <f t="shared" si="598"/>
        <v/>
      </c>
      <c r="W313" s="56"/>
      <c r="X313" s="150" t="str">
        <f t="shared" si="598"/>
        <v/>
      </c>
      <c r="Y313" s="57"/>
      <c r="Z313" s="150" t="str">
        <f t="shared" si="598"/>
        <v/>
      </c>
      <c r="AA313" s="56"/>
      <c r="AB313" s="150" t="str">
        <f t="shared" si="598"/>
        <v/>
      </c>
      <c r="AC313" s="56"/>
      <c r="AD313" s="150" t="str">
        <f t="shared" ref="AD313" si="620">IF(AND(AC313=0,AC314=0),"",IF(ISERROR(AC314/AC313),"Introduzca Meta",+AC314/AC313))</f>
        <v/>
      </c>
      <c r="AE313" s="56"/>
      <c r="AF313" s="150" t="str">
        <f t="shared" ref="AF313" si="621">IF(AND(AE313=0,AE314=0),"",IF(ISERROR(AE314/AE313),"Introduzca Meta",+AE314/AE313))</f>
        <v/>
      </c>
      <c r="AG313" s="57"/>
      <c r="AH313" s="150" t="str">
        <f t="shared" ref="AH313" si="622">IF(AND(AG313=0,AG314=0),"",IF(ISERROR(AG314/AG313),"Introduzca Meta",+AG314/AG313))</f>
        <v/>
      </c>
      <c r="AI313" s="19">
        <f t="shared" si="494"/>
        <v>0</v>
      </c>
      <c r="AJ313" s="128" t="str">
        <f t="shared" ref="AJ313" si="623">IF(AI314=0,"",IF(ISERROR(AI314/AI313),"Introduzca Meta",+AI314/AI313))</f>
        <v/>
      </c>
      <c r="AK313" s="130" t="str">
        <f t="shared" ref="AK313" si="624">IF(AI313=0," ",IF(AI313=AI314,0,3))</f>
        <v xml:space="preserve"> </v>
      </c>
      <c r="AL313" s="132" t="str">
        <f>IF(AJ314=0,"",IF(ISERROR(AJ314/AJ313),"Introduzca Meta",+AJ314/AJ313))</f>
        <v/>
      </c>
      <c r="AM313" s="133"/>
      <c r="AN313" s="134"/>
      <c r="AO313" s="135">
        <f t="shared" ref="AO313" si="625">IFERROR(E313-AN313," ")</f>
        <v>250000</v>
      </c>
      <c r="AP313" s="133"/>
      <c r="AQ313" s="136"/>
      <c r="AR313" s="38"/>
    </row>
    <row r="314" spans="1:44" s="45" customFormat="1" ht="26.1" customHeight="1" x14ac:dyDescent="0.25">
      <c r="A314" s="29"/>
      <c r="B314" s="139"/>
      <c r="C314" s="141"/>
      <c r="D314" s="143"/>
      <c r="E314" s="175"/>
      <c r="F314" s="122"/>
      <c r="G314" s="123"/>
      <c r="H314" s="124"/>
      <c r="I314" s="124"/>
      <c r="J314" s="20" t="s">
        <v>1</v>
      </c>
      <c r="K314" s="60"/>
      <c r="L314" s="176"/>
      <c r="M314" s="60"/>
      <c r="N314" s="176"/>
      <c r="O314" s="60"/>
      <c r="P314" s="176"/>
      <c r="Q314" s="61"/>
      <c r="R314" s="176"/>
      <c r="S314" s="61">
        <v>0</v>
      </c>
      <c r="T314" s="176"/>
      <c r="U314" s="60"/>
      <c r="V314" s="176"/>
      <c r="W314" s="60">
        <v>0</v>
      </c>
      <c r="X314" s="176"/>
      <c r="Y314" s="60">
        <v>0</v>
      </c>
      <c r="Z314" s="176"/>
      <c r="AA314" s="61">
        <v>0</v>
      </c>
      <c r="AB314" s="176"/>
      <c r="AC314" s="61">
        <v>0</v>
      </c>
      <c r="AD314" s="176"/>
      <c r="AE314" s="61">
        <v>0</v>
      </c>
      <c r="AF314" s="176"/>
      <c r="AG314" s="61">
        <v>0</v>
      </c>
      <c r="AH314" s="176"/>
      <c r="AI314" s="19">
        <f t="shared" si="494"/>
        <v>0</v>
      </c>
      <c r="AJ314" s="129"/>
      <c r="AK314" s="131"/>
      <c r="AL314" s="132"/>
      <c r="AM314" s="133"/>
      <c r="AN314" s="134"/>
      <c r="AO314" s="135"/>
      <c r="AP314" s="133"/>
      <c r="AQ314" s="137"/>
      <c r="AR314" s="39"/>
    </row>
    <row r="315" spans="1:44" s="45" customFormat="1" ht="26.1" customHeight="1" x14ac:dyDescent="0.25">
      <c r="A315" s="29"/>
      <c r="B315" s="116" t="s">
        <v>438</v>
      </c>
      <c r="C315" s="117" t="s">
        <v>101</v>
      </c>
      <c r="D315" s="119">
        <v>6</v>
      </c>
      <c r="E315" s="174">
        <v>480000</v>
      </c>
      <c r="F315" s="121" t="s">
        <v>106</v>
      </c>
      <c r="G315" s="123">
        <f t="shared" ref="G315" si="626">IFERROR(E315/$J$9,0)</f>
        <v>4.0755947094044831E-5</v>
      </c>
      <c r="H315" s="124"/>
      <c r="I315" s="124"/>
      <c r="J315" s="16" t="s">
        <v>0</v>
      </c>
      <c r="K315" s="56"/>
      <c r="L315" s="150" t="str">
        <f t="shared" si="598"/>
        <v/>
      </c>
      <c r="M315" s="56"/>
      <c r="N315" s="150" t="str">
        <f t="shared" si="598"/>
        <v/>
      </c>
      <c r="O315" s="56"/>
      <c r="P315" s="150" t="str">
        <f t="shared" si="598"/>
        <v/>
      </c>
      <c r="Q315" s="57"/>
      <c r="R315" s="150" t="str">
        <f t="shared" si="598"/>
        <v/>
      </c>
      <c r="S315" s="56"/>
      <c r="T315" s="150" t="str">
        <f t="shared" si="598"/>
        <v/>
      </c>
      <c r="U315" s="56"/>
      <c r="V315" s="150" t="str">
        <f t="shared" si="598"/>
        <v/>
      </c>
      <c r="W315" s="56"/>
      <c r="X315" s="150" t="str">
        <f t="shared" si="598"/>
        <v/>
      </c>
      <c r="Y315" s="57"/>
      <c r="Z315" s="150" t="str">
        <f t="shared" si="598"/>
        <v/>
      </c>
      <c r="AA315" s="56"/>
      <c r="AB315" s="150" t="str">
        <f t="shared" si="598"/>
        <v/>
      </c>
      <c r="AC315" s="56"/>
      <c r="AD315" s="150" t="str">
        <f t="shared" ref="AD315" si="627">IF(AND(AC315=0,AC316=0),"",IF(ISERROR(AC316/AC315),"Introduzca Meta",+AC316/AC315))</f>
        <v/>
      </c>
      <c r="AE315" s="56"/>
      <c r="AF315" s="150" t="str">
        <f t="shared" ref="AF315" si="628">IF(AND(AE315=0,AE316=0),"",IF(ISERROR(AE316/AE315),"Introduzca Meta",+AE316/AE315))</f>
        <v/>
      </c>
      <c r="AG315" s="57"/>
      <c r="AH315" s="150" t="str">
        <f t="shared" ref="AH315" si="629">IF(AND(AG315=0,AG316=0),"",IF(ISERROR(AG316/AG315),"Introduzca Meta",+AG316/AG315))</f>
        <v/>
      </c>
      <c r="AI315" s="19">
        <f t="shared" si="494"/>
        <v>0</v>
      </c>
      <c r="AJ315" s="128" t="str">
        <f t="shared" ref="AJ315" si="630">IF(AI316=0,"",IF(ISERROR(AI316/AI315),"Introduzca Meta",+AI316/AI315))</f>
        <v/>
      </c>
      <c r="AK315" s="130" t="str">
        <f t="shared" ref="AK315" si="631">IF(AI315=0," ",IF(AI315=AI316,0,3))</f>
        <v xml:space="preserve"> </v>
      </c>
      <c r="AL315" s="132" t="str">
        <f>IF(AJ316=0,"",IF(ISERROR(AJ316/AJ315),"Introduzca Meta",+AJ316/AJ315))</f>
        <v/>
      </c>
      <c r="AM315" s="133"/>
      <c r="AN315" s="134"/>
      <c r="AO315" s="135">
        <f t="shared" ref="AO315" si="632">IFERROR(E315-AN315," ")</f>
        <v>480000</v>
      </c>
      <c r="AP315" s="133"/>
      <c r="AQ315" s="136"/>
      <c r="AR315" s="38"/>
    </row>
    <row r="316" spans="1:44" s="45" customFormat="1" ht="26.1" customHeight="1" x14ac:dyDescent="0.25">
      <c r="A316" s="29"/>
      <c r="B316" s="116"/>
      <c r="C316" s="118"/>
      <c r="D316" s="120"/>
      <c r="E316" s="175"/>
      <c r="F316" s="122"/>
      <c r="G316" s="123"/>
      <c r="H316" s="124"/>
      <c r="I316" s="124"/>
      <c r="J316" s="20" t="s">
        <v>1</v>
      </c>
      <c r="K316" s="60"/>
      <c r="L316" s="176"/>
      <c r="M316" s="60"/>
      <c r="N316" s="176"/>
      <c r="O316" s="60"/>
      <c r="P316" s="176"/>
      <c r="Q316" s="61"/>
      <c r="R316" s="176"/>
      <c r="S316" s="61">
        <v>0</v>
      </c>
      <c r="T316" s="176"/>
      <c r="U316" s="60"/>
      <c r="V316" s="176"/>
      <c r="W316" s="60">
        <v>0</v>
      </c>
      <c r="X316" s="176"/>
      <c r="Y316" s="60">
        <v>0</v>
      </c>
      <c r="Z316" s="176"/>
      <c r="AA316" s="61">
        <v>0</v>
      </c>
      <c r="AB316" s="176"/>
      <c r="AC316" s="61">
        <v>0</v>
      </c>
      <c r="AD316" s="176"/>
      <c r="AE316" s="61">
        <v>0</v>
      </c>
      <c r="AF316" s="176"/>
      <c r="AG316" s="61">
        <v>0</v>
      </c>
      <c r="AH316" s="176"/>
      <c r="AI316" s="19">
        <f t="shared" si="494"/>
        <v>0</v>
      </c>
      <c r="AJ316" s="129"/>
      <c r="AK316" s="131"/>
      <c r="AL316" s="132"/>
      <c r="AM316" s="133"/>
      <c r="AN316" s="134"/>
      <c r="AO316" s="135"/>
      <c r="AP316" s="133"/>
      <c r="AQ316" s="137"/>
      <c r="AR316" s="39"/>
    </row>
    <row r="317" spans="1:44" s="45" customFormat="1" ht="26.1" customHeight="1" x14ac:dyDescent="0.25">
      <c r="A317" s="29"/>
      <c r="B317" s="116" t="s">
        <v>439</v>
      </c>
      <c r="C317" s="171" t="s">
        <v>101</v>
      </c>
      <c r="D317" s="173">
        <v>6</v>
      </c>
      <c r="E317" s="174">
        <v>240000</v>
      </c>
      <c r="F317" s="121" t="s">
        <v>106</v>
      </c>
      <c r="G317" s="123">
        <f t="shared" ref="G317" si="633">IFERROR(E317/$J$9,0)</f>
        <v>2.0377973547022415E-5</v>
      </c>
      <c r="H317" s="124"/>
      <c r="I317" s="124"/>
      <c r="J317" s="16" t="s">
        <v>0</v>
      </c>
      <c r="K317" s="56"/>
      <c r="L317" s="150" t="str">
        <f t="shared" si="598"/>
        <v/>
      </c>
      <c r="M317" s="56"/>
      <c r="N317" s="150" t="str">
        <f t="shared" si="598"/>
        <v/>
      </c>
      <c r="O317" s="56"/>
      <c r="P317" s="150" t="str">
        <f t="shared" si="598"/>
        <v/>
      </c>
      <c r="Q317" s="57"/>
      <c r="R317" s="150" t="str">
        <f t="shared" si="598"/>
        <v/>
      </c>
      <c r="S317" s="56"/>
      <c r="T317" s="150" t="str">
        <f t="shared" si="598"/>
        <v/>
      </c>
      <c r="U317" s="56"/>
      <c r="V317" s="150" t="str">
        <f t="shared" si="598"/>
        <v/>
      </c>
      <c r="W317" s="56"/>
      <c r="X317" s="150" t="str">
        <f t="shared" si="598"/>
        <v/>
      </c>
      <c r="Y317" s="57"/>
      <c r="Z317" s="150" t="str">
        <f t="shared" si="598"/>
        <v/>
      </c>
      <c r="AA317" s="56"/>
      <c r="AB317" s="150" t="str">
        <f t="shared" si="598"/>
        <v/>
      </c>
      <c r="AC317" s="56"/>
      <c r="AD317" s="150" t="str">
        <f t="shared" ref="AD317" si="634">IF(AND(AC317=0,AC318=0),"",IF(ISERROR(AC318/AC317),"Introduzca Meta",+AC318/AC317))</f>
        <v/>
      </c>
      <c r="AE317" s="56"/>
      <c r="AF317" s="150" t="str">
        <f t="shared" ref="AF317" si="635">IF(AND(AE317=0,AE318=0),"",IF(ISERROR(AE318/AE317),"Introduzca Meta",+AE318/AE317))</f>
        <v/>
      </c>
      <c r="AG317" s="57"/>
      <c r="AH317" s="150" t="str">
        <f t="shared" ref="AH317" si="636">IF(AND(AG317=0,AG318=0),"",IF(ISERROR(AG318/AG317),"Introduzca Meta",+AG318/AG317))</f>
        <v/>
      </c>
      <c r="AI317" s="19">
        <f t="shared" si="494"/>
        <v>0</v>
      </c>
      <c r="AJ317" s="128" t="str">
        <f t="shared" ref="AJ317" si="637">IF(AI318=0,"",IF(ISERROR(AI318/AI317),"Introduzca Meta",+AI318/AI317))</f>
        <v/>
      </c>
      <c r="AK317" s="130" t="str">
        <f t="shared" ref="AK317" si="638">IF(AI317=0," ",IF(AI317=AI318,0,3))</f>
        <v xml:space="preserve"> </v>
      </c>
      <c r="AL317" s="132" t="str">
        <f>IF(AJ318=0,"",IF(ISERROR(AJ318/AJ317),"Introduzca Meta",+AJ318/AJ317))</f>
        <v/>
      </c>
      <c r="AM317" s="133"/>
      <c r="AN317" s="134"/>
      <c r="AO317" s="135">
        <f t="shared" ref="AO317" si="639">IFERROR(E317-AN317," ")</f>
        <v>240000</v>
      </c>
      <c r="AP317" s="133"/>
      <c r="AQ317" s="136"/>
      <c r="AR317" s="38"/>
    </row>
    <row r="318" spans="1:44" s="45" customFormat="1" ht="26.1" customHeight="1" x14ac:dyDescent="0.25">
      <c r="A318" s="29"/>
      <c r="B318" s="116"/>
      <c r="C318" s="172"/>
      <c r="D318" s="173"/>
      <c r="E318" s="175"/>
      <c r="F318" s="122"/>
      <c r="G318" s="123"/>
      <c r="H318" s="124"/>
      <c r="I318" s="124"/>
      <c r="J318" s="20" t="s">
        <v>1</v>
      </c>
      <c r="K318" s="60"/>
      <c r="L318" s="176"/>
      <c r="M318" s="60"/>
      <c r="N318" s="176"/>
      <c r="O318" s="60"/>
      <c r="P318" s="176"/>
      <c r="Q318" s="61"/>
      <c r="R318" s="176"/>
      <c r="S318" s="61">
        <v>0</v>
      </c>
      <c r="T318" s="176"/>
      <c r="U318" s="60"/>
      <c r="V318" s="176"/>
      <c r="W318" s="60">
        <v>0</v>
      </c>
      <c r="X318" s="176"/>
      <c r="Y318" s="60">
        <v>0</v>
      </c>
      <c r="Z318" s="176"/>
      <c r="AA318" s="61">
        <v>0</v>
      </c>
      <c r="AB318" s="176"/>
      <c r="AC318" s="61">
        <v>0</v>
      </c>
      <c r="AD318" s="176"/>
      <c r="AE318" s="61">
        <v>0</v>
      </c>
      <c r="AF318" s="176"/>
      <c r="AG318" s="61">
        <v>0</v>
      </c>
      <c r="AH318" s="176"/>
      <c r="AI318" s="19">
        <f t="shared" si="494"/>
        <v>0</v>
      </c>
      <c r="AJ318" s="129"/>
      <c r="AK318" s="131"/>
      <c r="AL318" s="132"/>
      <c r="AM318" s="133"/>
      <c r="AN318" s="134"/>
      <c r="AO318" s="135"/>
      <c r="AP318" s="133"/>
      <c r="AQ318" s="137"/>
      <c r="AR318" s="39"/>
    </row>
    <row r="319" spans="1:44" s="45" customFormat="1" ht="26.1" customHeight="1" x14ac:dyDescent="0.25">
      <c r="A319" s="29"/>
      <c r="B319" s="116" t="s">
        <v>440</v>
      </c>
      <c r="C319" s="117" t="s">
        <v>100</v>
      </c>
      <c r="D319" s="119">
        <v>300</v>
      </c>
      <c r="E319" s="174">
        <v>630000</v>
      </c>
      <c r="F319" s="121" t="s">
        <v>106</v>
      </c>
      <c r="G319" s="123">
        <f t="shared" ref="G319" si="640">IFERROR(E319/$J$9,0)</f>
        <v>5.3492180560933842E-5</v>
      </c>
      <c r="H319" s="124"/>
      <c r="I319" s="124"/>
      <c r="J319" s="16" t="s">
        <v>0</v>
      </c>
      <c r="K319" s="56"/>
      <c r="L319" s="150" t="str">
        <f t="shared" si="598"/>
        <v/>
      </c>
      <c r="M319" s="56"/>
      <c r="N319" s="150" t="str">
        <f t="shared" si="598"/>
        <v/>
      </c>
      <c r="O319" s="56"/>
      <c r="P319" s="150" t="str">
        <f t="shared" si="598"/>
        <v/>
      </c>
      <c r="Q319" s="57"/>
      <c r="R319" s="150" t="str">
        <f t="shared" si="598"/>
        <v/>
      </c>
      <c r="S319" s="56"/>
      <c r="T319" s="150" t="str">
        <f t="shared" si="598"/>
        <v/>
      </c>
      <c r="U319" s="56"/>
      <c r="V319" s="150" t="str">
        <f t="shared" si="598"/>
        <v/>
      </c>
      <c r="W319" s="56"/>
      <c r="X319" s="150" t="str">
        <f t="shared" si="598"/>
        <v/>
      </c>
      <c r="Y319" s="57"/>
      <c r="Z319" s="150" t="str">
        <f t="shared" si="598"/>
        <v/>
      </c>
      <c r="AA319" s="56"/>
      <c r="AB319" s="150" t="str">
        <f t="shared" si="598"/>
        <v/>
      </c>
      <c r="AC319" s="56"/>
      <c r="AD319" s="150" t="str">
        <f t="shared" ref="AD319" si="641">IF(AND(AC319=0,AC320=0),"",IF(ISERROR(AC320/AC319),"Introduzca Meta",+AC320/AC319))</f>
        <v/>
      </c>
      <c r="AE319" s="56"/>
      <c r="AF319" s="150" t="str">
        <f t="shared" ref="AF319" si="642">IF(AND(AE319=0,AE320=0),"",IF(ISERROR(AE320/AE319),"Introduzca Meta",+AE320/AE319))</f>
        <v/>
      </c>
      <c r="AG319" s="57"/>
      <c r="AH319" s="150" t="str">
        <f t="shared" ref="AH319" si="643">IF(AND(AG319=0,AG320=0),"",IF(ISERROR(AG320/AG319),"Introduzca Meta",+AG320/AG319))</f>
        <v/>
      </c>
      <c r="AI319" s="19">
        <f t="shared" si="494"/>
        <v>0</v>
      </c>
      <c r="AJ319" s="128" t="str">
        <f t="shared" ref="AJ319" si="644">IF(AI320=0,"",IF(ISERROR(AI320/AI319),"Introduzca Meta",+AI320/AI319))</f>
        <v/>
      </c>
      <c r="AK319" s="130" t="str">
        <f t="shared" ref="AK319" si="645">IF(AI319=0," ",IF(AI319=AI320,0,3))</f>
        <v xml:space="preserve"> </v>
      </c>
      <c r="AL319" s="132" t="str">
        <f>IF(AJ320=0,"",IF(ISERROR(AJ320/AJ319),"Introduzca Meta",+AJ320/AJ319))</f>
        <v/>
      </c>
      <c r="AM319" s="133"/>
      <c r="AN319" s="134"/>
      <c r="AO319" s="135">
        <f t="shared" ref="AO319" si="646">IFERROR(E319-AN319," ")</f>
        <v>630000</v>
      </c>
      <c r="AP319" s="133"/>
      <c r="AQ319" s="136"/>
      <c r="AR319" s="38"/>
    </row>
    <row r="320" spans="1:44" s="45" customFormat="1" ht="26.1" customHeight="1" x14ac:dyDescent="0.25">
      <c r="A320" s="29"/>
      <c r="B320" s="116"/>
      <c r="C320" s="118"/>
      <c r="D320" s="120"/>
      <c r="E320" s="175"/>
      <c r="F320" s="122"/>
      <c r="G320" s="123"/>
      <c r="H320" s="124"/>
      <c r="I320" s="124"/>
      <c r="J320" s="20" t="s">
        <v>1</v>
      </c>
      <c r="K320" s="60"/>
      <c r="L320" s="176"/>
      <c r="M320" s="60"/>
      <c r="N320" s="176"/>
      <c r="O320" s="60"/>
      <c r="P320" s="176"/>
      <c r="Q320" s="61"/>
      <c r="R320" s="176"/>
      <c r="S320" s="61">
        <v>0</v>
      </c>
      <c r="T320" s="176"/>
      <c r="U320" s="60"/>
      <c r="V320" s="176"/>
      <c r="W320" s="60">
        <v>0</v>
      </c>
      <c r="X320" s="176"/>
      <c r="Y320" s="60">
        <v>0</v>
      </c>
      <c r="Z320" s="176"/>
      <c r="AA320" s="61">
        <v>0</v>
      </c>
      <c r="AB320" s="176"/>
      <c r="AC320" s="61">
        <v>0</v>
      </c>
      <c r="AD320" s="176"/>
      <c r="AE320" s="61">
        <v>0</v>
      </c>
      <c r="AF320" s="176"/>
      <c r="AG320" s="61">
        <v>0</v>
      </c>
      <c r="AH320" s="176"/>
      <c r="AI320" s="19">
        <f t="shared" si="494"/>
        <v>0</v>
      </c>
      <c r="AJ320" s="129"/>
      <c r="AK320" s="131"/>
      <c r="AL320" s="132"/>
      <c r="AM320" s="133"/>
      <c r="AN320" s="134"/>
      <c r="AO320" s="135"/>
      <c r="AP320" s="133"/>
      <c r="AQ320" s="137"/>
      <c r="AR320" s="39"/>
    </row>
    <row r="321" spans="1:44" s="45" customFormat="1" ht="26.1" customHeight="1" x14ac:dyDescent="0.25">
      <c r="A321" s="29"/>
      <c r="B321" s="116" t="s">
        <v>441</v>
      </c>
      <c r="C321" s="171" t="s">
        <v>101</v>
      </c>
      <c r="D321" s="173">
        <v>1</v>
      </c>
      <c r="E321" s="174">
        <v>40000</v>
      </c>
      <c r="F321" s="121" t="s">
        <v>106</v>
      </c>
      <c r="G321" s="123">
        <f t="shared" ref="G321" si="647">IFERROR(E321/$J$9,0)</f>
        <v>3.3963289245037359E-6</v>
      </c>
      <c r="H321" s="124"/>
      <c r="I321" s="124"/>
      <c r="J321" s="16" t="s">
        <v>0</v>
      </c>
      <c r="K321" s="56"/>
      <c r="L321" s="150" t="str">
        <f t="shared" si="598"/>
        <v/>
      </c>
      <c r="M321" s="56"/>
      <c r="N321" s="150" t="str">
        <f t="shared" si="598"/>
        <v/>
      </c>
      <c r="O321" s="56"/>
      <c r="P321" s="150" t="str">
        <f t="shared" si="598"/>
        <v/>
      </c>
      <c r="Q321" s="57"/>
      <c r="R321" s="150" t="str">
        <f t="shared" si="598"/>
        <v/>
      </c>
      <c r="S321" s="56"/>
      <c r="T321" s="150" t="str">
        <f t="shared" si="598"/>
        <v/>
      </c>
      <c r="U321" s="56"/>
      <c r="V321" s="150" t="str">
        <f t="shared" si="598"/>
        <v/>
      </c>
      <c r="W321" s="56"/>
      <c r="X321" s="150" t="str">
        <f t="shared" si="598"/>
        <v/>
      </c>
      <c r="Y321" s="57"/>
      <c r="Z321" s="150" t="str">
        <f t="shared" si="598"/>
        <v/>
      </c>
      <c r="AA321" s="56"/>
      <c r="AB321" s="150" t="str">
        <f t="shared" si="598"/>
        <v/>
      </c>
      <c r="AC321" s="56"/>
      <c r="AD321" s="150" t="str">
        <f t="shared" ref="AD321" si="648">IF(AND(AC321=0,AC322=0),"",IF(ISERROR(AC322/AC321),"Introduzca Meta",+AC322/AC321))</f>
        <v/>
      </c>
      <c r="AE321" s="56"/>
      <c r="AF321" s="150" t="str">
        <f t="shared" ref="AF321" si="649">IF(AND(AE321=0,AE322=0),"",IF(ISERROR(AE322/AE321),"Introduzca Meta",+AE322/AE321))</f>
        <v/>
      </c>
      <c r="AG321" s="57"/>
      <c r="AH321" s="150" t="str">
        <f t="shared" ref="AH321" si="650">IF(AND(AG321=0,AG322=0),"",IF(ISERROR(AG322/AG321),"Introduzca Meta",+AG322/AG321))</f>
        <v/>
      </c>
      <c r="AI321" s="19">
        <f t="shared" si="494"/>
        <v>0</v>
      </c>
      <c r="AJ321" s="128" t="str">
        <f t="shared" ref="AJ321" si="651">IF(AI322=0,"",IF(ISERROR(AI322/AI321),"Introduzca Meta",+AI322/AI321))</f>
        <v/>
      </c>
      <c r="AK321" s="130" t="str">
        <f t="shared" ref="AK321" si="652">IF(AI321=0," ",IF(AI321=AI322,0,3))</f>
        <v xml:space="preserve"> </v>
      </c>
      <c r="AL321" s="132" t="str">
        <f>IF(AJ322=0,"",IF(ISERROR(AJ322/AJ321),"Introduzca Meta",+AJ322/AJ321))</f>
        <v/>
      </c>
      <c r="AM321" s="133"/>
      <c r="AN321" s="134"/>
      <c r="AO321" s="135">
        <f t="shared" ref="AO321" si="653">IFERROR(E321-AN321," ")</f>
        <v>40000</v>
      </c>
      <c r="AP321" s="133"/>
      <c r="AQ321" s="136"/>
      <c r="AR321" s="38"/>
    </row>
    <row r="322" spans="1:44" s="45" customFormat="1" ht="26.1" customHeight="1" x14ac:dyDescent="0.25">
      <c r="A322" s="29"/>
      <c r="B322" s="116"/>
      <c r="C322" s="172"/>
      <c r="D322" s="173"/>
      <c r="E322" s="175"/>
      <c r="F322" s="122"/>
      <c r="G322" s="123"/>
      <c r="H322" s="124"/>
      <c r="I322" s="124"/>
      <c r="J322" s="20" t="s">
        <v>1</v>
      </c>
      <c r="K322" s="60"/>
      <c r="L322" s="176"/>
      <c r="M322" s="60"/>
      <c r="N322" s="176"/>
      <c r="O322" s="60"/>
      <c r="P322" s="176"/>
      <c r="Q322" s="61"/>
      <c r="R322" s="176"/>
      <c r="S322" s="61">
        <v>0</v>
      </c>
      <c r="T322" s="176"/>
      <c r="U322" s="60"/>
      <c r="V322" s="176"/>
      <c r="W322" s="60">
        <v>0</v>
      </c>
      <c r="X322" s="176"/>
      <c r="Y322" s="60">
        <v>0</v>
      </c>
      <c r="Z322" s="176"/>
      <c r="AA322" s="61">
        <v>0</v>
      </c>
      <c r="AB322" s="176"/>
      <c r="AC322" s="61">
        <v>0</v>
      </c>
      <c r="AD322" s="176"/>
      <c r="AE322" s="61">
        <v>0</v>
      </c>
      <c r="AF322" s="176"/>
      <c r="AG322" s="61">
        <v>0</v>
      </c>
      <c r="AH322" s="176"/>
      <c r="AI322" s="19">
        <f t="shared" si="494"/>
        <v>0</v>
      </c>
      <c r="AJ322" s="129"/>
      <c r="AK322" s="131"/>
      <c r="AL322" s="132"/>
      <c r="AM322" s="133"/>
      <c r="AN322" s="134"/>
      <c r="AO322" s="135"/>
      <c r="AP322" s="133"/>
      <c r="AQ322" s="137"/>
      <c r="AR322" s="39"/>
    </row>
    <row r="323" spans="1:44" s="45" customFormat="1" ht="26.1" customHeight="1" x14ac:dyDescent="0.25">
      <c r="A323" s="29"/>
      <c r="B323" s="116" t="s">
        <v>445</v>
      </c>
      <c r="C323" s="171" t="s">
        <v>100</v>
      </c>
      <c r="D323" s="173">
        <v>1</v>
      </c>
      <c r="E323" s="174">
        <v>2300000</v>
      </c>
      <c r="F323" s="121" t="s">
        <v>106</v>
      </c>
      <c r="G323" s="123">
        <f t="shared" ref="G323" si="654">IFERROR(E323/$J$9,0)</f>
        <v>1.9528891315896482E-4</v>
      </c>
      <c r="H323" s="124"/>
      <c r="I323" s="124"/>
      <c r="J323" s="16" t="s">
        <v>0</v>
      </c>
      <c r="K323" s="56"/>
      <c r="L323" s="150" t="str">
        <f t="shared" si="598"/>
        <v/>
      </c>
      <c r="M323" s="56"/>
      <c r="N323" s="150" t="str">
        <f t="shared" si="598"/>
        <v/>
      </c>
      <c r="O323" s="56"/>
      <c r="P323" s="150" t="str">
        <f t="shared" si="598"/>
        <v/>
      </c>
      <c r="Q323" s="57"/>
      <c r="R323" s="150" t="str">
        <f t="shared" si="598"/>
        <v/>
      </c>
      <c r="S323" s="56"/>
      <c r="T323" s="150" t="str">
        <f t="shared" si="598"/>
        <v/>
      </c>
      <c r="U323" s="56"/>
      <c r="V323" s="150" t="str">
        <f t="shared" si="598"/>
        <v/>
      </c>
      <c r="W323" s="56"/>
      <c r="X323" s="150" t="str">
        <f t="shared" si="598"/>
        <v/>
      </c>
      <c r="Y323" s="57"/>
      <c r="Z323" s="150" t="str">
        <f t="shared" si="598"/>
        <v/>
      </c>
      <c r="AA323" s="56"/>
      <c r="AB323" s="150" t="str">
        <f t="shared" si="598"/>
        <v/>
      </c>
      <c r="AC323" s="56"/>
      <c r="AD323" s="150" t="str">
        <f t="shared" ref="AD323" si="655">IF(AND(AC323=0,AC324=0),"",IF(ISERROR(AC324/AC323),"Introduzca Meta",+AC324/AC323))</f>
        <v/>
      </c>
      <c r="AE323" s="56"/>
      <c r="AF323" s="150" t="str">
        <f t="shared" ref="AF323" si="656">IF(AND(AE323=0,AE324=0),"",IF(ISERROR(AE324/AE323),"Introduzca Meta",+AE324/AE323))</f>
        <v/>
      </c>
      <c r="AG323" s="57"/>
      <c r="AH323" s="150" t="str">
        <f t="shared" ref="AH323" si="657">IF(AND(AG323=0,AG324=0),"",IF(ISERROR(AG324/AG323),"Introduzca Meta",+AG324/AG323))</f>
        <v/>
      </c>
      <c r="AI323" s="19">
        <f t="shared" si="494"/>
        <v>0</v>
      </c>
      <c r="AJ323" s="128" t="str">
        <f t="shared" ref="AJ323" si="658">IF(AI324=0,"",IF(ISERROR(AI324/AI323),"Introduzca Meta",+AI324/AI323))</f>
        <v/>
      </c>
      <c r="AK323" s="130" t="str">
        <f t="shared" ref="AK323" si="659">IF(AI323=0," ",IF(AI323=AI324,0,3))</f>
        <v xml:space="preserve"> </v>
      </c>
      <c r="AL323" s="132" t="str">
        <f>IF(AJ324=0,"",IF(ISERROR(AJ324/AJ323),"Introduzca Meta",+AJ324/AJ323))</f>
        <v/>
      </c>
      <c r="AM323" s="133"/>
      <c r="AN323" s="134"/>
      <c r="AO323" s="135">
        <f t="shared" ref="AO323" si="660">IFERROR(E323-AN323," ")</f>
        <v>2300000</v>
      </c>
      <c r="AP323" s="133"/>
      <c r="AQ323" s="136"/>
      <c r="AR323" s="38"/>
    </row>
    <row r="324" spans="1:44" s="45" customFormat="1" ht="26.1" customHeight="1" x14ac:dyDescent="0.25">
      <c r="A324" s="29"/>
      <c r="B324" s="116"/>
      <c r="C324" s="172"/>
      <c r="D324" s="173"/>
      <c r="E324" s="175"/>
      <c r="F324" s="122"/>
      <c r="G324" s="123"/>
      <c r="H324" s="124"/>
      <c r="I324" s="124"/>
      <c r="J324" s="20" t="s">
        <v>1</v>
      </c>
      <c r="K324" s="60"/>
      <c r="L324" s="176"/>
      <c r="M324" s="60"/>
      <c r="N324" s="176"/>
      <c r="O324" s="60"/>
      <c r="P324" s="176"/>
      <c r="Q324" s="61"/>
      <c r="R324" s="176"/>
      <c r="S324" s="61">
        <v>0</v>
      </c>
      <c r="T324" s="176"/>
      <c r="U324" s="60"/>
      <c r="V324" s="176"/>
      <c r="W324" s="60">
        <v>0</v>
      </c>
      <c r="X324" s="176"/>
      <c r="Y324" s="60">
        <v>0</v>
      </c>
      <c r="Z324" s="176"/>
      <c r="AA324" s="61">
        <v>0</v>
      </c>
      <c r="AB324" s="176"/>
      <c r="AC324" s="61">
        <v>0</v>
      </c>
      <c r="AD324" s="176"/>
      <c r="AE324" s="61">
        <v>0</v>
      </c>
      <c r="AF324" s="176"/>
      <c r="AG324" s="61">
        <v>0</v>
      </c>
      <c r="AH324" s="176"/>
      <c r="AI324" s="19">
        <f t="shared" si="494"/>
        <v>0</v>
      </c>
      <c r="AJ324" s="129"/>
      <c r="AK324" s="131"/>
      <c r="AL324" s="132"/>
      <c r="AM324" s="133"/>
      <c r="AN324" s="134"/>
      <c r="AO324" s="135"/>
      <c r="AP324" s="133"/>
      <c r="AQ324" s="137"/>
      <c r="AR324" s="39"/>
    </row>
    <row r="325" spans="1:44" s="45" customFormat="1" ht="26.1" customHeight="1" x14ac:dyDescent="0.25">
      <c r="A325" s="29"/>
      <c r="B325" s="116" t="s">
        <v>446</v>
      </c>
      <c r="C325" s="117" t="s">
        <v>100</v>
      </c>
      <c r="D325" s="119">
        <v>1</v>
      </c>
      <c r="E325" s="174">
        <v>1800000</v>
      </c>
      <c r="F325" s="121" t="s">
        <v>106</v>
      </c>
      <c r="G325" s="123">
        <f t="shared" ref="G325" si="661">IFERROR(E325/$J$9,0)</f>
        <v>1.5283480160266811E-4</v>
      </c>
      <c r="H325" s="124"/>
      <c r="I325" s="124"/>
      <c r="J325" s="16" t="s">
        <v>0</v>
      </c>
      <c r="K325" s="56"/>
      <c r="L325" s="150" t="str">
        <f t="shared" si="598"/>
        <v/>
      </c>
      <c r="M325" s="56"/>
      <c r="N325" s="150" t="str">
        <f t="shared" si="598"/>
        <v/>
      </c>
      <c r="O325" s="56"/>
      <c r="P325" s="150" t="str">
        <f t="shared" si="598"/>
        <v/>
      </c>
      <c r="Q325" s="57"/>
      <c r="R325" s="150" t="str">
        <f t="shared" si="598"/>
        <v/>
      </c>
      <c r="S325" s="56"/>
      <c r="T325" s="150" t="str">
        <f t="shared" si="598"/>
        <v/>
      </c>
      <c r="U325" s="56"/>
      <c r="V325" s="150" t="str">
        <f t="shared" si="598"/>
        <v/>
      </c>
      <c r="W325" s="56"/>
      <c r="X325" s="150" t="str">
        <f t="shared" si="598"/>
        <v/>
      </c>
      <c r="Y325" s="57"/>
      <c r="Z325" s="150" t="str">
        <f t="shared" si="598"/>
        <v/>
      </c>
      <c r="AA325" s="56"/>
      <c r="AB325" s="150" t="str">
        <f t="shared" si="598"/>
        <v/>
      </c>
      <c r="AC325" s="56"/>
      <c r="AD325" s="150" t="str">
        <f t="shared" ref="AD325" si="662">IF(AND(AC325=0,AC326=0),"",IF(ISERROR(AC326/AC325),"Introduzca Meta",+AC326/AC325))</f>
        <v/>
      </c>
      <c r="AE325" s="56"/>
      <c r="AF325" s="150" t="str">
        <f t="shared" ref="AF325" si="663">IF(AND(AE325=0,AE326=0),"",IF(ISERROR(AE326/AE325),"Introduzca Meta",+AE326/AE325))</f>
        <v/>
      </c>
      <c r="AG325" s="57"/>
      <c r="AH325" s="150" t="str">
        <f t="shared" ref="AH325" si="664">IF(AND(AG325=0,AG326=0),"",IF(ISERROR(AG326/AG325),"Introduzca Meta",+AG326/AG325))</f>
        <v/>
      </c>
      <c r="AI325" s="19">
        <f t="shared" si="494"/>
        <v>0</v>
      </c>
      <c r="AJ325" s="128" t="str">
        <f t="shared" ref="AJ325" si="665">IF(AI326=0,"",IF(ISERROR(AI326/AI325),"Introduzca Meta",+AI326/AI325))</f>
        <v/>
      </c>
      <c r="AK325" s="130" t="str">
        <f t="shared" ref="AK325" si="666">IF(AI325=0," ",IF(AI325=AI326,0,3))</f>
        <v xml:space="preserve"> </v>
      </c>
      <c r="AL325" s="132" t="str">
        <f>IF(AJ326=0,"",IF(ISERROR(AJ326/AJ325),"Introduzca Meta",+AJ326/AJ325))</f>
        <v/>
      </c>
      <c r="AM325" s="133"/>
      <c r="AN325" s="134"/>
      <c r="AO325" s="135">
        <f t="shared" ref="AO325" si="667">IFERROR(E325-AN325," ")</f>
        <v>1800000</v>
      </c>
      <c r="AP325" s="133"/>
      <c r="AQ325" s="136"/>
      <c r="AR325" s="38"/>
    </row>
    <row r="326" spans="1:44" s="45" customFormat="1" ht="26.1" customHeight="1" x14ac:dyDescent="0.25">
      <c r="A326" s="29"/>
      <c r="B326" s="116"/>
      <c r="C326" s="118"/>
      <c r="D326" s="120"/>
      <c r="E326" s="175"/>
      <c r="F326" s="122"/>
      <c r="G326" s="123"/>
      <c r="H326" s="124"/>
      <c r="I326" s="124"/>
      <c r="J326" s="20" t="s">
        <v>1</v>
      </c>
      <c r="K326" s="60"/>
      <c r="L326" s="176"/>
      <c r="M326" s="60"/>
      <c r="N326" s="176"/>
      <c r="O326" s="60"/>
      <c r="P326" s="176"/>
      <c r="Q326" s="61"/>
      <c r="R326" s="176"/>
      <c r="S326" s="61">
        <v>0</v>
      </c>
      <c r="T326" s="176"/>
      <c r="U326" s="60"/>
      <c r="V326" s="176"/>
      <c r="W326" s="60">
        <v>0</v>
      </c>
      <c r="X326" s="176"/>
      <c r="Y326" s="60">
        <v>0</v>
      </c>
      <c r="Z326" s="176"/>
      <c r="AA326" s="61">
        <v>0</v>
      </c>
      <c r="AB326" s="176"/>
      <c r="AC326" s="61">
        <v>0</v>
      </c>
      <c r="AD326" s="176"/>
      <c r="AE326" s="61">
        <v>0</v>
      </c>
      <c r="AF326" s="176"/>
      <c r="AG326" s="61">
        <v>0</v>
      </c>
      <c r="AH326" s="176"/>
      <c r="AI326" s="19">
        <f t="shared" si="494"/>
        <v>0</v>
      </c>
      <c r="AJ326" s="129"/>
      <c r="AK326" s="131"/>
      <c r="AL326" s="132"/>
      <c r="AM326" s="133"/>
      <c r="AN326" s="134"/>
      <c r="AO326" s="135"/>
      <c r="AP326" s="133"/>
      <c r="AQ326" s="137"/>
      <c r="AR326" s="39"/>
    </row>
    <row r="327" spans="1:44" s="45" customFormat="1" ht="26.1" customHeight="1" x14ac:dyDescent="0.25">
      <c r="A327" s="29"/>
      <c r="B327" s="116" t="s">
        <v>447</v>
      </c>
      <c r="C327" s="171" t="s">
        <v>100</v>
      </c>
      <c r="D327" s="173">
        <v>2</v>
      </c>
      <c r="E327" s="174">
        <v>5000000</v>
      </c>
      <c r="F327" s="121" t="s">
        <v>106</v>
      </c>
      <c r="G327" s="123">
        <f t="shared" ref="G327" si="668">IFERROR(E327/$J$9,0)</f>
        <v>4.2454111556296698E-4</v>
      </c>
      <c r="H327" s="124"/>
      <c r="I327" s="124"/>
      <c r="J327" s="16" t="s">
        <v>0</v>
      </c>
      <c r="K327" s="56"/>
      <c r="L327" s="150" t="str">
        <f t="shared" si="598"/>
        <v/>
      </c>
      <c r="M327" s="56"/>
      <c r="N327" s="150" t="str">
        <f t="shared" si="598"/>
        <v/>
      </c>
      <c r="O327" s="56"/>
      <c r="P327" s="150" t="str">
        <f t="shared" si="598"/>
        <v/>
      </c>
      <c r="Q327" s="57"/>
      <c r="R327" s="150" t="str">
        <f t="shared" si="598"/>
        <v/>
      </c>
      <c r="S327" s="56"/>
      <c r="T327" s="150" t="str">
        <f t="shared" si="598"/>
        <v/>
      </c>
      <c r="U327" s="56"/>
      <c r="V327" s="150" t="str">
        <f t="shared" si="598"/>
        <v/>
      </c>
      <c r="W327" s="56"/>
      <c r="X327" s="150" t="str">
        <f t="shared" si="598"/>
        <v/>
      </c>
      <c r="Y327" s="57"/>
      <c r="Z327" s="150" t="str">
        <f t="shared" si="598"/>
        <v/>
      </c>
      <c r="AA327" s="56"/>
      <c r="AB327" s="150" t="str">
        <f t="shared" si="598"/>
        <v/>
      </c>
      <c r="AC327" s="56"/>
      <c r="AD327" s="150" t="str">
        <f t="shared" ref="AD327" si="669">IF(AND(AC327=0,AC328=0),"",IF(ISERROR(AC328/AC327),"Introduzca Meta",+AC328/AC327))</f>
        <v/>
      </c>
      <c r="AE327" s="56"/>
      <c r="AF327" s="150" t="str">
        <f t="shared" ref="AF327" si="670">IF(AND(AE327=0,AE328=0),"",IF(ISERROR(AE328/AE327),"Introduzca Meta",+AE328/AE327))</f>
        <v/>
      </c>
      <c r="AG327" s="57"/>
      <c r="AH327" s="150" t="str">
        <f t="shared" ref="AH327" si="671">IF(AND(AG327=0,AG328=0),"",IF(ISERROR(AG328/AG327),"Introduzca Meta",+AG328/AG327))</f>
        <v/>
      </c>
      <c r="AI327" s="19">
        <f t="shared" si="494"/>
        <v>0</v>
      </c>
      <c r="AJ327" s="128" t="str">
        <f t="shared" ref="AJ327" si="672">IF(AI328=0,"",IF(ISERROR(AI328/AI327),"Introduzca Meta",+AI328/AI327))</f>
        <v/>
      </c>
      <c r="AK327" s="130" t="str">
        <f t="shared" ref="AK327" si="673">IF(AI327=0," ",IF(AI327=AI328,0,3))</f>
        <v xml:space="preserve"> </v>
      </c>
      <c r="AL327" s="132" t="str">
        <f>IF(AJ328=0,"",IF(ISERROR(AJ328/AJ327),"Introduzca Meta",+AJ328/AJ327))</f>
        <v/>
      </c>
      <c r="AM327" s="133"/>
      <c r="AN327" s="134"/>
      <c r="AO327" s="135">
        <f t="shared" ref="AO327" si="674">IFERROR(E327-AN327," ")</f>
        <v>5000000</v>
      </c>
      <c r="AP327" s="133"/>
      <c r="AQ327" s="136"/>
      <c r="AR327" s="38"/>
    </row>
    <row r="328" spans="1:44" s="45" customFormat="1" ht="26.1" customHeight="1" x14ac:dyDescent="0.25">
      <c r="A328" s="29"/>
      <c r="B328" s="116"/>
      <c r="C328" s="172"/>
      <c r="D328" s="173"/>
      <c r="E328" s="175"/>
      <c r="F328" s="122"/>
      <c r="G328" s="123"/>
      <c r="H328" s="124"/>
      <c r="I328" s="124"/>
      <c r="J328" s="20" t="s">
        <v>1</v>
      </c>
      <c r="K328" s="60"/>
      <c r="L328" s="176"/>
      <c r="M328" s="60"/>
      <c r="N328" s="176"/>
      <c r="O328" s="60"/>
      <c r="P328" s="176"/>
      <c r="Q328" s="61"/>
      <c r="R328" s="176"/>
      <c r="S328" s="61">
        <v>0</v>
      </c>
      <c r="T328" s="176"/>
      <c r="U328" s="60"/>
      <c r="V328" s="176"/>
      <c r="W328" s="60">
        <v>0</v>
      </c>
      <c r="X328" s="176"/>
      <c r="Y328" s="60">
        <v>0</v>
      </c>
      <c r="Z328" s="176"/>
      <c r="AA328" s="61">
        <v>0</v>
      </c>
      <c r="AB328" s="176"/>
      <c r="AC328" s="61">
        <v>0</v>
      </c>
      <c r="AD328" s="176"/>
      <c r="AE328" s="61">
        <v>0</v>
      </c>
      <c r="AF328" s="176"/>
      <c r="AG328" s="61">
        <v>0</v>
      </c>
      <c r="AH328" s="176"/>
      <c r="AI328" s="19">
        <f t="shared" si="494"/>
        <v>0</v>
      </c>
      <c r="AJ328" s="129"/>
      <c r="AK328" s="131"/>
      <c r="AL328" s="132"/>
      <c r="AM328" s="133"/>
      <c r="AN328" s="134"/>
      <c r="AO328" s="135"/>
      <c r="AP328" s="133"/>
      <c r="AQ328" s="137"/>
      <c r="AR328" s="39"/>
    </row>
    <row r="329" spans="1:44" s="45" customFormat="1" ht="26.1" customHeight="1" x14ac:dyDescent="0.25">
      <c r="A329" s="29"/>
      <c r="B329" s="116" t="s">
        <v>448</v>
      </c>
      <c r="C329" s="171" t="s">
        <v>100</v>
      </c>
      <c r="D329" s="173">
        <v>10</v>
      </c>
      <c r="E329" s="174">
        <v>18630000</v>
      </c>
      <c r="F329" s="121" t="s">
        <v>106</v>
      </c>
      <c r="G329" s="123">
        <f t="shared" ref="G329" si="675">IFERROR(E329/$J$9,0)</f>
        <v>1.581840196587615E-3</v>
      </c>
      <c r="H329" s="124"/>
      <c r="I329" s="124"/>
      <c r="J329" s="16" t="s">
        <v>0</v>
      </c>
      <c r="K329" s="56"/>
      <c r="L329" s="150" t="str">
        <f t="shared" si="598"/>
        <v/>
      </c>
      <c r="M329" s="56"/>
      <c r="N329" s="150" t="str">
        <f t="shared" si="598"/>
        <v/>
      </c>
      <c r="O329" s="56"/>
      <c r="P329" s="150" t="str">
        <f t="shared" si="598"/>
        <v/>
      </c>
      <c r="Q329" s="57"/>
      <c r="R329" s="150" t="str">
        <f t="shared" si="598"/>
        <v/>
      </c>
      <c r="S329" s="56"/>
      <c r="T329" s="150" t="str">
        <f t="shared" si="598"/>
        <v/>
      </c>
      <c r="U329" s="56"/>
      <c r="V329" s="150" t="str">
        <f t="shared" si="598"/>
        <v/>
      </c>
      <c r="W329" s="56"/>
      <c r="X329" s="150" t="str">
        <f t="shared" si="598"/>
        <v/>
      </c>
      <c r="Y329" s="57"/>
      <c r="Z329" s="150" t="str">
        <f t="shared" si="598"/>
        <v/>
      </c>
      <c r="AA329" s="56"/>
      <c r="AB329" s="150" t="str">
        <f t="shared" si="598"/>
        <v/>
      </c>
      <c r="AC329" s="56"/>
      <c r="AD329" s="150" t="str">
        <f t="shared" ref="AD329" si="676">IF(AND(AC329=0,AC330=0),"",IF(ISERROR(AC330/AC329),"Introduzca Meta",+AC330/AC329))</f>
        <v/>
      </c>
      <c r="AE329" s="56"/>
      <c r="AF329" s="150" t="str">
        <f t="shared" ref="AF329" si="677">IF(AND(AE329=0,AE330=0),"",IF(ISERROR(AE330/AE329),"Introduzca Meta",+AE330/AE329))</f>
        <v/>
      </c>
      <c r="AG329" s="57"/>
      <c r="AH329" s="150" t="str">
        <f t="shared" ref="AH329" si="678">IF(AND(AG329=0,AG330=0),"",IF(ISERROR(AG330/AG329),"Introduzca Meta",+AG330/AG329))</f>
        <v/>
      </c>
      <c r="AI329" s="19">
        <f t="shared" si="494"/>
        <v>0</v>
      </c>
      <c r="AJ329" s="128" t="str">
        <f t="shared" ref="AJ329" si="679">IF(AI330=0,"",IF(ISERROR(AI330/AI329),"Introduzca Meta",+AI330/AI329))</f>
        <v/>
      </c>
      <c r="AK329" s="130" t="str">
        <f t="shared" ref="AK329" si="680">IF(AI329=0," ",IF(AI329=AI330,0,3))</f>
        <v xml:space="preserve"> </v>
      </c>
      <c r="AL329" s="132" t="str">
        <f>IF(AJ330=0,"",IF(ISERROR(AJ330/AJ329),"Introduzca Meta",+AJ330/AJ329))</f>
        <v/>
      </c>
      <c r="AM329" s="133"/>
      <c r="AN329" s="134"/>
      <c r="AO329" s="135">
        <f t="shared" ref="AO329" si="681">IFERROR(E329-AN329," ")</f>
        <v>18630000</v>
      </c>
      <c r="AP329" s="133"/>
      <c r="AQ329" s="136"/>
      <c r="AR329" s="38"/>
    </row>
    <row r="330" spans="1:44" s="45" customFormat="1" ht="26.1" customHeight="1" x14ac:dyDescent="0.25">
      <c r="A330" s="29"/>
      <c r="B330" s="116"/>
      <c r="C330" s="172"/>
      <c r="D330" s="173"/>
      <c r="E330" s="175"/>
      <c r="F330" s="122"/>
      <c r="G330" s="123"/>
      <c r="H330" s="124"/>
      <c r="I330" s="124"/>
      <c r="J330" s="20" t="s">
        <v>1</v>
      </c>
      <c r="K330" s="60"/>
      <c r="L330" s="176"/>
      <c r="M330" s="60"/>
      <c r="N330" s="176"/>
      <c r="O330" s="60"/>
      <c r="P330" s="176"/>
      <c r="Q330" s="61"/>
      <c r="R330" s="176"/>
      <c r="S330" s="61">
        <v>0</v>
      </c>
      <c r="T330" s="176"/>
      <c r="U330" s="60"/>
      <c r="V330" s="176"/>
      <c r="W330" s="60">
        <v>0</v>
      </c>
      <c r="X330" s="176"/>
      <c r="Y330" s="60">
        <v>0</v>
      </c>
      <c r="Z330" s="176"/>
      <c r="AA330" s="61">
        <v>0</v>
      </c>
      <c r="AB330" s="176"/>
      <c r="AC330" s="61">
        <v>0</v>
      </c>
      <c r="AD330" s="176"/>
      <c r="AE330" s="61">
        <v>0</v>
      </c>
      <c r="AF330" s="176"/>
      <c r="AG330" s="61">
        <v>0</v>
      </c>
      <c r="AH330" s="176"/>
      <c r="AI330" s="19">
        <f t="shared" si="494"/>
        <v>0</v>
      </c>
      <c r="AJ330" s="129"/>
      <c r="AK330" s="131"/>
      <c r="AL330" s="132"/>
      <c r="AM330" s="133"/>
      <c r="AN330" s="134"/>
      <c r="AO330" s="135"/>
      <c r="AP330" s="133"/>
      <c r="AQ330" s="137"/>
      <c r="AR330" s="39"/>
    </row>
    <row r="331" spans="1:44" s="45" customFormat="1" ht="26.1" customHeight="1" x14ac:dyDescent="0.25">
      <c r="A331" s="29"/>
      <c r="B331" s="116" t="s">
        <v>449</v>
      </c>
      <c r="C331" s="117" t="s">
        <v>100</v>
      </c>
      <c r="D331" s="119">
        <v>5</v>
      </c>
      <c r="E331" s="174">
        <v>1750000</v>
      </c>
      <c r="F331" s="121" t="s">
        <v>106</v>
      </c>
      <c r="G331" s="123">
        <f t="shared" ref="G331" si="682">IFERROR(E331/$J$9,0)</f>
        <v>1.4858939044703844E-4</v>
      </c>
      <c r="H331" s="124"/>
      <c r="I331" s="124"/>
      <c r="J331" s="16" t="s">
        <v>0</v>
      </c>
      <c r="K331" s="56"/>
      <c r="L331" s="150" t="str">
        <f t="shared" si="598"/>
        <v/>
      </c>
      <c r="M331" s="56"/>
      <c r="N331" s="150" t="str">
        <f t="shared" si="598"/>
        <v/>
      </c>
      <c r="O331" s="56"/>
      <c r="P331" s="150" t="str">
        <f t="shared" si="598"/>
        <v/>
      </c>
      <c r="Q331" s="57"/>
      <c r="R331" s="150" t="str">
        <f t="shared" si="598"/>
        <v/>
      </c>
      <c r="S331" s="56"/>
      <c r="T331" s="150" t="str">
        <f t="shared" si="598"/>
        <v/>
      </c>
      <c r="U331" s="56"/>
      <c r="V331" s="150" t="str">
        <f t="shared" si="598"/>
        <v/>
      </c>
      <c r="W331" s="56"/>
      <c r="X331" s="150" t="str">
        <f t="shared" si="598"/>
        <v/>
      </c>
      <c r="Y331" s="57"/>
      <c r="Z331" s="150" t="str">
        <f t="shared" si="598"/>
        <v/>
      </c>
      <c r="AA331" s="56"/>
      <c r="AB331" s="150" t="str">
        <f t="shared" si="598"/>
        <v/>
      </c>
      <c r="AC331" s="56"/>
      <c r="AD331" s="150" t="str">
        <f t="shared" ref="AD331" si="683">IF(AND(AC331=0,AC332=0),"",IF(ISERROR(AC332/AC331),"Introduzca Meta",+AC332/AC331))</f>
        <v/>
      </c>
      <c r="AE331" s="56"/>
      <c r="AF331" s="150" t="str">
        <f t="shared" ref="AF331" si="684">IF(AND(AE331=0,AE332=0),"",IF(ISERROR(AE332/AE331),"Introduzca Meta",+AE332/AE331))</f>
        <v/>
      </c>
      <c r="AG331" s="57"/>
      <c r="AH331" s="150" t="str">
        <f t="shared" ref="AH331" si="685">IF(AND(AG331=0,AG332=0),"",IF(ISERROR(AG332/AG331),"Introduzca Meta",+AG332/AG331))</f>
        <v/>
      </c>
      <c r="AI331" s="19">
        <f t="shared" si="494"/>
        <v>0</v>
      </c>
      <c r="AJ331" s="128" t="str">
        <f t="shared" ref="AJ331" si="686">IF(AI332=0,"",IF(ISERROR(AI332/AI331),"Introduzca Meta",+AI332/AI331))</f>
        <v/>
      </c>
      <c r="AK331" s="130" t="str">
        <f t="shared" ref="AK331" si="687">IF(AI331=0," ",IF(AI331=AI332,0,3))</f>
        <v xml:space="preserve"> </v>
      </c>
      <c r="AL331" s="132" t="str">
        <f>IF(AJ332=0,"",IF(ISERROR(AJ332/AJ331),"Introduzca Meta",+AJ332/AJ331))</f>
        <v/>
      </c>
      <c r="AM331" s="133"/>
      <c r="AN331" s="134"/>
      <c r="AO331" s="135">
        <f t="shared" ref="AO331" si="688">IFERROR(E331-AN331," ")</f>
        <v>1750000</v>
      </c>
      <c r="AP331" s="133"/>
      <c r="AQ331" s="136"/>
      <c r="AR331" s="38"/>
    </row>
    <row r="332" spans="1:44" s="45" customFormat="1" ht="26.1" customHeight="1" x14ac:dyDescent="0.25">
      <c r="A332" s="29"/>
      <c r="B332" s="116"/>
      <c r="C332" s="118"/>
      <c r="D332" s="120"/>
      <c r="E332" s="175"/>
      <c r="F332" s="122"/>
      <c r="G332" s="123"/>
      <c r="H332" s="124"/>
      <c r="I332" s="124"/>
      <c r="J332" s="20" t="s">
        <v>1</v>
      </c>
      <c r="K332" s="60"/>
      <c r="L332" s="176"/>
      <c r="M332" s="60"/>
      <c r="N332" s="176"/>
      <c r="O332" s="60"/>
      <c r="P332" s="176"/>
      <c r="Q332" s="61"/>
      <c r="R332" s="176"/>
      <c r="S332" s="61">
        <v>0</v>
      </c>
      <c r="T332" s="176"/>
      <c r="U332" s="60"/>
      <c r="V332" s="176"/>
      <c r="W332" s="60">
        <v>0</v>
      </c>
      <c r="X332" s="176"/>
      <c r="Y332" s="60">
        <v>0</v>
      </c>
      <c r="Z332" s="176"/>
      <c r="AA332" s="61">
        <v>0</v>
      </c>
      <c r="AB332" s="176"/>
      <c r="AC332" s="61">
        <v>0</v>
      </c>
      <c r="AD332" s="176"/>
      <c r="AE332" s="61">
        <v>0</v>
      </c>
      <c r="AF332" s="176"/>
      <c r="AG332" s="61">
        <v>0</v>
      </c>
      <c r="AH332" s="176"/>
      <c r="AI332" s="19">
        <f t="shared" si="494"/>
        <v>0</v>
      </c>
      <c r="AJ332" s="129"/>
      <c r="AK332" s="131"/>
      <c r="AL332" s="132"/>
      <c r="AM332" s="133"/>
      <c r="AN332" s="134"/>
      <c r="AO332" s="135"/>
      <c r="AP332" s="133"/>
      <c r="AQ332" s="137"/>
      <c r="AR332" s="39"/>
    </row>
    <row r="333" spans="1:44" s="45" customFormat="1" ht="26.1" customHeight="1" x14ac:dyDescent="0.25">
      <c r="A333" s="29"/>
      <c r="B333" s="116" t="s">
        <v>450</v>
      </c>
      <c r="C333" s="171" t="s">
        <v>100</v>
      </c>
      <c r="D333" s="173">
        <v>1</v>
      </c>
      <c r="E333" s="174">
        <v>7500000</v>
      </c>
      <c r="F333" s="121" t="s">
        <v>106</v>
      </c>
      <c r="G333" s="123">
        <f t="shared" ref="G333" si="689">IFERROR(E333/$J$9,0)</f>
        <v>6.3681167334445044E-4</v>
      </c>
      <c r="H333" s="124"/>
      <c r="I333" s="124"/>
      <c r="J333" s="16" t="s">
        <v>0</v>
      </c>
      <c r="K333" s="56"/>
      <c r="L333" s="150" t="str">
        <f t="shared" si="598"/>
        <v/>
      </c>
      <c r="M333" s="56"/>
      <c r="N333" s="150" t="str">
        <f t="shared" si="598"/>
        <v/>
      </c>
      <c r="O333" s="56"/>
      <c r="P333" s="150" t="str">
        <f t="shared" si="598"/>
        <v/>
      </c>
      <c r="Q333" s="57"/>
      <c r="R333" s="150" t="str">
        <f t="shared" si="598"/>
        <v/>
      </c>
      <c r="S333" s="56"/>
      <c r="T333" s="150" t="str">
        <f t="shared" si="598"/>
        <v/>
      </c>
      <c r="U333" s="56"/>
      <c r="V333" s="150" t="str">
        <f t="shared" si="598"/>
        <v/>
      </c>
      <c r="W333" s="56"/>
      <c r="X333" s="150" t="str">
        <f t="shared" si="598"/>
        <v/>
      </c>
      <c r="Y333" s="57"/>
      <c r="Z333" s="150" t="str">
        <f t="shared" si="598"/>
        <v/>
      </c>
      <c r="AA333" s="56"/>
      <c r="AB333" s="150" t="str">
        <f t="shared" si="598"/>
        <v/>
      </c>
      <c r="AC333" s="56"/>
      <c r="AD333" s="150" t="str">
        <f t="shared" ref="AD333" si="690">IF(AND(AC333=0,AC334=0),"",IF(ISERROR(AC334/AC333),"Introduzca Meta",+AC334/AC333))</f>
        <v/>
      </c>
      <c r="AE333" s="56"/>
      <c r="AF333" s="150" t="str">
        <f t="shared" ref="AF333" si="691">IF(AND(AE333=0,AE334=0),"",IF(ISERROR(AE334/AE333),"Introduzca Meta",+AE334/AE333))</f>
        <v/>
      </c>
      <c r="AG333" s="57"/>
      <c r="AH333" s="150" t="str">
        <f t="shared" ref="AH333" si="692">IF(AND(AG333=0,AG334=0),"",IF(ISERROR(AG334/AG333),"Introduzca Meta",+AG334/AG333))</f>
        <v/>
      </c>
      <c r="AI333" s="19">
        <f t="shared" si="494"/>
        <v>0</v>
      </c>
      <c r="AJ333" s="128" t="str">
        <f t="shared" ref="AJ333" si="693">IF(AI334=0,"",IF(ISERROR(AI334/AI333),"Introduzca Meta",+AI334/AI333))</f>
        <v/>
      </c>
      <c r="AK333" s="130" t="str">
        <f t="shared" ref="AK333" si="694">IF(AI333=0," ",IF(AI333=AI334,0,3))</f>
        <v xml:space="preserve"> </v>
      </c>
      <c r="AL333" s="132" t="str">
        <f>IF(AJ334=0,"",IF(ISERROR(AJ334/AJ333),"Introduzca Meta",+AJ334/AJ333))</f>
        <v/>
      </c>
      <c r="AM333" s="133"/>
      <c r="AN333" s="134"/>
      <c r="AO333" s="135">
        <f t="shared" ref="AO333" si="695">IFERROR(E333-AN333," ")</f>
        <v>7500000</v>
      </c>
      <c r="AP333" s="133"/>
      <c r="AQ333" s="136"/>
      <c r="AR333" s="38"/>
    </row>
    <row r="334" spans="1:44" s="45" customFormat="1" ht="26.1" customHeight="1" x14ac:dyDescent="0.25">
      <c r="A334" s="29"/>
      <c r="B334" s="116"/>
      <c r="C334" s="172"/>
      <c r="D334" s="173"/>
      <c r="E334" s="175"/>
      <c r="F334" s="122"/>
      <c r="G334" s="123"/>
      <c r="H334" s="124"/>
      <c r="I334" s="124"/>
      <c r="J334" s="20" t="s">
        <v>1</v>
      </c>
      <c r="K334" s="60"/>
      <c r="L334" s="176"/>
      <c r="M334" s="60"/>
      <c r="N334" s="176"/>
      <c r="O334" s="60"/>
      <c r="P334" s="176"/>
      <c r="Q334" s="61"/>
      <c r="R334" s="176"/>
      <c r="S334" s="61">
        <v>0</v>
      </c>
      <c r="T334" s="176"/>
      <c r="U334" s="60"/>
      <c r="V334" s="176"/>
      <c r="W334" s="60">
        <v>0</v>
      </c>
      <c r="X334" s="176"/>
      <c r="Y334" s="60">
        <v>0</v>
      </c>
      <c r="Z334" s="176"/>
      <c r="AA334" s="61">
        <v>0</v>
      </c>
      <c r="AB334" s="176"/>
      <c r="AC334" s="61">
        <v>0</v>
      </c>
      <c r="AD334" s="176"/>
      <c r="AE334" s="61">
        <v>0</v>
      </c>
      <c r="AF334" s="176"/>
      <c r="AG334" s="61">
        <v>0</v>
      </c>
      <c r="AH334" s="176"/>
      <c r="AI334" s="19">
        <f t="shared" si="494"/>
        <v>0</v>
      </c>
      <c r="AJ334" s="129"/>
      <c r="AK334" s="131"/>
      <c r="AL334" s="132"/>
      <c r="AM334" s="133"/>
      <c r="AN334" s="134"/>
      <c r="AO334" s="135"/>
      <c r="AP334" s="133"/>
      <c r="AQ334" s="137"/>
      <c r="AR334" s="39"/>
    </row>
    <row r="335" spans="1:44" s="45" customFormat="1" ht="26.1" customHeight="1" x14ac:dyDescent="0.25">
      <c r="A335" s="29"/>
      <c r="B335" s="116" t="s">
        <v>451</v>
      </c>
      <c r="C335" s="171" t="s">
        <v>100</v>
      </c>
      <c r="D335" s="173">
        <v>1</v>
      </c>
      <c r="E335" s="174">
        <v>9990000</v>
      </c>
      <c r="F335" s="121" t="s">
        <v>106</v>
      </c>
      <c r="G335" s="123">
        <f t="shared" ref="G335" si="696">IFERROR(E335/$J$9,0)</f>
        <v>8.4823314889480804E-4</v>
      </c>
      <c r="H335" s="124"/>
      <c r="I335" s="124"/>
      <c r="J335" s="16" t="s">
        <v>0</v>
      </c>
      <c r="K335" s="56"/>
      <c r="L335" s="150" t="str">
        <f t="shared" si="598"/>
        <v/>
      </c>
      <c r="M335" s="56"/>
      <c r="N335" s="150" t="str">
        <f t="shared" si="598"/>
        <v/>
      </c>
      <c r="O335" s="56"/>
      <c r="P335" s="150" t="str">
        <f t="shared" si="598"/>
        <v/>
      </c>
      <c r="Q335" s="57"/>
      <c r="R335" s="150" t="str">
        <f t="shared" si="598"/>
        <v/>
      </c>
      <c r="S335" s="56"/>
      <c r="T335" s="150" t="str">
        <f t="shared" si="598"/>
        <v/>
      </c>
      <c r="U335" s="56"/>
      <c r="V335" s="150" t="str">
        <f t="shared" si="598"/>
        <v/>
      </c>
      <c r="W335" s="56"/>
      <c r="X335" s="150" t="str">
        <f t="shared" si="598"/>
        <v/>
      </c>
      <c r="Y335" s="57"/>
      <c r="Z335" s="150" t="str">
        <f t="shared" si="598"/>
        <v/>
      </c>
      <c r="AA335" s="56"/>
      <c r="AB335" s="150" t="str">
        <f t="shared" si="598"/>
        <v/>
      </c>
      <c r="AC335" s="56"/>
      <c r="AD335" s="150" t="str">
        <f t="shared" ref="AD335" si="697">IF(AND(AC335=0,AC336=0),"",IF(ISERROR(AC336/AC335),"Introduzca Meta",+AC336/AC335))</f>
        <v/>
      </c>
      <c r="AE335" s="56"/>
      <c r="AF335" s="150" t="str">
        <f t="shared" ref="AF335" si="698">IF(AND(AE335=0,AE336=0),"",IF(ISERROR(AE336/AE335),"Introduzca Meta",+AE336/AE335))</f>
        <v/>
      </c>
      <c r="AG335" s="57"/>
      <c r="AH335" s="150" t="str">
        <f t="shared" ref="AH335" si="699">IF(AND(AG335=0,AG336=0),"",IF(ISERROR(AG336/AG335),"Introduzca Meta",+AG336/AG335))</f>
        <v/>
      </c>
      <c r="AI335" s="19">
        <f t="shared" si="494"/>
        <v>0</v>
      </c>
      <c r="AJ335" s="128" t="str">
        <f t="shared" ref="AJ335" si="700">IF(AI336=0,"",IF(ISERROR(AI336/AI335),"Introduzca Meta",+AI336/AI335))</f>
        <v/>
      </c>
      <c r="AK335" s="130" t="str">
        <f t="shared" ref="AK335" si="701">IF(AI335=0," ",IF(AI335=AI336,0,3))</f>
        <v xml:space="preserve"> </v>
      </c>
      <c r="AL335" s="132" t="str">
        <f>IF(AJ336=0,"",IF(ISERROR(AJ336/AJ335),"Introduzca Meta",+AJ336/AJ335))</f>
        <v/>
      </c>
      <c r="AM335" s="133"/>
      <c r="AN335" s="134"/>
      <c r="AO335" s="135">
        <f t="shared" ref="AO335" si="702">IFERROR(E335-AN335," ")</f>
        <v>9990000</v>
      </c>
      <c r="AP335" s="133"/>
      <c r="AQ335" s="136"/>
      <c r="AR335" s="38"/>
    </row>
    <row r="336" spans="1:44" s="45" customFormat="1" ht="26.1" customHeight="1" x14ac:dyDescent="0.25">
      <c r="A336" s="29"/>
      <c r="B336" s="116"/>
      <c r="C336" s="172"/>
      <c r="D336" s="173"/>
      <c r="E336" s="175"/>
      <c r="F336" s="122"/>
      <c r="G336" s="123"/>
      <c r="H336" s="124"/>
      <c r="I336" s="124"/>
      <c r="J336" s="20" t="s">
        <v>1</v>
      </c>
      <c r="K336" s="60"/>
      <c r="L336" s="176"/>
      <c r="M336" s="60"/>
      <c r="N336" s="176"/>
      <c r="O336" s="60"/>
      <c r="P336" s="176"/>
      <c r="Q336" s="61"/>
      <c r="R336" s="176"/>
      <c r="S336" s="61">
        <v>0</v>
      </c>
      <c r="T336" s="176"/>
      <c r="U336" s="60"/>
      <c r="V336" s="176"/>
      <c r="W336" s="60">
        <v>0</v>
      </c>
      <c r="X336" s="176"/>
      <c r="Y336" s="60">
        <v>0</v>
      </c>
      <c r="Z336" s="176"/>
      <c r="AA336" s="61">
        <v>0</v>
      </c>
      <c r="AB336" s="176"/>
      <c r="AC336" s="61">
        <v>0</v>
      </c>
      <c r="AD336" s="176"/>
      <c r="AE336" s="61">
        <v>0</v>
      </c>
      <c r="AF336" s="176"/>
      <c r="AG336" s="61">
        <v>0</v>
      </c>
      <c r="AH336" s="176"/>
      <c r="AI336" s="19">
        <f t="shared" si="494"/>
        <v>0</v>
      </c>
      <c r="AJ336" s="129"/>
      <c r="AK336" s="131"/>
      <c r="AL336" s="132"/>
      <c r="AM336" s="133"/>
      <c r="AN336" s="134"/>
      <c r="AO336" s="135"/>
      <c r="AP336" s="133"/>
      <c r="AQ336" s="137"/>
      <c r="AR336" s="39"/>
    </row>
    <row r="337" spans="1:44" s="45" customFormat="1" ht="26.1" customHeight="1" x14ac:dyDescent="0.25">
      <c r="A337" s="29"/>
      <c r="B337" s="116" t="s">
        <v>458</v>
      </c>
      <c r="C337" s="117" t="s">
        <v>100</v>
      </c>
      <c r="D337" s="119">
        <v>2</v>
      </c>
      <c r="E337" s="174">
        <v>26338630</v>
      </c>
      <c r="F337" s="121" t="s">
        <v>106</v>
      </c>
      <c r="G337" s="123">
        <f t="shared" ref="G337" si="703">IFERROR(E337/$J$9,0)</f>
        <v>2.2363662725200456E-3</v>
      </c>
      <c r="H337" s="124"/>
      <c r="I337" s="124"/>
      <c r="J337" s="16" t="s">
        <v>0</v>
      </c>
      <c r="K337" s="56"/>
      <c r="L337" s="150" t="str">
        <f t="shared" si="436"/>
        <v/>
      </c>
      <c r="M337" s="56"/>
      <c r="N337" s="150" t="str">
        <f t="shared" si="436"/>
        <v/>
      </c>
      <c r="O337" s="56"/>
      <c r="P337" s="150" t="str">
        <f t="shared" si="436"/>
        <v/>
      </c>
      <c r="Q337" s="57"/>
      <c r="R337" s="150" t="str">
        <f t="shared" si="436"/>
        <v/>
      </c>
      <c r="S337" s="56"/>
      <c r="T337" s="150" t="str">
        <f t="shared" si="436"/>
        <v/>
      </c>
      <c r="U337" s="56"/>
      <c r="V337" s="150" t="str">
        <f t="shared" si="436"/>
        <v/>
      </c>
      <c r="W337" s="56"/>
      <c r="X337" s="150" t="str">
        <f t="shared" si="436"/>
        <v/>
      </c>
      <c r="Y337" s="57"/>
      <c r="Z337" s="150" t="str">
        <f t="shared" si="436"/>
        <v/>
      </c>
      <c r="AA337" s="56"/>
      <c r="AB337" s="150" t="str">
        <f t="shared" si="436"/>
        <v/>
      </c>
      <c r="AC337" s="56"/>
      <c r="AD337" s="150" t="str">
        <f t="shared" ref="AD337:AD349" si="704">IF(AND(AC337=0,AC338=0),"",IF(ISERROR(AC338/AC337),"Introduzca Meta",+AC338/AC337))</f>
        <v/>
      </c>
      <c r="AE337" s="56"/>
      <c r="AF337" s="150" t="str">
        <f t="shared" si="437"/>
        <v/>
      </c>
      <c r="AG337" s="57"/>
      <c r="AH337" s="150" t="str">
        <f t="shared" si="438"/>
        <v/>
      </c>
      <c r="AI337" s="19">
        <f t="shared" si="456"/>
        <v>0</v>
      </c>
      <c r="AJ337" s="128" t="str">
        <f t="shared" ref="AJ337" si="705">IF(AI338=0,"",IF(ISERROR(AI338/AI337),"Introduzca Meta",+AI338/AI337))</f>
        <v/>
      </c>
      <c r="AK337" s="130" t="str">
        <f t="shared" ref="AK337" si="706">IF(AI337=0," ",IF(AI337=AI338,0,3))</f>
        <v xml:space="preserve"> </v>
      </c>
      <c r="AL337" s="132" t="str">
        <f>IF(AJ338=0,"",IF(ISERROR(AJ338/AJ337),"Introduzca Meta",+AJ338/AJ337))</f>
        <v/>
      </c>
      <c r="AM337" s="133"/>
      <c r="AN337" s="134"/>
      <c r="AO337" s="135">
        <f t="shared" ref="AO337" si="707">IFERROR(E337-AN337," ")</f>
        <v>26338630</v>
      </c>
      <c r="AP337" s="133"/>
      <c r="AQ337" s="136"/>
      <c r="AR337" s="38"/>
    </row>
    <row r="338" spans="1:44" s="45" customFormat="1" ht="26.1" customHeight="1" x14ac:dyDescent="0.25">
      <c r="A338" s="29"/>
      <c r="B338" s="116"/>
      <c r="C338" s="118"/>
      <c r="D338" s="120"/>
      <c r="E338" s="175"/>
      <c r="F338" s="122"/>
      <c r="G338" s="123"/>
      <c r="H338" s="124"/>
      <c r="I338" s="124"/>
      <c r="J338" s="20" t="s">
        <v>1</v>
      </c>
      <c r="K338" s="60"/>
      <c r="L338" s="176"/>
      <c r="M338" s="60"/>
      <c r="N338" s="176"/>
      <c r="O338" s="60"/>
      <c r="P338" s="176"/>
      <c r="Q338" s="61"/>
      <c r="R338" s="176"/>
      <c r="S338" s="61">
        <v>0</v>
      </c>
      <c r="T338" s="176"/>
      <c r="U338" s="60"/>
      <c r="V338" s="176"/>
      <c r="W338" s="60">
        <v>0</v>
      </c>
      <c r="X338" s="176"/>
      <c r="Y338" s="60">
        <v>0</v>
      </c>
      <c r="Z338" s="176"/>
      <c r="AA338" s="61">
        <v>0</v>
      </c>
      <c r="AB338" s="176"/>
      <c r="AC338" s="61">
        <v>0</v>
      </c>
      <c r="AD338" s="176"/>
      <c r="AE338" s="61">
        <v>0</v>
      </c>
      <c r="AF338" s="176"/>
      <c r="AG338" s="61">
        <v>0</v>
      </c>
      <c r="AH338" s="176"/>
      <c r="AI338" s="19">
        <f t="shared" si="456"/>
        <v>0</v>
      </c>
      <c r="AJ338" s="129"/>
      <c r="AK338" s="131"/>
      <c r="AL338" s="132"/>
      <c r="AM338" s="133"/>
      <c r="AN338" s="134"/>
      <c r="AO338" s="135"/>
      <c r="AP338" s="133"/>
      <c r="AQ338" s="137"/>
      <c r="AR338" s="39"/>
    </row>
    <row r="339" spans="1:44" s="45" customFormat="1" ht="26.1" customHeight="1" x14ac:dyDescent="0.25">
      <c r="A339" s="29"/>
      <c r="B339" s="116" t="s">
        <v>459</v>
      </c>
      <c r="C339" s="171" t="s">
        <v>100</v>
      </c>
      <c r="D339" s="173">
        <v>1</v>
      </c>
      <c r="E339" s="174">
        <v>250000</v>
      </c>
      <c r="F339" s="121" t="s">
        <v>106</v>
      </c>
      <c r="G339" s="123">
        <f t="shared" ref="G339" si="708">IFERROR(E339/$J$9,0)</f>
        <v>2.1227055778148351E-5</v>
      </c>
      <c r="H339" s="124"/>
      <c r="I339" s="124"/>
      <c r="J339" s="16" t="s">
        <v>0</v>
      </c>
      <c r="K339" s="56"/>
      <c r="L339" s="150" t="str">
        <f t="shared" si="436"/>
        <v/>
      </c>
      <c r="M339" s="56"/>
      <c r="N339" s="150" t="str">
        <f t="shared" si="436"/>
        <v/>
      </c>
      <c r="O339" s="56"/>
      <c r="P339" s="150" t="str">
        <f t="shared" si="436"/>
        <v/>
      </c>
      <c r="Q339" s="57"/>
      <c r="R339" s="150" t="str">
        <f t="shared" si="436"/>
        <v/>
      </c>
      <c r="S339" s="56"/>
      <c r="T339" s="150" t="str">
        <f t="shared" si="436"/>
        <v/>
      </c>
      <c r="U339" s="56"/>
      <c r="V339" s="150" t="str">
        <f t="shared" si="436"/>
        <v/>
      </c>
      <c r="W339" s="56"/>
      <c r="X339" s="150" t="str">
        <f t="shared" si="436"/>
        <v/>
      </c>
      <c r="Y339" s="57"/>
      <c r="Z339" s="150" t="str">
        <f t="shared" si="436"/>
        <v/>
      </c>
      <c r="AA339" s="56"/>
      <c r="AB339" s="150" t="str">
        <f t="shared" si="436"/>
        <v/>
      </c>
      <c r="AC339" s="56"/>
      <c r="AD339" s="150" t="str">
        <f t="shared" si="704"/>
        <v/>
      </c>
      <c r="AE339" s="56"/>
      <c r="AF339" s="150" t="str">
        <f t="shared" si="437"/>
        <v/>
      </c>
      <c r="AG339" s="57"/>
      <c r="AH339" s="150" t="str">
        <f t="shared" si="438"/>
        <v/>
      </c>
      <c r="AI339" s="19">
        <f t="shared" si="456"/>
        <v>0</v>
      </c>
      <c r="AJ339" s="128" t="str">
        <f t="shared" ref="AJ339" si="709">IF(AI340=0,"",IF(ISERROR(AI340/AI339),"Introduzca Meta",+AI340/AI339))</f>
        <v/>
      </c>
      <c r="AK339" s="130" t="str">
        <f t="shared" ref="AK339" si="710">IF(AI339=0," ",IF(AI339=AI340,0,3))</f>
        <v xml:space="preserve"> </v>
      </c>
      <c r="AL339" s="132" t="str">
        <f>IF(AJ340=0,"",IF(ISERROR(AJ340/AJ339),"Introduzca Meta",+AJ340/AJ339))</f>
        <v/>
      </c>
      <c r="AM339" s="133"/>
      <c r="AN339" s="134"/>
      <c r="AO339" s="135">
        <f t="shared" ref="AO339" si="711">IFERROR(E339-AN339," ")</f>
        <v>250000</v>
      </c>
      <c r="AP339" s="133"/>
      <c r="AQ339" s="136"/>
      <c r="AR339" s="38"/>
    </row>
    <row r="340" spans="1:44" s="45" customFormat="1" ht="26.1" customHeight="1" x14ac:dyDescent="0.25">
      <c r="A340" s="29"/>
      <c r="B340" s="116"/>
      <c r="C340" s="172"/>
      <c r="D340" s="173"/>
      <c r="E340" s="175"/>
      <c r="F340" s="122"/>
      <c r="G340" s="123"/>
      <c r="H340" s="124"/>
      <c r="I340" s="124"/>
      <c r="J340" s="20" t="s">
        <v>1</v>
      </c>
      <c r="K340" s="60"/>
      <c r="L340" s="176"/>
      <c r="M340" s="60"/>
      <c r="N340" s="176"/>
      <c r="O340" s="60"/>
      <c r="P340" s="176"/>
      <c r="Q340" s="61"/>
      <c r="R340" s="176"/>
      <c r="S340" s="61">
        <v>0</v>
      </c>
      <c r="T340" s="176"/>
      <c r="U340" s="60"/>
      <c r="V340" s="176"/>
      <c r="W340" s="60">
        <v>0</v>
      </c>
      <c r="X340" s="176"/>
      <c r="Y340" s="60">
        <v>0</v>
      </c>
      <c r="Z340" s="176"/>
      <c r="AA340" s="61">
        <v>0</v>
      </c>
      <c r="AB340" s="176"/>
      <c r="AC340" s="61">
        <v>0</v>
      </c>
      <c r="AD340" s="176"/>
      <c r="AE340" s="61">
        <v>0</v>
      </c>
      <c r="AF340" s="176"/>
      <c r="AG340" s="61">
        <v>0</v>
      </c>
      <c r="AH340" s="176"/>
      <c r="AI340" s="19">
        <f t="shared" si="456"/>
        <v>0</v>
      </c>
      <c r="AJ340" s="129"/>
      <c r="AK340" s="131"/>
      <c r="AL340" s="132"/>
      <c r="AM340" s="133"/>
      <c r="AN340" s="134"/>
      <c r="AO340" s="135"/>
      <c r="AP340" s="133"/>
      <c r="AQ340" s="137"/>
      <c r="AR340" s="39"/>
    </row>
    <row r="341" spans="1:44" s="45" customFormat="1" ht="26.1" customHeight="1" x14ac:dyDescent="0.25">
      <c r="A341" s="29"/>
      <c r="B341" s="116" t="s">
        <v>460</v>
      </c>
      <c r="C341" s="117" t="s">
        <v>100</v>
      </c>
      <c r="D341" s="119">
        <v>1</v>
      </c>
      <c r="E341" s="174">
        <v>1500000</v>
      </c>
      <c r="F341" s="121" t="s">
        <v>106</v>
      </c>
      <c r="G341" s="123">
        <f t="shared" ref="G341" si="712">IFERROR(E341/$J$9,0)</f>
        <v>1.273623346688901E-4</v>
      </c>
      <c r="H341" s="124"/>
      <c r="I341" s="124"/>
      <c r="J341" s="16" t="s">
        <v>0</v>
      </c>
      <c r="K341" s="56"/>
      <c r="L341" s="150" t="str">
        <f t="shared" si="436"/>
        <v/>
      </c>
      <c r="M341" s="56"/>
      <c r="N341" s="150" t="str">
        <f t="shared" si="436"/>
        <v/>
      </c>
      <c r="O341" s="56"/>
      <c r="P341" s="150" t="str">
        <f t="shared" si="436"/>
        <v/>
      </c>
      <c r="Q341" s="57"/>
      <c r="R341" s="150" t="str">
        <f t="shared" si="436"/>
        <v/>
      </c>
      <c r="S341" s="56"/>
      <c r="T341" s="150" t="str">
        <f t="shared" si="436"/>
        <v/>
      </c>
      <c r="U341" s="56"/>
      <c r="V341" s="150" t="str">
        <f t="shared" si="436"/>
        <v/>
      </c>
      <c r="W341" s="56"/>
      <c r="X341" s="150" t="str">
        <f t="shared" si="436"/>
        <v/>
      </c>
      <c r="Y341" s="57"/>
      <c r="Z341" s="150" t="str">
        <f t="shared" si="436"/>
        <v/>
      </c>
      <c r="AA341" s="56"/>
      <c r="AB341" s="150" t="str">
        <f t="shared" si="436"/>
        <v/>
      </c>
      <c r="AC341" s="56"/>
      <c r="AD341" s="150" t="str">
        <f t="shared" si="704"/>
        <v/>
      </c>
      <c r="AE341" s="56"/>
      <c r="AF341" s="150" t="str">
        <f t="shared" si="437"/>
        <v/>
      </c>
      <c r="AG341" s="57"/>
      <c r="AH341" s="150" t="str">
        <f t="shared" si="438"/>
        <v/>
      </c>
      <c r="AI341" s="19">
        <f t="shared" si="456"/>
        <v>0</v>
      </c>
      <c r="AJ341" s="128" t="str">
        <f t="shared" ref="AJ341" si="713">IF(AI342=0,"",IF(ISERROR(AI342/AI341),"Introduzca Meta",+AI342/AI341))</f>
        <v/>
      </c>
      <c r="AK341" s="130" t="str">
        <f t="shared" ref="AK341" si="714">IF(AI341=0," ",IF(AI341=AI342,0,3))</f>
        <v xml:space="preserve"> </v>
      </c>
      <c r="AL341" s="132" t="str">
        <f>IF(AJ342=0,"",IF(ISERROR(AJ342/AJ341),"Introduzca Meta",+AJ342/AJ341))</f>
        <v/>
      </c>
      <c r="AM341" s="133"/>
      <c r="AN341" s="134"/>
      <c r="AO341" s="135">
        <f t="shared" ref="AO341" si="715">IFERROR(E341-AN341," ")</f>
        <v>1500000</v>
      </c>
      <c r="AP341" s="133"/>
      <c r="AQ341" s="136"/>
      <c r="AR341" s="38"/>
    </row>
    <row r="342" spans="1:44" s="45" customFormat="1" ht="26.1" customHeight="1" x14ac:dyDescent="0.25">
      <c r="A342" s="29"/>
      <c r="B342" s="116"/>
      <c r="C342" s="118"/>
      <c r="D342" s="120"/>
      <c r="E342" s="175"/>
      <c r="F342" s="122"/>
      <c r="G342" s="123"/>
      <c r="H342" s="124"/>
      <c r="I342" s="124"/>
      <c r="J342" s="20" t="s">
        <v>1</v>
      </c>
      <c r="K342" s="60"/>
      <c r="L342" s="176"/>
      <c r="M342" s="60"/>
      <c r="N342" s="176"/>
      <c r="O342" s="60"/>
      <c r="P342" s="176"/>
      <c r="Q342" s="61"/>
      <c r="R342" s="176"/>
      <c r="S342" s="61">
        <v>0</v>
      </c>
      <c r="T342" s="176"/>
      <c r="U342" s="60"/>
      <c r="V342" s="176"/>
      <c r="W342" s="60">
        <v>0</v>
      </c>
      <c r="X342" s="176"/>
      <c r="Y342" s="60">
        <v>0</v>
      </c>
      <c r="Z342" s="176"/>
      <c r="AA342" s="61">
        <v>0</v>
      </c>
      <c r="AB342" s="176"/>
      <c r="AC342" s="61">
        <v>0</v>
      </c>
      <c r="AD342" s="176"/>
      <c r="AE342" s="61">
        <v>0</v>
      </c>
      <c r="AF342" s="176"/>
      <c r="AG342" s="61">
        <v>0</v>
      </c>
      <c r="AH342" s="176"/>
      <c r="AI342" s="19">
        <f t="shared" si="456"/>
        <v>0</v>
      </c>
      <c r="AJ342" s="129"/>
      <c r="AK342" s="131"/>
      <c r="AL342" s="132"/>
      <c r="AM342" s="133"/>
      <c r="AN342" s="134"/>
      <c r="AO342" s="135"/>
      <c r="AP342" s="133"/>
      <c r="AQ342" s="137"/>
      <c r="AR342" s="39"/>
    </row>
    <row r="343" spans="1:44" s="45" customFormat="1" ht="26.1" customHeight="1" x14ac:dyDescent="0.25">
      <c r="A343" s="29"/>
      <c r="B343" s="116" t="s">
        <v>446</v>
      </c>
      <c r="C343" s="171" t="s">
        <v>100</v>
      </c>
      <c r="D343" s="173">
        <v>1</v>
      </c>
      <c r="E343" s="174">
        <v>1800000</v>
      </c>
      <c r="F343" s="121" t="s">
        <v>106</v>
      </c>
      <c r="G343" s="123">
        <f t="shared" ref="G343" si="716">IFERROR(E343/$J$9,0)</f>
        <v>1.5283480160266811E-4</v>
      </c>
      <c r="H343" s="124"/>
      <c r="I343" s="124"/>
      <c r="J343" s="16" t="s">
        <v>0</v>
      </c>
      <c r="K343" s="56"/>
      <c r="L343" s="150" t="str">
        <f t="shared" si="436"/>
        <v/>
      </c>
      <c r="M343" s="56"/>
      <c r="N343" s="150" t="str">
        <f t="shared" si="436"/>
        <v/>
      </c>
      <c r="O343" s="56"/>
      <c r="P343" s="150" t="str">
        <f t="shared" si="436"/>
        <v/>
      </c>
      <c r="Q343" s="57"/>
      <c r="R343" s="150" t="str">
        <f t="shared" si="436"/>
        <v/>
      </c>
      <c r="S343" s="56"/>
      <c r="T343" s="150" t="str">
        <f t="shared" si="436"/>
        <v/>
      </c>
      <c r="U343" s="56"/>
      <c r="V343" s="150" t="str">
        <f t="shared" si="436"/>
        <v/>
      </c>
      <c r="W343" s="56"/>
      <c r="X343" s="150" t="str">
        <f t="shared" si="436"/>
        <v/>
      </c>
      <c r="Y343" s="57"/>
      <c r="Z343" s="150" t="str">
        <f t="shared" si="436"/>
        <v/>
      </c>
      <c r="AA343" s="56"/>
      <c r="AB343" s="150" t="str">
        <f t="shared" si="436"/>
        <v/>
      </c>
      <c r="AC343" s="56"/>
      <c r="AD343" s="150" t="str">
        <f t="shared" si="704"/>
        <v/>
      </c>
      <c r="AE343" s="56"/>
      <c r="AF343" s="150" t="str">
        <f t="shared" si="437"/>
        <v/>
      </c>
      <c r="AG343" s="57"/>
      <c r="AH343" s="150" t="str">
        <f t="shared" si="438"/>
        <v/>
      </c>
      <c r="AI343" s="19">
        <f t="shared" si="456"/>
        <v>0</v>
      </c>
      <c r="AJ343" s="128" t="str">
        <f t="shared" ref="AJ343" si="717">IF(AI344=0,"",IF(ISERROR(AI344/AI343),"Introduzca Meta",+AI344/AI343))</f>
        <v/>
      </c>
      <c r="AK343" s="130" t="str">
        <f t="shared" ref="AK343" si="718">IF(AI343=0," ",IF(AI343=AI344,0,3))</f>
        <v xml:space="preserve"> </v>
      </c>
      <c r="AL343" s="132" t="str">
        <f>IF(AJ344=0,"",IF(ISERROR(AJ344/AJ343),"Introduzca Meta",+AJ344/AJ343))</f>
        <v/>
      </c>
      <c r="AM343" s="133"/>
      <c r="AN343" s="134"/>
      <c r="AO343" s="135">
        <f t="shared" ref="AO343" si="719">IFERROR(E343-AN343," ")</f>
        <v>1800000</v>
      </c>
      <c r="AP343" s="133"/>
      <c r="AQ343" s="136"/>
      <c r="AR343" s="38"/>
    </row>
    <row r="344" spans="1:44" s="45" customFormat="1" ht="26.1" customHeight="1" x14ac:dyDescent="0.25">
      <c r="A344" s="29"/>
      <c r="B344" s="116"/>
      <c r="C344" s="172"/>
      <c r="D344" s="173"/>
      <c r="E344" s="175"/>
      <c r="F344" s="122"/>
      <c r="G344" s="123"/>
      <c r="H344" s="124"/>
      <c r="I344" s="124"/>
      <c r="J344" s="20" t="s">
        <v>1</v>
      </c>
      <c r="K344" s="60"/>
      <c r="L344" s="176"/>
      <c r="M344" s="60"/>
      <c r="N344" s="176"/>
      <c r="O344" s="60"/>
      <c r="P344" s="176"/>
      <c r="Q344" s="61"/>
      <c r="R344" s="176"/>
      <c r="S344" s="61">
        <v>0</v>
      </c>
      <c r="T344" s="176"/>
      <c r="U344" s="60"/>
      <c r="V344" s="176"/>
      <c r="W344" s="60">
        <v>0</v>
      </c>
      <c r="X344" s="176"/>
      <c r="Y344" s="60">
        <v>0</v>
      </c>
      <c r="Z344" s="176"/>
      <c r="AA344" s="61">
        <v>0</v>
      </c>
      <c r="AB344" s="176"/>
      <c r="AC344" s="61">
        <v>0</v>
      </c>
      <c r="AD344" s="176"/>
      <c r="AE344" s="61">
        <v>0</v>
      </c>
      <c r="AF344" s="176"/>
      <c r="AG344" s="61">
        <v>0</v>
      </c>
      <c r="AH344" s="176"/>
      <c r="AI344" s="19">
        <f t="shared" si="456"/>
        <v>0</v>
      </c>
      <c r="AJ344" s="129"/>
      <c r="AK344" s="131"/>
      <c r="AL344" s="132"/>
      <c r="AM344" s="133"/>
      <c r="AN344" s="134"/>
      <c r="AO344" s="135"/>
      <c r="AP344" s="133"/>
      <c r="AQ344" s="137"/>
      <c r="AR344" s="39"/>
    </row>
    <row r="345" spans="1:44" s="45" customFormat="1" ht="26.1" customHeight="1" x14ac:dyDescent="0.25">
      <c r="A345" s="29"/>
      <c r="B345" s="116" t="s">
        <v>461</v>
      </c>
      <c r="C345" s="117" t="s">
        <v>100</v>
      </c>
      <c r="D345" s="119">
        <v>2</v>
      </c>
      <c r="E345" s="174">
        <v>112693</v>
      </c>
      <c r="F345" s="121" t="s">
        <v>107</v>
      </c>
      <c r="G345" s="123">
        <f t="shared" ref="G345" si="720">IFERROR(E345/$J$9,0)</f>
        <v>9.5685623872274878E-6</v>
      </c>
      <c r="H345" s="124"/>
      <c r="I345" s="124"/>
      <c r="J345" s="16" t="s">
        <v>0</v>
      </c>
      <c r="K345" s="56"/>
      <c r="L345" s="150" t="str">
        <f t="shared" si="436"/>
        <v/>
      </c>
      <c r="M345" s="56"/>
      <c r="N345" s="150" t="str">
        <f t="shared" si="436"/>
        <v/>
      </c>
      <c r="O345" s="56"/>
      <c r="P345" s="150" t="str">
        <f t="shared" si="436"/>
        <v/>
      </c>
      <c r="Q345" s="57"/>
      <c r="R345" s="150" t="str">
        <f t="shared" si="436"/>
        <v/>
      </c>
      <c r="S345" s="56"/>
      <c r="T345" s="150" t="str">
        <f t="shared" si="436"/>
        <v/>
      </c>
      <c r="U345" s="56"/>
      <c r="V345" s="150" t="str">
        <f t="shared" si="436"/>
        <v/>
      </c>
      <c r="W345" s="56"/>
      <c r="X345" s="150" t="str">
        <f t="shared" si="436"/>
        <v/>
      </c>
      <c r="Y345" s="57"/>
      <c r="Z345" s="150" t="str">
        <f t="shared" si="436"/>
        <v/>
      </c>
      <c r="AA345" s="56"/>
      <c r="AB345" s="150" t="str">
        <f t="shared" si="436"/>
        <v/>
      </c>
      <c r="AC345" s="56"/>
      <c r="AD345" s="150" t="str">
        <f t="shared" si="704"/>
        <v/>
      </c>
      <c r="AE345" s="56"/>
      <c r="AF345" s="150" t="str">
        <f t="shared" si="437"/>
        <v/>
      </c>
      <c r="AG345" s="57"/>
      <c r="AH345" s="150" t="str">
        <f t="shared" si="438"/>
        <v/>
      </c>
      <c r="AI345" s="19">
        <f t="shared" si="456"/>
        <v>0</v>
      </c>
      <c r="AJ345" s="128" t="str">
        <f t="shared" ref="AJ345" si="721">IF(AI346=0,"",IF(ISERROR(AI346/AI345),"Introduzca Meta",+AI346/AI345))</f>
        <v/>
      </c>
      <c r="AK345" s="130" t="str">
        <f t="shared" ref="AK345" si="722">IF(AI345=0," ",IF(AI345=AI346,0,3))</f>
        <v xml:space="preserve"> </v>
      </c>
      <c r="AL345" s="132" t="str">
        <f>IF(AJ346=0,"",IF(ISERROR(AJ346/AJ345),"Introduzca Meta",+AJ346/AJ345))</f>
        <v/>
      </c>
      <c r="AM345" s="133"/>
      <c r="AN345" s="134"/>
      <c r="AO345" s="135">
        <f t="shared" ref="AO345" si="723">IFERROR(E345-AN345," ")</f>
        <v>112693</v>
      </c>
      <c r="AP345" s="133"/>
      <c r="AQ345" s="136"/>
      <c r="AR345" s="38"/>
    </row>
    <row r="346" spans="1:44" s="45" customFormat="1" ht="26.1" customHeight="1" x14ac:dyDescent="0.25">
      <c r="A346" s="29"/>
      <c r="B346" s="116"/>
      <c r="C346" s="118"/>
      <c r="D346" s="120"/>
      <c r="E346" s="175"/>
      <c r="F346" s="122"/>
      <c r="G346" s="123"/>
      <c r="H346" s="124"/>
      <c r="I346" s="124"/>
      <c r="J346" s="20" t="s">
        <v>1</v>
      </c>
      <c r="K346" s="60"/>
      <c r="L346" s="176"/>
      <c r="M346" s="60"/>
      <c r="N346" s="176"/>
      <c r="O346" s="60"/>
      <c r="P346" s="176"/>
      <c r="Q346" s="61"/>
      <c r="R346" s="176"/>
      <c r="S346" s="61">
        <v>0</v>
      </c>
      <c r="T346" s="176"/>
      <c r="U346" s="60"/>
      <c r="V346" s="176"/>
      <c r="W346" s="60">
        <v>0</v>
      </c>
      <c r="X346" s="176"/>
      <c r="Y346" s="60">
        <v>0</v>
      </c>
      <c r="Z346" s="176"/>
      <c r="AA346" s="61">
        <v>0</v>
      </c>
      <c r="AB346" s="176"/>
      <c r="AC346" s="61">
        <v>0</v>
      </c>
      <c r="AD346" s="176"/>
      <c r="AE346" s="61">
        <v>0</v>
      </c>
      <c r="AF346" s="176"/>
      <c r="AG346" s="61">
        <v>0</v>
      </c>
      <c r="AH346" s="176"/>
      <c r="AI346" s="19">
        <f t="shared" si="456"/>
        <v>0</v>
      </c>
      <c r="AJ346" s="129"/>
      <c r="AK346" s="131"/>
      <c r="AL346" s="132"/>
      <c r="AM346" s="133"/>
      <c r="AN346" s="134"/>
      <c r="AO346" s="135"/>
      <c r="AP346" s="133"/>
      <c r="AQ346" s="137"/>
      <c r="AR346" s="39"/>
    </row>
    <row r="347" spans="1:44" s="45" customFormat="1" ht="26.1" customHeight="1" x14ac:dyDescent="0.25">
      <c r="A347" s="29"/>
      <c r="B347" s="116" t="s">
        <v>462</v>
      </c>
      <c r="C347" s="171" t="s">
        <v>100</v>
      </c>
      <c r="D347" s="173">
        <v>2</v>
      </c>
      <c r="E347" s="174">
        <v>200000</v>
      </c>
      <c r="F347" s="121" t="s">
        <v>107</v>
      </c>
      <c r="G347" s="123">
        <f t="shared" ref="G347" si="724">IFERROR(E347/$J$9,0)</f>
        <v>1.6981644622518679E-5</v>
      </c>
      <c r="H347" s="124"/>
      <c r="I347" s="124"/>
      <c r="J347" s="16" t="s">
        <v>0</v>
      </c>
      <c r="K347" s="56"/>
      <c r="L347" s="150" t="str">
        <f t="shared" si="436"/>
        <v/>
      </c>
      <c r="M347" s="56"/>
      <c r="N347" s="150" t="str">
        <f t="shared" si="436"/>
        <v/>
      </c>
      <c r="O347" s="56"/>
      <c r="P347" s="150" t="str">
        <f t="shared" si="436"/>
        <v/>
      </c>
      <c r="Q347" s="57"/>
      <c r="R347" s="150" t="str">
        <f t="shared" si="436"/>
        <v/>
      </c>
      <c r="S347" s="56"/>
      <c r="T347" s="150" t="str">
        <f t="shared" si="436"/>
        <v/>
      </c>
      <c r="U347" s="56"/>
      <c r="V347" s="150" t="str">
        <f t="shared" si="436"/>
        <v/>
      </c>
      <c r="W347" s="56"/>
      <c r="X347" s="150" t="str">
        <f t="shared" si="436"/>
        <v/>
      </c>
      <c r="Y347" s="57"/>
      <c r="Z347" s="150" t="str">
        <f t="shared" si="436"/>
        <v/>
      </c>
      <c r="AA347" s="56"/>
      <c r="AB347" s="150" t="str">
        <f t="shared" si="436"/>
        <v/>
      </c>
      <c r="AC347" s="56"/>
      <c r="AD347" s="150" t="str">
        <f t="shared" si="704"/>
        <v/>
      </c>
      <c r="AE347" s="56"/>
      <c r="AF347" s="150" t="str">
        <f t="shared" si="437"/>
        <v/>
      </c>
      <c r="AG347" s="57"/>
      <c r="AH347" s="150" t="str">
        <f t="shared" si="438"/>
        <v/>
      </c>
      <c r="AI347" s="19">
        <f t="shared" ref="AI347:AI350" si="725">K347+M347+O347+Q347+S347+U347+W347+Y347+AA347+AC347+AE347+AG347</f>
        <v>0</v>
      </c>
      <c r="AJ347" s="128" t="str">
        <f t="shared" ref="AJ347" si="726">IF(AI348=0,"",IF(ISERROR(AI348/AI347),"Introduzca Meta",+AI348/AI347))</f>
        <v/>
      </c>
      <c r="AK347" s="130" t="str">
        <f t="shared" ref="AK347" si="727">IF(AI347=0," ",IF(AI347=AI348,0,3))</f>
        <v xml:space="preserve"> </v>
      </c>
      <c r="AL347" s="132" t="str">
        <f>IF(AJ348=0,"",IF(ISERROR(AJ348/AJ347),"Introduzca Meta",+AJ348/AJ347))</f>
        <v/>
      </c>
      <c r="AM347" s="133"/>
      <c r="AN347" s="134"/>
      <c r="AO347" s="135">
        <f t="shared" ref="AO347" si="728">IFERROR(E347-AN347," ")</f>
        <v>200000</v>
      </c>
      <c r="AP347" s="133"/>
      <c r="AQ347" s="136"/>
      <c r="AR347" s="38"/>
    </row>
    <row r="348" spans="1:44" s="45" customFormat="1" ht="26.1" customHeight="1" x14ac:dyDescent="0.25">
      <c r="A348" s="29"/>
      <c r="B348" s="116"/>
      <c r="C348" s="172"/>
      <c r="D348" s="173"/>
      <c r="E348" s="175"/>
      <c r="F348" s="122"/>
      <c r="G348" s="123"/>
      <c r="H348" s="124"/>
      <c r="I348" s="124"/>
      <c r="J348" s="20" t="s">
        <v>1</v>
      </c>
      <c r="K348" s="60"/>
      <c r="L348" s="176"/>
      <c r="M348" s="60"/>
      <c r="N348" s="176"/>
      <c r="O348" s="60"/>
      <c r="P348" s="176"/>
      <c r="Q348" s="61"/>
      <c r="R348" s="176"/>
      <c r="S348" s="61">
        <v>0</v>
      </c>
      <c r="T348" s="176"/>
      <c r="U348" s="60"/>
      <c r="V348" s="176"/>
      <c r="W348" s="60">
        <v>0</v>
      </c>
      <c r="X348" s="176"/>
      <c r="Y348" s="60">
        <v>0</v>
      </c>
      <c r="Z348" s="176"/>
      <c r="AA348" s="61">
        <v>0</v>
      </c>
      <c r="AB348" s="176"/>
      <c r="AC348" s="61">
        <v>0</v>
      </c>
      <c r="AD348" s="176"/>
      <c r="AE348" s="61">
        <v>0</v>
      </c>
      <c r="AF348" s="176"/>
      <c r="AG348" s="61">
        <v>0</v>
      </c>
      <c r="AH348" s="176"/>
      <c r="AI348" s="19">
        <f t="shared" si="725"/>
        <v>0</v>
      </c>
      <c r="AJ348" s="129"/>
      <c r="AK348" s="131"/>
      <c r="AL348" s="132"/>
      <c r="AM348" s="133"/>
      <c r="AN348" s="134"/>
      <c r="AO348" s="135"/>
      <c r="AP348" s="133"/>
      <c r="AQ348" s="137"/>
      <c r="AR348" s="39"/>
    </row>
    <row r="349" spans="1:44" s="45" customFormat="1" ht="26.1" customHeight="1" x14ac:dyDescent="0.25">
      <c r="A349" s="29"/>
      <c r="B349" s="116" t="s">
        <v>463</v>
      </c>
      <c r="C349" s="117" t="s">
        <v>100</v>
      </c>
      <c r="D349" s="119">
        <v>2</v>
      </c>
      <c r="E349" s="174">
        <v>38775</v>
      </c>
      <c r="F349" s="121" t="s">
        <v>107</v>
      </c>
      <c r="G349" s="123">
        <f t="shared" ref="G349" si="729">IFERROR(E349/$J$9,0)</f>
        <v>3.2923163511908089E-6</v>
      </c>
      <c r="H349" s="124"/>
      <c r="I349" s="124"/>
      <c r="J349" s="16" t="s">
        <v>0</v>
      </c>
      <c r="K349" s="56"/>
      <c r="L349" s="150" t="str">
        <f t="shared" si="436"/>
        <v/>
      </c>
      <c r="M349" s="56"/>
      <c r="N349" s="150" t="str">
        <f t="shared" si="436"/>
        <v/>
      </c>
      <c r="O349" s="56"/>
      <c r="P349" s="150" t="str">
        <f t="shared" si="436"/>
        <v/>
      </c>
      <c r="Q349" s="57"/>
      <c r="R349" s="150" t="str">
        <f t="shared" si="436"/>
        <v/>
      </c>
      <c r="S349" s="56"/>
      <c r="T349" s="150" t="str">
        <f t="shared" si="436"/>
        <v/>
      </c>
      <c r="U349" s="56"/>
      <c r="V349" s="150" t="str">
        <f t="shared" si="436"/>
        <v/>
      </c>
      <c r="W349" s="56"/>
      <c r="X349" s="150" t="str">
        <f t="shared" si="436"/>
        <v/>
      </c>
      <c r="Y349" s="57"/>
      <c r="Z349" s="150" t="str">
        <f t="shared" si="436"/>
        <v/>
      </c>
      <c r="AA349" s="56"/>
      <c r="AB349" s="150" t="str">
        <f t="shared" si="436"/>
        <v/>
      </c>
      <c r="AC349" s="56"/>
      <c r="AD349" s="150" t="str">
        <f t="shared" si="704"/>
        <v/>
      </c>
      <c r="AE349" s="56"/>
      <c r="AF349" s="150" t="str">
        <f t="shared" si="437"/>
        <v/>
      </c>
      <c r="AG349" s="57"/>
      <c r="AH349" s="150" t="str">
        <f t="shared" si="438"/>
        <v/>
      </c>
      <c r="AI349" s="19">
        <f t="shared" si="725"/>
        <v>0</v>
      </c>
      <c r="AJ349" s="128" t="str">
        <f t="shared" ref="AJ349" si="730">IF(AI350=0,"",IF(ISERROR(AI350/AI349),"Introduzca Meta",+AI350/AI349))</f>
        <v/>
      </c>
      <c r="AK349" s="130" t="str">
        <f t="shared" ref="AK349" si="731">IF(AI349=0," ",IF(AI349=AI350,0,3))</f>
        <v xml:space="preserve"> </v>
      </c>
      <c r="AL349" s="132" t="str">
        <f>IF(AJ350=0,"",IF(ISERROR(AJ350/AJ349),"Introduzca Meta",+AJ350/AJ349))</f>
        <v/>
      </c>
      <c r="AM349" s="133"/>
      <c r="AN349" s="134"/>
      <c r="AO349" s="135">
        <f t="shared" ref="AO349" si="732">IFERROR(E349-AN349," ")</f>
        <v>38775</v>
      </c>
      <c r="AP349" s="133"/>
      <c r="AQ349" s="136"/>
      <c r="AR349" s="38"/>
    </row>
    <row r="350" spans="1:44" s="45" customFormat="1" ht="26.1" customHeight="1" x14ac:dyDescent="0.25">
      <c r="A350" s="29"/>
      <c r="B350" s="116"/>
      <c r="C350" s="118"/>
      <c r="D350" s="120"/>
      <c r="E350" s="175"/>
      <c r="F350" s="122"/>
      <c r="G350" s="123"/>
      <c r="H350" s="124"/>
      <c r="I350" s="124"/>
      <c r="J350" s="20" t="s">
        <v>1</v>
      </c>
      <c r="K350" s="60"/>
      <c r="L350" s="176"/>
      <c r="M350" s="60"/>
      <c r="N350" s="176"/>
      <c r="O350" s="60"/>
      <c r="P350" s="176"/>
      <c r="Q350" s="61"/>
      <c r="R350" s="176"/>
      <c r="S350" s="61">
        <v>0</v>
      </c>
      <c r="T350" s="176"/>
      <c r="U350" s="60"/>
      <c r="V350" s="176"/>
      <c r="W350" s="60">
        <v>0</v>
      </c>
      <c r="X350" s="176"/>
      <c r="Y350" s="60">
        <v>0</v>
      </c>
      <c r="Z350" s="176"/>
      <c r="AA350" s="61">
        <v>0</v>
      </c>
      <c r="AB350" s="176"/>
      <c r="AC350" s="61">
        <v>0</v>
      </c>
      <c r="AD350" s="176"/>
      <c r="AE350" s="61">
        <v>0</v>
      </c>
      <c r="AF350" s="176"/>
      <c r="AG350" s="61">
        <v>0</v>
      </c>
      <c r="AH350" s="176"/>
      <c r="AI350" s="19">
        <f t="shared" si="725"/>
        <v>0</v>
      </c>
      <c r="AJ350" s="129"/>
      <c r="AK350" s="131"/>
      <c r="AL350" s="132"/>
      <c r="AM350" s="133"/>
      <c r="AN350" s="134"/>
      <c r="AO350" s="135"/>
      <c r="AP350" s="133"/>
      <c r="AQ350" s="137"/>
      <c r="AR350" s="39"/>
    </row>
    <row r="351" spans="1:44" s="45" customFormat="1" ht="26.1" customHeight="1" x14ac:dyDescent="0.25">
      <c r="A351" s="250" t="s">
        <v>69</v>
      </c>
      <c r="B351" s="250"/>
      <c r="C351" s="32"/>
      <c r="D351" s="88"/>
      <c r="E351" s="98"/>
      <c r="F351" s="32"/>
      <c r="G351" s="32"/>
      <c r="H351" s="33"/>
      <c r="I351" s="33"/>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4"/>
      <c r="AO351" s="34"/>
      <c r="AP351" s="32"/>
      <c r="AQ351" s="32"/>
      <c r="AR351" s="32"/>
    </row>
    <row r="352" spans="1:44" s="45" customFormat="1" ht="26.1" customHeight="1" x14ac:dyDescent="0.25">
      <c r="A352" s="28"/>
      <c r="B352" s="249" t="s">
        <v>133</v>
      </c>
      <c r="C352" s="192" t="s">
        <v>97</v>
      </c>
      <c r="D352" s="189">
        <v>1347.5</v>
      </c>
      <c r="E352" s="174">
        <v>13350730.23</v>
      </c>
      <c r="F352" s="213" t="s">
        <v>106</v>
      </c>
      <c r="G352" s="215">
        <f>IFERROR(E352/$J$9,0)</f>
        <v>1.1335867810848854E-3</v>
      </c>
      <c r="H352" s="217"/>
      <c r="I352" s="217"/>
      <c r="J352" s="16" t="s">
        <v>0</v>
      </c>
      <c r="K352" s="17"/>
      <c r="L352" s="126" t="str">
        <f>IF(AND(K352=0,K353=0),"",IF(ISERROR(K353/K352),"Introduzca Meta",+K353/K352))</f>
        <v/>
      </c>
      <c r="M352" s="17"/>
      <c r="N352" s="126" t="str">
        <f>IF(AND(M352=0,M353=0),"",IF(ISERROR(M353/M352),"Introduzca Meta",+M353/M352))</f>
        <v/>
      </c>
      <c r="O352" s="17"/>
      <c r="P352" s="126" t="str">
        <f>IF(AND(O352=0,O353=0),"",IF(ISERROR(O353/O352),"Introduzca Meta",+O353/O352))</f>
        <v/>
      </c>
      <c r="Q352" s="18"/>
      <c r="R352" s="126" t="str">
        <f>IF(AND(Q352=0,Q353=0),"",IF(ISERROR(Q353/Q352),"Introduzca Meta",+Q353/Q352))</f>
        <v/>
      </c>
      <c r="S352" s="17"/>
      <c r="T352" s="126" t="str">
        <f>IF(AND(S352=0,S353=0),"",IF(ISERROR(S353/S352),"Introduzca Meta",+S353/S352))</f>
        <v/>
      </c>
      <c r="U352" s="17"/>
      <c r="V352" s="126" t="str">
        <f>IF(AND(U352=0,U353=0),"",IF(ISERROR(U353/U352),"Introduzca Meta",+U353/U352))</f>
        <v/>
      </c>
      <c r="W352" s="17"/>
      <c r="X352" s="126" t="str">
        <f>IF(AND(W352=0,W353=0),"",IF(ISERROR(W353/W352),"Introduzca Meta",+W353/W352))</f>
        <v/>
      </c>
      <c r="Y352" s="18"/>
      <c r="Z352" s="126" t="str">
        <f>IF(AND(Y352=0,Y353=0),"",IF(ISERROR(Y353/Y352),"Introduzca Meta",+Y353/Y352))</f>
        <v/>
      </c>
      <c r="AA352" s="17"/>
      <c r="AB352" s="126" t="str">
        <f>IF(AND(AA352=0,AA353=0),"",IF(ISERROR(AA353/AA352),"Introduzca Meta",+AA353/AA352))</f>
        <v/>
      </c>
      <c r="AC352" s="17"/>
      <c r="AD352" s="126" t="str">
        <f>IF(AND(AC352=0,AC353=0),"",IF(ISERROR(AC353/AC352),"Introduzca Meta",+AC353/AC352))</f>
        <v/>
      </c>
      <c r="AE352" s="17"/>
      <c r="AF352" s="126" t="str">
        <f>IF(AND(AE352=0,AE353=0),"",IF(ISERROR(AE353/AE352),"Introduzca Meta",+AE353/AE352))</f>
        <v/>
      </c>
      <c r="AG352" s="18"/>
      <c r="AH352" s="126" t="str">
        <f>IF(AND(AG352=0,AG353=0),"",IF(ISERROR(AG353/AG352),"Introduzca Meta",+AG353/AG352))</f>
        <v/>
      </c>
      <c r="AI352" s="19">
        <f>K352+M352+O352+Q352+S352+U352+W352+Y352+AA352+AC352+AE352+AG352</f>
        <v>0</v>
      </c>
      <c r="AJ352" s="128" t="str">
        <f t="shared" ref="AJ352" si="733">IF(AI353=0,"",IF(ISERROR(AI353/AI352),"Introduzca Meta",+AI353/AI352))</f>
        <v/>
      </c>
      <c r="AK352" s="130" t="str">
        <f t="shared" ref="AK352" si="734">IF(AI352=0," ",IF(AI352=AI353,0,3))</f>
        <v xml:space="preserve"> </v>
      </c>
      <c r="AL352" s="193" t="str">
        <f>IF(AJ353=0,"",IF(ISERROR(AJ353/AJ352),"Introduzca Meta",+AJ353/AJ352))</f>
        <v/>
      </c>
      <c r="AM352" s="207"/>
      <c r="AN352" s="121"/>
      <c r="AO352" s="209">
        <f t="shared" ref="AO352" si="735">IFERROR(E352-AN352," ")</f>
        <v>13350730.23</v>
      </c>
      <c r="AP352" s="207"/>
      <c r="AQ352" s="188"/>
      <c r="AR352" s="40"/>
    </row>
    <row r="353" spans="1:44" s="45" customFormat="1" ht="26.1" customHeight="1" x14ac:dyDescent="0.25">
      <c r="A353" s="29"/>
      <c r="B353" s="248"/>
      <c r="C353" s="118"/>
      <c r="D353" s="120"/>
      <c r="E353" s="212"/>
      <c r="F353" s="214"/>
      <c r="G353" s="216"/>
      <c r="H353" s="218"/>
      <c r="I353" s="218"/>
      <c r="J353" s="20" t="s">
        <v>1</v>
      </c>
      <c r="K353" s="21"/>
      <c r="L353" s="127"/>
      <c r="M353" s="21"/>
      <c r="N353" s="127"/>
      <c r="O353" s="21">
        <v>0</v>
      </c>
      <c r="P353" s="127"/>
      <c r="Q353" s="22"/>
      <c r="R353" s="127"/>
      <c r="S353" s="22">
        <v>0</v>
      </c>
      <c r="T353" s="127"/>
      <c r="U353" s="21"/>
      <c r="V353" s="127"/>
      <c r="W353" s="21">
        <v>0</v>
      </c>
      <c r="X353" s="127"/>
      <c r="Y353" s="21">
        <v>0</v>
      </c>
      <c r="Z353" s="127"/>
      <c r="AA353" s="22">
        <v>0</v>
      </c>
      <c r="AB353" s="127"/>
      <c r="AC353" s="22">
        <v>0</v>
      </c>
      <c r="AD353" s="127"/>
      <c r="AE353" s="22">
        <v>0</v>
      </c>
      <c r="AF353" s="127"/>
      <c r="AG353" s="22">
        <v>0</v>
      </c>
      <c r="AH353" s="127"/>
      <c r="AI353" s="19">
        <f t="shared" ref="AI353:AI361" si="736">K353+M353+O353+Q353+S353+U353+W353+Y353+AA353+AC353+AE353+AG353</f>
        <v>0</v>
      </c>
      <c r="AJ353" s="129"/>
      <c r="AK353" s="131"/>
      <c r="AL353" s="194"/>
      <c r="AM353" s="208"/>
      <c r="AN353" s="122"/>
      <c r="AO353" s="210"/>
      <c r="AP353" s="208"/>
      <c r="AQ353" s="137"/>
      <c r="AR353" s="39"/>
    </row>
    <row r="354" spans="1:44" s="45" customFormat="1" ht="26.1" customHeight="1" x14ac:dyDescent="0.25">
      <c r="A354" s="102"/>
      <c r="B354" s="247" t="s">
        <v>134</v>
      </c>
      <c r="C354" s="117" t="s">
        <v>98</v>
      </c>
      <c r="D354" s="119">
        <v>232.09</v>
      </c>
      <c r="E354" s="174">
        <v>9573614.2599999998</v>
      </c>
      <c r="F354" s="213" t="s">
        <v>106</v>
      </c>
      <c r="G354" s="215">
        <f t="shared" ref="G354" si="737">IFERROR(E354/$J$9,0)</f>
        <v>8.1287857558198567E-4</v>
      </c>
      <c r="H354" s="217"/>
      <c r="I354" s="217"/>
      <c r="J354" s="16" t="s">
        <v>0</v>
      </c>
      <c r="K354" s="17"/>
      <c r="L354" s="126" t="str">
        <f>IF(AND(K354=0,K355=0),"",IF(ISERROR(K355/K354),"Introduzca Meta",+K355/K354))</f>
        <v/>
      </c>
      <c r="M354" s="17"/>
      <c r="N354" s="126" t="str">
        <f>IF(AND(M354=0,M355=0),"",IF(ISERROR(M355/M354),"Introduzca Meta",+M355/M354))</f>
        <v/>
      </c>
      <c r="O354" s="17"/>
      <c r="P354" s="126" t="str">
        <f>IF(AND(O354=0,O355=0),"",IF(ISERROR(O355/O354),"Introduzca Meta",+O355/O354))</f>
        <v/>
      </c>
      <c r="Q354" s="18"/>
      <c r="R354" s="126" t="str">
        <f>IF(AND(Q354=0,Q355=0),"",IF(ISERROR(Q355/Q354),"Introduzca Meta",+Q355/Q354))</f>
        <v/>
      </c>
      <c r="S354" s="17"/>
      <c r="T354" s="126" t="str">
        <f>IF(AND(S354=0,S355=0),"",IF(ISERROR(S355/S354),"Introduzca Meta",+S355/S354))</f>
        <v/>
      </c>
      <c r="U354" s="17"/>
      <c r="V354" s="126" t="str">
        <f>IF(AND(U354=0,U355=0),"",IF(ISERROR(U355/U354),"Introduzca Meta",+U355/U354))</f>
        <v/>
      </c>
      <c r="W354" s="17"/>
      <c r="X354" s="126" t="str">
        <f>IF(AND(W354=0,W355=0),"",IF(ISERROR(W355/W354),"Introduzca Meta",+W355/W354))</f>
        <v/>
      </c>
      <c r="Y354" s="18"/>
      <c r="Z354" s="126" t="str">
        <f>IF(AND(Y354=0,Y355=0),"",IF(ISERROR(Y355/Y354),"Introduzca Meta",+Y355/Y354))</f>
        <v/>
      </c>
      <c r="AA354" s="17"/>
      <c r="AB354" s="126" t="str">
        <f>IF(AND(AA354=0,AA355=0),"",IF(ISERROR(AA355/AA354),"Introduzca Meta",+AA355/AA354))</f>
        <v/>
      </c>
      <c r="AC354" s="17"/>
      <c r="AD354" s="126" t="str">
        <f>IF(AND(AC354=0,AC355=0),"",IF(ISERROR(AC355/AC354),"Introduzca Meta",+AC355/AC354))</f>
        <v/>
      </c>
      <c r="AE354" s="17"/>
      <c r="AF354" s="126" t="str">
        <f>IF(AND(AE354=0,AE355=0),"",IF(ISERROR(AE355/AE354),"Introduzca Meta",+AE355/AE354))</f>
        <v/>
      </c>
      <c r="AG354" s="18"/>
      <c r="AH354" s="126" t="str">
        <f>IF(AND(AG354=0,AG355=0),"",IF(ISERROR(AG355/AG354),"Introduzca Meta",+AG355/AG354))</f>
        <v/>
      </c>
      <c r="AI354" s="19">
        <f t="shared" si="736"/>
        <v>0</v>
      </c>
      <c r="AJ354" s="128" t="str">
        <f t="shared" ref="AJ354" si="738">IF(AI355=0,"",IF(ISERROR(AI355/AI354),"Introduzca Meta",+AI355/AI354))</f>
        <v/>
      </c>
      <c r="AK354" s="130" t="str">
        <f t="shared" ref="AK354" si="739">IF(AI354=0," ",IF(AI354=AI355,0,3))</f>
        <v xml:space="preserve"> </v>
      </c>
      <c r="AL354" s="193" t="str">
        <f>IF(AJ355=0,"",IF(ISERROR(AJ355/AJ354),"Introduzca Meta",+AJ355/AJ354))</f>
        <v/>
      </c>
      <c r="AM354" s="207"/>
      <c r="AN354" s="121"/>
      <c r="AO354" s="209">
        <f t="shared" ref="AO354" si="740">IFERROR(E354-AN354," ")</f>
        <v>9573614.2599999998</v>
      </c>
      <c r="AP354" s="207"/>
      <c r="AQ354" s="188"/>
      <c r="AR354" s="38"/>
    </row>
    <row r="355" spans="1:44" s="45" customFormat="1" ht="26.1" customHeight="1" x14ac:dyDescent="0.25">
      <c r="A355" s="102"/>
      <c r="B355" s="248"/>
      <c r="C355" s="118"/>
      <c r="D355" s="120"/>
      <c r="E355" s="212"/>
      <c r="F355" s="214"/>
      <c r="G355" s="216"/>
      <c r="H355" s="218"/>
      <c r="I355" s="218"/>
      <c r="J355" s="20" t="s">
        <v>1</v>
      </c>
      <c r="K355" s="21">
        <v>0</v>
      </c>
      <c r="L355" s="127"/>
      <c r="M355" s="21">
        <v>0</v>
      </c>
      <c r="N355" s="127"/>
      <c r="O355" s="21">
        <v>0</v>
      </c>
      <c r="P355" s="127"/>
      <c r="Q355" s="22">
        <v>0</v>
      </c>
      <c r="R355" s="127"/>
      <c r="S355" s="22">
        <v>0</v>
      </c>
      <c r="T355" s="127"/>
      <c r="U355" s="21">
        <v>0</v>
      </c>
      <c r="V355" s="127"/>
      <c r="W355" s="21">
        <v>0</v>
      </c>
      <c r="X355" s="127"/>
      <c r="Y355" s="21">
        <v>0</v>
      </c>
      <c r="Z355" s="127"/>
      <c r="AA355" s="22">
        <v>0</v>
      </c>
      <c r="AB355" s="127"/>
      <c r="AC355" s="22">
        <v>0</v>
      </c>
      <c r="AD355" s="127"/>
      <c r="AE355" s="22">
        <v>0</v>
      </c>
      <c r="AF355" s="127"/>
      <c r="AG355" s="22">
        <v>0</v>
      </c>
      <c r="AH355" s="127"/>
      <c r="AI355" s="19">
        <f t="shared" si="736"/>
        <v>0</v>
      </c>
      <c r="AJ355" s="129"/>
      <c r="AK355" s="131"/>
      <c r="AL355" s="194"/>
      <c r="AM355" s="208"/>
      <c r="AN355" s="122"/>
      <c r="AO355" s="210"/>
      <c r="AP355" s="208"/>
      <c r="AQ355" s="137"/>
      <c r="AR355" s="39"/>
    </row>
    <row r="356" spans="1:44" s="45" customFormat="1" ht="26.1" customHeight="1" x14ac:dyDescent="0.25">
      <c r="A356" s="102"/>
      <c r="B356" s="249" t="s">
        <v>133</v>
      </c>
      <c r="C356" s="192" t="s">
        <v>97</v>
      </c>
      <c r="D356" s="119">
        <v>706.75</v>
      </c>
      <c r="E356" s="174">
        <v>7002342.5599999996</v>
      </c>
      <c r="F356" s="213" t="s">
        <v>106</v>
      </c>
      <c r="G356" s="215">
        <f t="shared" ref="G356" si="741">IFERROR(E356/$J$9,0)</f>
        <v>5.9455646439528838E-4</v>
      </c>
      <c r="H356" s="217"/>
      <c r="I356" s="217"/>
      <c r="J356" s="16" t="s">
        <v>0</v>
      </c>
      <c r="K356" s="17"/>
      <c r="L356" s="126" t="str">
        <f>IF(AND(K356=0,K357=0),"",IF(ISERROR(K357/K356),"Introduzca Meta",+K357/K356))</f>
        <v/>
      </c>
      <c r="M356" s="17"/>
      <c r="N356" s="126" t="str">
        <f>IF(AND(M356=0,M357=0),"",IF(ISERROR(M357/M356),"Introduzca Meta",+M357/M356))</f>
        <v/>
      </c>
      <c r="O356" s="17"/>
      <c r="P356" s="126" t="str">
        <f>IF(AND(O356=0,O357=0),"",IF(ISERROR(O357/O356),"Introduzca Meta",+O357/O356))</f>
        <v/>
      </c>
      <c r="Q356" s="18"/>
      <c r="R356" s="126" t="str">
        <f>IF(AND(Q356=0,Q357=0),"",IF(ISERROR(Q357/Q356),"Introduzca Meta",+Q357/Q356))</f>
        <v/>
      </c>
      <c r="S356" s="17"/>
      <c r="T356" s="126" t="str">
        <f>IF(AND(S356=0,S357=0),"",IF(ISERROR(S357/S356),"Introduzca Meta",+S357/S356))</f>
        <v/>
      </c>
      <c r="U356" s="17"/>
      <c r="V356" s="126" t="str">
        <f>IF(AND(U356=0,U357=0),"",IF(ISERROR(U357/U356),"Introduzca Meta",+U357/U356))</f>
        <v/>
      </c>
      <c r="W356" s="17"/>
      <c r="X356" s="126" t="str">
        <f>IF(AND(W356=0,W357=0),"",IF(ISERROR(W357/W356),"Introduzca Meta",+W357/W356))</f>
        <v/>
      </c>
      <c r="Y356" s="18"/>
      <c r="Z356" s="126" t="str">
        <f>IF(AND(Y356=0,Y357=0),"",IF(ISERROR(Y357/Y356),"Introduzca Meta",+Y357/Y356))</f>
        <v/>
      </c>
      <c r="AA356" s="17"/>
      <c r="AB356" s="126" t="str">
        <f>IF(AND(AA356=0,AA357=0),"",IF(ISERROR(AA357/AA356),"Introduzca Meta",+AA357/AA356))</f>
        <v/>
      </c>
      <c r="AC356" s="17"/>
      <c r="AD356" s="126" t="str">
        <f>IF(AND(AC356=0,AC357=0),"",IF(ISERROR(AC357/AC356),"Introduzca Meta",+AC357/AC356))</f>
        <v/>
      </c>
      <c r="AE356" s="17"/>
      <c r="AF356" s="126" t="str">
        <f>IF(AND(AE356=0,AE357=0),"",IF(ISERROR(AE357/AE356),"Introduzca Meta",+AE357/AE356))</f>
        <v/>
      </c>
      <c r="AG356" s="18"/>
      <c r="AH356" s="126" t="str">
        <f>IF(AND(AG356=0,AG357=0),"",IF(ISERROR(AG357/AG356),"Introduzca Meta",+AG357/AG356))</f>
        <v/>
      </c>
      <c r="AI356" s="19">
        <f t="shared" si="736"/>
        <v>0</v>
      </c>
      <c r="AJ356" s="128" t="str">
        <f t="shared" ref="AJ356" si="742">IF(AI357=0,"",IF(ISERROR(AI357/AI356),"Introduzca Meta",+AI357/AI356))</f>
        <v/>
      </c>
      <c r="AK356" s="130" t="str">
        <f t="shared" ref="AK356" si="743">IF(AI356=0," ",IF(AI356=AI357,0,3))</f>
        <v xml:space="preserve"> </v>
      </c>
      <c r="AL356" s="193" t="str">
        <f>IF(AJ357=0,"",IF(ISERROR(AJ357/AJ356),"Introduzca Meta",+AJ357/AJ356))</f>
        <v/>
      </c>
      <c r="AM356" s="207"/>
      <c r="AN356" s="121"/>
      <c r="AO356" s="209">
        <f t="shared" ref="AO356" si="744">IFERROR(E356-AN356," ")</f>
        <v>7002342.5599999996</v>
      </c>
      <c r="AP356" s="207"/>
      <c r="AQ356" s="188"/>
      <c r="AR356" s="38"/>
    </row>
    <row r="357" spans="1:44" s="45" customFormat="1" ht="26.1" customHeight="1" x14ac:dyDescent="0.25">
      <c r="A357" s="102"/>
      <c r="B357" s="248"/>
      <c r="C357" s="118"/>
      <c r="D357" s="211"/>
      <c r="E357" s="212"/>
      <c r="F357" s="214"/>
      <c r="G357" s="216"/>
      <c r="H357" s="218"/>
      <c r="I357" s="218"/>
      <c r="J357" s="20" t="s">
        <v>1</v>
      </c>
      <c r="K357" s="21">
        <v>0</v>
      </c>
      <c r="L357" s="127"/>
      <c r="M357" s="21">
        <v>0</v>
      </c>
      <c r="N357" s="127"/>
      <c r="O357" s="21">
        <v>0</v>
      </c>
      <c r="P357" s="127"/>
      <c r="Q357" s="22">
        <v>0</v>
      </c>
      <c r="R357" s="127"/>
      <c r="S357" s="22">
        <v>0</v>
      </c>
      <c r="T357" s="127"/>
      <c r="U357" s="21">
        <v>0</v>
      </c>
      <c r="V357" s="127"/>
      <c r="W357" s="21">
        <v>0</v>
      </c>
      <c r="X357" s="127"/>
      <c r="Y357" s="21">
        <v>0</v>
      </c>
      <c r="Z357" s="127"/>
      <c r="AA357" s="22">
        <v>0</v>
      </c>
      <c r="AB357" s="127"/>
      <c r="AC357" s="22">
        <v>0</v>
      </c>
      <c r="AD357" s="127"/>
      <c r="AE357" s="22">
        <v>0</v>
      </c>
      <c r="AF357" s="127"/>
      <c r="AG357" s="22">
        <v>0</v>
      </c>
      <c r="AH357" s="127"/>
      <c r="AI357" s="19">
        <f t="shared" si="736"/>
        <v>0</v>
      </c>
      <c r="AJ357" s="129"/>
      <c r="AK357" s="131"/>
      <c r="AL357" s="194"/>
      <c r="AM357" s="208"/>
      <c r="AN357" s="122"/>
      <c r="AO357" s="210"/>
      <c r="AP357" s="208"/>
      <c r="AQ357" s="137"/>
      <c r="AR357" s="39"/>
    </row>
    <row r="358" spans="1:44" s="45" customFormat="1" ht="26.1" customHeight="1" x14ac:dyDescent="0.25">
      <c r="A358" s="102"/>
      <c r="B358" s="247" t="s">
        <v>134</v>
      </c>
      <c r="C358" s="117" t="s">
        <v>98</v>
      </c>
      <c r="D358" s="241">
        <v>65.53</v>
      </c>
      <c r="E358" s="243">
        <v>2703084.76</v>
      </c>
      <c r="F358" s="213" t="s">
        <v>106</v>
      </c>
      <c r="G358" s="215">
        <f t="shared" ref="G358" si="745">IFERROR(E358/$J$9,0)</f>
        <v>2.2951412389433096E-4</v>
      </c>
      <c r="H358" s="217"/>
      <c r="I358" s="217"/>
      <c r="J358" s="16" t="s">
        <v>0</v>
      </c>
      <c r="K358" s="17"/>
      <c r="L358" s="126" t="str">
        <f>IF(AND(K358=0,K359=0),"",IF(ISERROR(K359/K358),"Introduzca Meta",+K359/K358))</f>
        <v/>
      </c>
      <c r="M358" s="17"/>
      <c r="N358" s="126" t="str">
        <f>IF(AND(M358=0,M359=0),"",IF(ISERROR(M359/M358),"Introduzca Meta",+M359/M358))</f>
        <v/>
      </c>
      <c r="O358" s="17"/>
      <c r="P358" s="126" t="str">
        <f>IF(AND(O358=0,O359=0),"",IF(ISERROR(O359/O358),"Introduzca Meta",+O359/O358))</f>
        <v/>
      </c>
      <c r="Q358" s="18"/>
      <c r="R358" s="126" t="str">
        <f>IF(AND(Q358=0,Q359=0),"",IF(ISERROR(Q359/Q358),"Introduzca Meta",+Q359/Q358))</f>
        <v/>
      </c>
      <c r="S358" s="17"/>
      <c r="T358" s="126" t="str">
        <f>IF(AND(S358=0,S359=0),"",IF(ISERROR(S359/S358),"Introduzca Meta",+S359/S358))</f>
        <v/>
      </c>
      <c r="U358" s="17"/>
      <c r="V358" s="126" t="str">
        <f>IF(AND(U358=0,U359=0),"",IF(ISERROR(U359/U358),"Introduzca Meta",+U359/U358))</f>
        <v/>
      </c>
      <c r="W358" s="17"/>
      <c r="X358" s="126" t="str">
        <f>IF(AND(W358=0,W359=0),"",IF(ISERROR(W359/W358),"Introduzca Meta",+W359/W358))</f>
        <v/>
      </c>
      <c r="Y358" s="18"/>
      <c r="Z358" s="126" t="str">
        <f>IF(AND(Y358=0,Y359=0),"",IF(ISERROR(Y359/Y358),"Introduzca Meta",+Y359/Y358))</f>
        <v/>
      </c>
      <c r="AA358" s="17"/>
      <c r="AB358" s="126" t="str">
        <f>IF(AND(AA358=0,AA359=0),"",IF(ISERROR(AA359/AA358),"Introduzca Meta",+AA359/AA358))</f>
        <v/>
      </c>
      <c r="AC358" s="17"/>
      <c r="AD358" s="126" t="str">
        <f>IF(AND(AC358=0,AC359=0),"",IF(ISERROR(AC359/AC358),"Introduzca Meta",+AC359/AC358))</f>
        <v/>
      </c>
      <c r="AE358" s="18"/>
      <c r="AF358" s="126" t="str">
        <f>IF(AND(AE358=0,AE359=0),"",IF(ISERROR(AE359/AE358),"Introduzca Meta",+AE359/AE358))</f>
        <v/>
      </c>
      <c r="AG358" s="18"/>
      <c r="AH358" s="126" t="str">
        <f>IF(AND(AG358=0,AG359=0),"",IF(ISERROR(AG359/AG358),"Introduzca Meta",+AG359/AG358))</f>
        <v/>
      </c>
      <c r="AI358" s="19">
        <f t="shared" si="736"/>
        <v>0</v>
      </c>
      <c r="AJ358" s="128" t="str">
        <f t="shared" ref="AJ358" si="746">IF(AI359=0,"",IF(ISERROR(AI359/AI358),"Introduzca Meta",+AI359/AI358))</f>
        <v/>
      </c>
      <c r="AK358" s="130" t="str">
        <f t="shared" ref="AK358" si="747">IF(AI358=0," ",IF(AI358=AI359,0,3))</f>
        <v xml:space="preserve"> </v>
      </c>
      <c r="AL358" s="193" t="str">
        <f>IF(AJ359=0,"",IF(ISERROR(AJ359/AJ358),"Introduzca Meta",+AJ359/AJ358))</f>
        <v/>
      </c>
      <c r="AM358" s="207"/>
      <c r="AN358" s="121"/>
      <c r="AO358" s="209">
        <f t="shared" ref="AO358" si="748">IFERROR(E358-AN358," ")</f>
        <v>2703084.76</v>
      </c>
      <c r="AP358" s="207"/>
      <c r="AQ358" s="188"/>
      <c r="AR358" s="38"/>
    </row>
    <row r="359" spans="1:44" s="45" customFormat="1" ht="26.1" customHeight="1" x14ac:dyDescent="0.25">
      <c r="A359" s="102"/>
      <c r="B359" s="248"/>
      <c r="C359" s="118"/>
      <c r="D359" s="242"/>
      <c r="E359" s="244"/>
      <c r="F359" s="214"/>
      <c r="G359" s="216"/>
      <c r="H359" s="218"/>
      <c r="I359" s="218"/>
      <c r="J359" s="20" t="s">
        <v>1</v>
      </c>
      <c r="K359" s="21">
        <v>0</v>
      </c>
      <c r="L359" s="127"/>
      <c r="M359" s="21">
        <v>0</v>
      </c>
      <c r="N359" s="127"/>
      <c r="O359" s="21">
        <v>0</v>
      </c>
      <c r="P359" s="127"/>
      <c r="Q359" s="22">
        <v>0</v>
      </c>
      <c r="R359" s="127"/>
      <c r="S359" s="22">
        <v>0</v>
      </c>
      <c r="T359" s="127"/>
      <c r="U359" s="21">
        <v>0</v>
      </c>
      <c r="V359" s="127"/>
      <c r="W359" s="21">
        <v>0</v>
      </c>
      <c r="X359" s="127"/>
      <c r="Y359" s="21">
        <v>0</v>
      </c>
      <c r="Z359" s="127"/>
      <c r="AA359" s="22">
        <v>0</v>
      </c>
      <c r="AB359" s="127"/>
      <c r="AC359" s="22">
        <v>0</v>
      </c>
      <c r="AD359" s="127"/>
      <c r="AE359" s="22">
        <v>0</v>
      </c>
      <c r="AF359" s="127"/>
      <c r="AG359" s="22">
        <v>0</v>
      </c>
      <c r="AH359" s="127"/>
      <c r="AI359" s="19">
        <f t="shared" si="736"/>
        <v>0</v>
      </c>
      <c r="AJ359" s="129"/>
      <c r="AK359" s="131"/>
      <c r="AL359" s="194"/>
      <c r="AM359" s="208"/>
      <c r="AN359" s="122"/>
      <c r="AO359" s="210"/>
      <c r="AP359" s="208"/>
      <c r="AQ359" s="137"/>
      <c r="AR359" s="39"/>
    </row>
    <row r="360" spans="1:44" s="45" customFormat="1" ht="26.1" customHeight="1" x14ac:dyDescent="0.25">
      <c r="A360" s="102"/>
      <c r="B360" s="249" t="s">
        <v>135</v>
      </c>
      <c r="C360" s="192" t="s">
        <v>97</v>
      </c>
      <c r="D360" s="189">
        <v>706.75</v>
      </c>
      <c r="E360" s="219">
        <v>29084176</v>
      </c>
      <c r="F360" s="213" t="s">
        <v>106</v>
      </c>
      <c r="G360" s="215">
        <f t="shared" ref="G360" si="749">IFERROR(E360/$J$9,0)</f>
        <v>2.4694857048539343E-3</v>
      </c>
      <c r="H360" s="217"/>
      <c r="I360" s="217"/>
      <c r="J360" s="16" t="s">
        <v>0</v>
      </c>
      <c r="K360" s="17"/>
      <c r="L360" s="126" t="str">
        <f>IF(AND(K360=0,K361=0),"",IF(ISERROR(K361/K360),"Introduzca Meta",+K361/K360))</f>
        <v/>
      </c>
      <c r="M360" s="17"/>
      <c r="N360" s="126" t="str">
        <f>IF(AND(M360=0,M361=0),"",IF(ISERROR(M361/M360),"Introduzca Meta",+M361/M360))</f>
        <v/>
      </c>
      <c r="O360" s="17"/>
      <c r="P360" s="126" t="str">
        <f>IF(AND(O360=0,O361=0),"",IF(ISERROR(O361/O360),"Introduzca Meta",+O361/O360))</f>
        <v/>
      </c>
      <c r="Q360" s="18"/>
      <c r="R360" s="126" t="str">
        <f>IF(AND(Q360=0,Q361=0),"",IF(ISERROR(Q361/Q360),"Introduzca Meta",+Q361/Q360))</f>
        <v/>
      </c>
      <c r="S360" s="17"/>
      <c r="T360" s="126" t="str">
        <f>IF(AND(S360=0,S361=0),"",IF(ISERROR(S361/S360),"Introduzca Meta",+S361/S360))</f>
        <v/>
      </c>
      <c r="U360" s="17"/>
      <c r="V360" s="126" t="str">
        <f>IF(AND(U360=0,U361=0),"",IF(ISERROR(U361/U360),"Introduzca Meta",+U361/U360))</f>
        <v/>
      </c>
      <c r="W360" s="17"/>
      <c r="X360" s="126" t="str">
        <f>IF(AND(W360=0,W361=0),"",IF(ISERROR(W361/W360),"Introduzca Meta",+W361/W360))</f>
        <v/>
      </c>
      <c r="Y360" s="18"/>
      <c r="Z360" s="126" t="str">
        <f>IF(AND(Y360=0,Y361=0),"",IF(ISERROR(Y361/Y360),"Introduzca Meta",+Y361/Y360))</f>
        <v/>
      </c>
      <c r="AA360" s="17"/>
      <c r="AB360" s="126" t="str">
        <f>IF(AND(AA360=0,AA361=0),"",IF(ISERROR(AA361/AA360),"Introduzca Meta",+AA361/AA360))</f>
        <v/>
      </c>
      <c r="AC360" s="17"/>
      <c r="AD360" s="126" t="str">
        <f>IF(AND(AC360=0,AC361=0),"",IF(ISERROR(AC361/AC360),"Introduzca Meta",+AC361/AC360))</f>
        <v/>
      </c>
      <c r="AE360" s="17"/>
      <c r="AF360" s="126" t="str">
        <f>IF(AND(AE360=0,AE361=0),"",IF(ISERROR(AE361/AE360),"Introduzca Meta",+AE361/AE360))</f>
        <v/>
      </c>
      <c r="AG360" s="18"/>
      <c r="AH360" s="126" t="str">
        <f>IF(AND(AG360=0,AG361=0),"",IF(ISERROR(AG361/AG360),"Introduzca Meta",+AG361/AG360))</f>
        <v/>
      </c>
      <c r="AI360" s="19">
        <f t="shared" si="736"/>
        <v>0</v>
      </c>
      <c r="AJ360" s="128" t="str">
        <f t="shared" ref="AJ360" si="750">IF(AI361=0,"",IF(ISERROR(AI361/AI360),"Introduzca Meta",+AI361/AI360))</f>
        <v/>
      </c>
      <c r="AK360" s="130" t="str">
        <f t="shared" ref="AK360" si="751">IF(AI360=0," ",IF(AI360=AI361,0,3))</f>
        <v xml:space="preserve"> </v>
      </c>
      <c r="AL360" s="193" t="str">
        <f>IF(AJ361=0,"",IF(ISERROR(AJ361/AJ360),"Introduzca Meta",+AJ361/AJ360))</f>
        <v/>
      </c>
      <c r="AM360" s="207"/>
      <c r="AN360" s="121"/>
      <c r="AO360" s="209">
        <f t="shared" ref="AO360" si="752">IFERROR(E360-AN360," ")</f>
        <v>29084176</v>
      </c>
      <c r="AP360" s="207"/>
      <c r="AQ360" s="188"/>
      <c r="AR360" s="38"/>
    </row>
    <row r="361" spans="1:44" s="45" customFormat="1" ht="26.1" customHeight="1" x14ac:dyDescent="0.25">
      <c r="A361" s="102"/>
      <c r="B361" s="248"/>
      <c r="C361" s="118"/>
      <c r="D361" s="211"/>
      <c r="E361" s="212"/>
      <c r="F361" s="214"/>
      <c r="G361" s="216"/>
      <c r="H361" s="218"/>
      <c r="I361" s="218"/>
      <c r="J361" s="20" t="s">
        <v>1</v>
      </c>
      <c r="K361" s="21">
        <v>0</v>
      </c>
      <c r="L361" s="127"/>
      <c r="M361" s="21">
        <v>0</v>
      </c>
      <c r="N361" s="127"/>
      <c r="O361" s="21">
        <v>0</v>
      </c>
      <c r="P361" s="127"/>
      <c r="Q361" s="22">
        <v>0</v>
      </c>
      <c r="R361" s="127"/>
      <c r="S361" s="22">
        <v>0</v>
      </c>
      <c r="T361" s="127"/>
      <c r="U361" s="21">
        <v>0</v>
      </c>
      <c r="V361" s="127"/>
      <c r="W361" s="21">
        <v>0</v>
      </c>
      <c r="X361" s="127"/>
      <c r="Y361" s="21">
        <v>0</v>
      </c>
      <c r="Z361" s="127"/>
      <c r="AA361" s="22">
        <v>0</v>
      </c>
      <c r="AB361" s="127"/>
      <c r="AC361" s="22">
        <v>0</v>
      </c>
      <c r="AD361" s="127"/>
      <c r="AE361" s="22">
        <v>0</v>
      </c>
      <c r="AF361" s="127"/>
      <c r="AG361" s="22">
        <v>0</v>
      </c>
      <c r="AH361" s="127"/>
      <c r="AI361" s="19">
        <f t="shared" si="736"/>
        <v>0</v>
      </c>
      <c r="AJ361" s="129"/>
      <c r="AK361" s="131"/>
      <c r="AL361" s="194"/>
      <c r="AM361" s="208"/>
      <c r="AN361" s="122"/>
      <c r="AO361" s="210"/>
      <c r="AP361" s="208"/>
      <c r="AQ361" s="137"/>
      <c r="AR361" s="39"/>
    </row>
    <row r="362" spans="1:44" s="45" customFormat="1" ht="26.1" customHeight="1" x14ac:dyDescent="0.25">
      <c r="A362" s="102"/>
      <c r="B362" s="249" t="s">
        <v>133</v>
      </c>
      <c r="C362" s="192" t="s">
        <v>97</v>
      </c>
      <c r="D362" s="189">
        <v>116.96</v>
      </c>
      <c r="E362" s="174">
        <v>1158817.1000000001</v>
      </c>
      <c r="F362" s="213" t="s">
        <v>106</v>
      </c>
      <c r="G362" s="215">
        <f>IFERROR(E362/$J$9,0)</f>
        <v>9.8393100873488468E-5</v>
      </c>
      <c r="H362" s="217"/>
      <c r="I362" s="217"/>
      <c r="J362" s="16" t="s">
        <v>0</v>
      </c>
      <c r="K362" s="17"/>
      <c r="L362" s="126" t="str">
        <f>IF(AND(K362=0,K363=0),"",IF(ISERROR(K363/K362),"Introduzca Meta",+K363/K362))</f>
        <v/>
      </c>
      <c r="M362" s="17"/>
      <c r="N362" s="126" t="str">
        <f>IF(AND(M362=0,M363=0),"",IF(ISERROR(M363/M362),"Introduzca Meta",+M363/M362))</f>
        <v/>
      </c>
      <c r="O362" s="17"/>
      <c r="P362" s="126" t="str">
        <f>IF(AND(O362=0,O363=0),"",IF(ISERROR(O363/O362),"Introduzca Meta",+O363/O362))</f>
        <v/>
      </c>
      <c r="Q362" s="18"/>
      <c r="R362" s="126" t="str">
        <f>IF(AND(Q362=0,Q363=0),"",IF(ISERROR(Q363/Q362),"Introduzca Meta",+Q363/Q362))</f>
        <v/>
      </c>
      <c r="S362" s="17"/>
      <c r="T362" s="126" t="str">
        <f>IF(AND(S362=0,S363=0),"",IF(ISERROR(S363/S362),"Introduzca Meta",+S363/S362))</f>
        <v/>
      </c>
      <c r="U362" s="17"/>
      <c r="V362" s="126" t="str">
        <f>IF(AND(U362=0,U363=0),"",IF(ISERROR(U363/U362),"Introduzca Meta",+U363/U362))</f>
        <v/>
      </c>
      <c r="W362" s="17"/>
      <c r="X362" s="126" t="str">
        <f>IF(AND(W362=0,W363=0),"",IF(ISERROR(W363/W362),"Introduzca Meta",+W363/W362))</f>
        <v/>
      </c>
      <c r="Y362" s="18"/>
      <c r="Z362" s="126" t="str">
        <f>IF(AND(Y362=0,Y363=0),"",IF(ISERROR(Y363/Y362),"Introduzca Meta",+Y363/Y362))</f>
        <v/>
      </c>
      <c r="AA362" s="17"/>
      <c r="AB362" s="126" t="str">
        <f>IF(AND(AA362=0,AA363=0),"",IF(ISERROR(AA363/AA362),"Introduzca Meta",+AA363/AA362))</f>
        <v/>
      </c>
      <c r="AC362" s="17"/>
      <c r="AD362" s="126" t="str">
        <f>IF(AND(AC362=0,AC363=0),"",IF(ISERROR(AC363/AC362),"Introduzca Meta",+AC363/AC362))</f>
        <v/>
      </c>
      <c r="AE362" s="17"/>
      <c r="AF362" s="126" t="str">
        <f>IF(AND(AE362=0,AE363=0),"",IF(ISERROR(AE363/AE362),"Introduzca Meta",+AE363/AE362))</f>
        <v/>
      </c>
      <c r="AG362" s="18"/>
      <c r="AH362" s="126" t="str">
        <f>IF(AND(AG362=0,AG363=0),"",IF(ISERROR(AG363/AG362),"Introduzca Meta",+AG363/AG362))</f>
        <v/>
      </c>
      <c r="AI362" s="19">
        <f>K362+M362+O362+Q362+S362+U362+W362+Y362+AA362+AC362+AE362+AG362</f>
        <v>0</v>
      </c>
      <c r="AJ362" s="128" t="str">
        <f t="shared" ref="AJ362" si="753">IF(AI363=0,"",IF(ISERROR(AI363/AI362),"Introduzca Meta",+AI363/AI362))</f>
        <v/>
      </c>
      <c r="AK362" s="130" t="str">
        <f t="shared" ref="AK362" si="754">IF(AI362=0," ",IF(AI362=AI363,0,3))</f>
        <v xml:space="preserve"> </v>
      </c>
      <c r="AL362" s="193" t="str">
        <f>IF(AJ363=0,"",IF(ISERROR(AJ363/AJ362),"Introduzca Meta",+AJ363/AJ362))</f>
        <v/>
      </c>
      <c r="AM362" s="207"/>
      <c r="AN362" s="121"/>
      <c r="AO362" s="209">
        <f t="shared" ref="AO362" si="755">IFERROR(E362-AN362," ")</f>
        <v>1158817.1000000001</v>
      </c>
      <c r="AP362" s="207"/>
      <c r="AQ362" s="188"/>
      <c r="AR362" s="40"/>
    </row>
    <row r="363" spans="1:44" s="45" customFormat="1" ht="26.1" customHeight="1" x14ac:dyDescent="0.25">
      <c r="A363" s="29"/>
      <c r="B363" s="248"/>
      <c r="C363" s="118"/>
      <c r="D363" s="120"/>
      <c r="E363" s="212"/>
      <c r="F363" s="214"/>
      <c r="G363" s="216"/>
      <c r="H363" s="218"/>
      <c r="I363" s="218"/>
      <c r="J363" s="20" t="s">
        <v>1</v>
      </c>
      <c r="K363" s="21"/>
      <c r="L363" s="127"/>
      <c r="M363" s="21"/>
      <c r="N363" s="127"/>
      <c r="O363" s="21">
        <v>0</v>
      </c>
      <c r="P363" s="127"/>
      <c r="Q363" s="22"/>
      <c r="R363" s="127"/>
      <c r="S363" s="22">
        <v>0</v>
      </c>
      <c r="T363" s="127"/>
      <c r="U363" s="21"/>
      <c r="V363" s="127"/>
      <c r="W363" s="21">
        <v>0</v>
      </c>
      <c r="X363" s="127"/>
      <c r="Y363" s="21">
        <v>0</v>
      </c>
      <c r="Z363" s="127"/>
      <c r="AA363" s="22">
        <v>0</v>
      </c>
      <c r="AB363" s="127"/>
      <c r="AC363" s="22">
        <v>0</v>
      </c>
      <c r="AD363" s="127"/>
      <c r="AE363" s="22">
        <v>0</v>
      </c>
      <c r="AF363" s="127"/>
      <c r="AG363" s="22">
        <v>0</v>
      </c>
      <c r="AH363" s="127"/>
      <c r="AI363" s="19">
        <f t="shared" ref="AI363:AI371" si="756">K363+M363+O363+Q363+S363+U363+W363+Y363+AA363+AC363+AE363+AG363</f>
        <v>0</v>
      </c>
      <c r="AJ363" s="129"/>
      <c r="AK363" s="131"/>
      <c r="AL363" s="194"/>
      <c r="AM363" s="208"/>
      <c r="AN363" s="122"/>
      <c r="AO363" s="210"/>
      <c r="AP363" s="208"/>
      <c r="AQ363" s="137"/>
      <c r="AR363" s="39"/>
    </row>
    <row r="364" spans="1:44" s="45" customFormat="1" ht="26.1" customHeight="1" x14ac:dyDescent="0.25">
      <c r="A364" s="29"/>
      <c r="B364" s="247" t="s">
        <v>134</v>
      </c>
      <c r="C364" s="117" t="s">
        <v>98</v>
      </c>
      <c r="D364" s="119">
        <v>19.55</v>
      </c>
      <c r="E364" s="174">
        <v>806600.41</v>
      </c>
      <c r="F364" s="213" t="s">
        <v>106</v>
      </c>
      <c r="G364" s="215">
        <f t="shared" ref="G364" si="757">IFERROR(E364/$J$9,0)</f>
        <v>6.8487007574989311E-5</v>
      </c>
      <c r="H364" s="217"/>
      <c r="I364" s="217"/>
      <c r="J364" s="16" t="s">
        <v>0</v>
      </c>
      <c r="K364" s="17"/>
      <c r="L364" s="126" t="str">
        <f>IF(AND(K364=0,K365=0),"",IF(ISERROR(K365/K364),"Introduzca Meta",+K365/K364))</f>
        <v/>
      </c>
      <c r="M364" s="17"/>
      <c r="N364" s="126" t="str">
        <f>IF(AND(M364=0,M365=0),"",IF(ISERROR(M365/M364),"Introduzca Meta",+M365/M364))</f>
        <v/>
      </c>
      <c r="O364" s="17"/>
      <c r="P364" s="126" t="str">
        <f>IF(AND(O364=0,O365=0),"",IF(ISERROR(O365/O364),"Introduzca Meta",+O365/O364))</f>
        <v/>
      </c>
      <c r="Q364" s="18"/>
      <c r="R364" s="126" t="str">
        <f>IF(AND(Q364=0,Q365=0),"",IF(ISERROR(Q365/Q364),"Introduzca Meta",+Q365/Q364))</f>
        <v/>
      </c>
      <c r="S364" s="17"/>
      <c r="T364" s="126" t="str">
        <f>IF(AND(S364=0,S365=0),"",IF(ISERROR(S365/S364),"Introduzca Meta",+S365/S364))</f>
        <v/>
      </c>
      <c r="U364" s="17"/>
      <c r="V364" s="126" t="str">
        <f>IF(AND(U364=0,U365=0),"",IF(ISERROR(U365/U364),"Introduzca Meta",+U365/U364))</f>
        <v/>
      </c>
      <c r="W364" s="17"/>
      <c r="X364" s="126" t="str">
        <f>IF(AND(W364=0,W365=0),"",IF(ISERROR(W365/W364),"Introduzca Meta",+W365/W364))</f>
        <v/>
      </c>
      <c r="Y364" s="18"/>
      <c r="Z364" s="126" t="str">
        <f>IF(AND(Y364=0,Y365=0),"",IF(ISERROR(Y365/Y364),"Introduzca Meta",+Y365/Y364))</f>
        <v/>
      </c>
      <c r="AA364" s="17"/>
      <c r="AB364" s="126" t="str">
        <f>IF(AND(AA364=0,AA365=0),"",IF(ISERROR(AA365/AA364),"Introduzca Meta",+AA365/AA364))</f>
        <v/>
      </c>
      <c r="AC364" s="17"/>
      <c r="AD364" s="126" t="str">
        <f>IF(AND(AC364=0,AC365=0),"",IF(ISERROR(AC365/AC364),"Introduzca Meta",+AC365/AC364))</f>
        <v/>
      </c>
      <c r="AE364" s="17"/>
      <c r="AF364" s="126" t="str">
        <f>IF(AND(AE364=0,AE365=0),"",IF(ISERROR(AE365/AE364),"Introduzca Meta",+AE365/AE364))</f>
        <v/>
      </c>
      <c r="AG364" s="18"/>
      <c r="AH364" s="126" t="str">
        <f>IF(AND(AG364=0,AG365=0),"",IF(ISERROR(AG365/AG364),"Introduzca Meta",+AG365/AG364))</f>
        <v/>
      </c>
      <c r="AI364" s="19">
        <f t="shared" si="756"/>
        <v>0</v>
      </c>
      <c r="AJ364" s="128" t="str">
        <f t="shared" ref="AJ364" si="758">IF(AI365=0,"",IF(ISERROR(AI365/AI364),"Introduzca Meta",+AI365/AI364))</f>
        <v/>
      </c>
      <c r="AK364" s="130" t="str">
        <f t="shared" ref="AK364" si="759">IF(AI364=0," ",IF(AI364=AI365,0,3))</f>
        <v xml:space="preserve"> </v>
      </c>
      <c r="AL364" s="193" t="str">
        <f>IF(AJ365=0,"",IF(ISERROR(AJ365/AJ364),"Introduzca Meta",+AJ365/AJ364))</f>
        <v/>
      </c>
      <c r="AM364" s="207"/>
      <c r="AN364" s="121"/>
      <c r="AO364" s="209">
        <f t="shared" ref="AO364" si="760">IFERROR(E364-AN364," ")</f>
        <v>806600.41</v>
      </c>
      <c r="AP364" s="207"/>
      <c r="AQ364" s="188"/>
      <c r="AR364" s="38"/>
    </row>
    <row r="365" spans="1:44" s="45" customFormat="1" ht="26.1" customHeight="1" x14ac:dyDescent="0.25">
      <c r="A365" s="29"/>
      <c r="B365" s="248"/>
      <c r="C365" s="118"/>
      <c r="D365" s="120"/>
      <c r="E365" s="212"/>
      <c r="F365" s="214"/>
      <c r="G365" s="216"/>
      <c r="H365" s="218"/>
      <c r="I365" s="218"/>
      <c r="J365" s="20" t="s">
        <v>1</v>
      </c>
      <c r="K365" s="21">
        <v>0</v>
      </c>
      <c r="L365" s="127"/>
      <c r="M365" s="21">
        <v>0</v>
      </c>
      <c r="N365" s="127"/>
      <c r="O365" s="21">
        <v>0</v>
      </c>
      <c r="P365" s="127"/>
      <c r="Q365" s="22">
        <v>0</v>
      </c>
      <c r="R365" s="127"/>
      <c r="S365" s="22">
        <v>0</v>
      </c>
      <c r="T365" s="127"/>
      <c r="U365" s="21">
        <v>0</v>
      </c>
      <c r="V365" s="127"/>
      <c r="W365" s="21">
        <v>0</v>
      </c>
      <c r="X365" s="127"/>
      <c r="Y365" s="21">
        <v>0</v>
      </c>
      <c r="Z365" s="127"/>
      <c r="AA365" s="22">
        <v>0</v>
      </c>
      <c r="AB365" s="127"/>
      <c r="AC365" s="22">
        <v>0</v>
      </c>
      <c r="AD365" s="127"/>
      <c r="AE365" s="22">
        <v>0</v>
      </c>
      <c r="AF365" s="127"/>
      <c r="AG365" s="22">
        <v>0</v>
      </c>
      <c r="AH365" s="127"/>
      <c r="AI365" s="19">
        <f t="shared" si="756"/>
        <v>0</v>
      </c>
      <c r="AJ365" s="129"/>
      <c r="AK365" s="131"/>
      <c r="AL365" s="194"/>
      <c r="AM365" s="208"/>
      <c r="AN365" s="122"/>
      <c r="AO365" s="210"/>
      <c r="AP365" s="208"/>
      <c r="AQ365" s="137"/>
      <c r="AR365" s="39"/>
    </row>
    <row r="366" spans="1:44" s="45" customFormat="1" ht="26.1" customHeight="1" x14ac:dyDescent="0.25">
      <c r="A366" s="29"/>
      <c r="B366" s="249" t="s">
        <v>135</v>
      </c>
      <c r="C366" s="192" t="s">
        <v>97</v>
      </c>
      <c r="D366" s="119">
        <v>116.96</v>
      </c>
      <c r="E366" s="174">
        <v>4813137.9199999999</v>
      </c>
      <c r="F366" s="121" t="s">
        <v>106</v>
      </c>
      <c r="G366" s="123">
        <f t="shared" ref="G366" si="761">IFERROR(E366/$J$9,0)</f>
        <v>4.0867498838304369E-4</v>
      </c>
      <c r="H366" s="124"/>
      <c r="I366" s="124"/>
      <c r="J366" s="16" t="s">
        <v>0</v>
      </c>
      <c r="K366" s="17"/>
      <c r="L366" s="125" t="str">
        <f>IF(AND(K366=0,K367=0),"",IF(ISERROR(K367/K366),"Introduzca Meta",+K367/K366))</f>
        <v/>
      </c>
      <c r="M366" s="17"/>
      <c r="N366" s="126" t="str">
        <f>IF(AND(M366=0,M367=0),"",IF(ISERROR(M367/M366),"Introduzca Meta",+M367/M366))</f>
        <v/>
      </c>
      <c r="O366" s="17"/>
      <c r="P366" s="126" t="str">
        <f>IF(AND(O366=0,O367=0),"",IF(ISERROR(O367/O366),"Introduzca Meta",+O367/O366))</f>
        <v/>
      </c>
      <c r="Q366" s="18"/>
      <c r="R366" s="126" t="str">
        <f>IF(AND(Q366=0,Q367=0),"",IF(ISERROR(Q367/Q366),"Introduzca Meta",+Q367/Q366))</f>
        <v/>
      </c>
      <c r="S366" s="17"/>
      <c r="T366" s="126" t="str">
        <f>IF(AND(S366=0,S367=0),"",IF(ISERROR(S367/S366),"Introduzca Meta",+S367/S366))</f>
        <v/>
      </c>
      <c r="U366" s="17"/>
      <c r="V366" s="126" t="str">
        <f>IF(AND(U366=0,U367=0),"",IF(ISERROR(U367/U366),"Introduzca Meta",+U367/U366))</f>
        <v/>
      </c>
      <c r="W366" s="17"/>
      <c r="X366" s="126" t="str">
        <f>IF(AND(W366=0,W367=0),"",IF(ISERROR(W367/W366),"Introduzca Meta",+W367/W366))</f>
        <v/>
      </c>
      <c r="Y366" s="18"/>
      <c r="Z366" s="126" t="str">
        <f>IF(AND(Y366=0,Y367=0),"",IF(ISERROR(Y367/Y366),"Introduzca Meta",+Y367/Y366))</f>
        <v/>
      </c>
      <c r="AA366" s="17"/>
      <c r="AB366" s="126" t="str">
        <f>IF(AND(AA366=0,AA367=0),"",IF(ISERROR(AA367/AA366),"Introduzca Meta",+AA367/AA366))</f>
        <v/>
      </c>
      <c r="AC366" s="17"/>
      <c r="AD366" s="126" t="str">
        <f>IF(AND(AC366=0,AC367=0),"",IF(ISERROR(AC367/AC366),"Introduzca Meta",+AC367/AC366))</f>
        <v/>
      </c>
      <c r="AE366" s="17"/>
      <c r="AF366" s="126" t="str">
        <f>IF(AND(AE366=0,AE367=0),"",IF(ISERROR(AE367/AE366),"Introduzca Meta",+AE367/AE366))</f>
        <v/>
      </c>
      <c r="AG366" s="18"/>
      <c r="AH366" s="126" t="str">
        <f>IF(AND(AG366=0,AG367=0),"",IF(ISERROR(AG367/AG366),"Introduzca Meta",+AG367/AG366))</f>
        <v/>
      </c>
      <c r="AI366" s="19">
        <f t="shared" si="756"/>
        <v>0</v>
      </c>
      <c r="AJ366" s="128" t="str">
        <f t="shared" ref="AJ366" si="762">IF(AI367=0,"",IF(ISERROR(AI367/AI366),"Introduzca Meta",+AI367/AI366))</f>
        <v/>
      </c>
      <c r="AK366" s="130" t="str">
        <f t="shared" ref="AK366" si="763">IF(AI366=0," ",IF(AI366=AI367,0,3))</f>
        <v xml:space="preserve"> </v>
      </c>
      <c r="AL366" s="132" t="str">
        <f>IF(AJ367=0,"",IF(ISERROR(AJ367/AJ366),"Introduzca Meta",+AJ367/AJ366))</f>
        <v/>
      </c>
      <c r="AM366" s="133"/>
      <c r="AN366" s="134"/>
      <c r="AO366" s="135">
        <f t="shared" ref="AO366" si="764">IFERROR(E366-AN366," ")</f>
        <v>4813137.9199999999</v>
      </c>
      <c r="AP366" s="133"/>
      <c r="AQ366" s="136"/>
      <c r="AR366" s="38"/>
    </row>
    <row r="367" spans="1:44" s="45" customFormat="1" ht="26.1" customHeight="1" x14ac:dyDescent="0.25">
      <c r="A367" s="29"/>
      <c r="B367" s="248"/>
      <c r="C367" s="118"/>
      <c r="D367" s="120"/>
      <c r="E367" s="175"/>
      <c r="F367" s="122"/>
      <c r="G367" s="123"/>
      <c r="H367" s="124"/>
      <c r="I367" s="124"/>
      <c r="J367" s="20" t="s">
        <v>1</v>
      </c>
      <c r="K367" s="21">
        <v>0</v>
      </c>
      <c r="L367" s="125"/>
      <c r="M367" s="21">
        <v>0</v>
      </c>
      <c r="N367" s="127"/>
      <c r="O367" s="21">
        <v>0</v>
      </c>
      <c r="P367" s="127"/>
      <c r="Q367" s="22">
        <v>0</v>
      </c>
      <c r="R367" s="127"/>
      <c r="S367" s="22">
        <v>0</v>
      </c>
      <c r="T367" s="127"/>
      <c r="U367" s="21">
        <v>0</v>
      </c>
      <c r="V367" s="127"/>
      <c r="W367" s="21">
        <v>0</v>
      </c>
      <c r="X367" s="127"/>
      <c r="Y367" s="21">
        <v>0</v>
      </c>
      <c r="Z367" s="127"/>
      <c r="AA367" s="22">
        <v>0</v>
      </c>
      <c r="AB367" s="127"/>
      <c r="AC367" s="22">
        <v>0</v>
      </c>
      <c r="AD367" s="127"/>
      <c r="AE367" s="22">
        <v>0</v>
      </c>
      <c r="AF367" s="127"/>
      <c r="AG367" s="22">
        <v>0</v>
      </c>
      <c r="AH367" s="127"/>
      <c r="AI367" s="19">
        <f t="shared" si="756"/>
        <v>0</v>
      </c>
      <c r="AJ367" s="129"/>
      <c r="AK367" s="131"/>
      <c r="AL367" s="132"/>
      <c r="AM367" s="133"/>
      <c r="AN367" s="134"/>
      <c r="AO367" s="135"/>
      <c r="AP367" s="133"/>
      <c r="AQ367" s="137"/>
      <c r="AR367" s="39"/>
    </row>
    <row r="368" spans="1:44" s="45" customFormat="1" ht="26.1" customHeight="1" x14ac:dyDescent="0.25">
      <c r="A368" s="29"/>
      <c r="B368" s="249" t="s">
        <v>133</v>
      </c>
      <c r="C368" s="204" t="s">
        <v>97</v>
      </c>
      <c r="D368" s="173">
        <v>14.19</v>
      </c>
      <c r="E368" s="174">
        <v>140591.78</v>
      </c>
      <c r="F368" s="121" t="s">
        <v>106</v>
      </c>
      <c r="G368" s="123">
        <f t="shared" ref="G368" si="765">IFERROR(E368/$J$9,0)</f>
        <v>1.1937398224036647E-5</v>
      </c>
      <c r="H368" s="124"/>
      <c r="I368" s="124"/>
      <c r="J368" s="16" t="s">
        <v>0</v>
      </c>
      <c r="K368" s="17"/>
      <c r="L368" s="125" t="str">
        <f>IF(AND(K368=0,K369=0),"",IF(ISERROR(K369/K368),"Introduzca Meta",+K369/K368))</f>
        <v/>
      </c>
      <c r="M368" s="17"/>
      <c r="N368" s="126" t="str">
        <f>IF(AND(M368=0,M369=0),"",IF(ISERROR(M369/M368),"Introduzca Meta",+M369/M368))</f>
        <v/>
      </c>
      <c r="O368" s="17"/>
      <c r="P368" s="126" t="str">
        <f>IF(AND(O368=0,O369=0),"",IF(ISERROR(O369/O368),"Introduzca Meta",+O369/O368))</f>
        <v/>
      </c>
      <c r="Q368" s="18"/>
      <c r="R368" s="126" t="str">
        <f>IF(AND(Q368=0,Q369=0),"",IF(ISERROR(Q369/Q368),"Introduzca Meta",+Q369/Q368))</f>
        <v/>
      </c>
      <c r="S368" s="17"/>
      <c r="T368" s="126" t="str">
        <f>IF(AND(S368=0,S369=0),"",IF(ISERROR(S369/S368),"Introduzca Meta",+S369/S368))</f>
        <v/>
      </c>
      <c r="U368" s="17"/>
      <c r="V368" s="126" t="str">
        <f>IF(AND(U368=0,U369=0),"",IF(ISERROR(U369/U368),"Introduzca Meta",+U369/U368))</f>
        <v/>
      </c>
      <c r="W368" s="17"/>
      <c r="X368" s="126" t="str">
        <f>IF(AND(W368=0,W369=0),"",IF(ISERROR(W369/W368),"Introduzca Meta",+W369/W368))</f>
        <v/>
      </c>
      <c r="Y368" s="18"/>
      <c r="Z368" s="126" t="str">
        <f>IF(AND(Y368=0,Y369=0),"",IF(ISERROR(Y369/Y368),"Introduzca Meta",+Y369/Y368))</f>
        <v/>
      </c>
      <c r="AA368" s="17"/>
      <c r="AB368" s="126" t="str">
        <f>IF(AND(AA368=0,AA369=0),"",IF(ISERROR(AA369/AA368),"Introduzca Meta",+AA369/AA368))</f>
        <v/>
      </c>
      <c r="AC368" s="17"/>
      <c r="AD368" s="126" t="str">
        <f>IF(AND(AC368=0,AC369=0),"",IF(ISERROR(AC369/AC368),"Introduzca Meta",+AC369/AC368))</f>
        <v/>
      </c>
      <c r="AE368" s="18"/>
      <c r="AF368" s="126" t="str">
        <f>IF(AND(AE368=0,AE369=0),"",IF(ISERROR(AE369/AE368),"Introduzca Meta",+AE369/AE368))</f>
        <v/>
      </c>
      <c r="AG368" s="18"/>
      <c r="AH368" s="126" t="str">
        <f>IF(AND(AG368=0,AG369=0),"",IF(ISERROR(AG369/AG368),"Introduzca Meta",+AG369/AG368))</f>
        <v/>
      </c>
      <c r="AI368" s="19">
        <f t="shared" si="756"/>
        <v>0</v>
      </c>
      <c r="AJ368" s="128" t="str">
        <f t="shared" ref="AJ368" si="766">IF(AI369=0,"",IF(ISERROR(AI369/AI368),"Introduzca Meta",+AI369/AI368))</f>
        <v/>
      </c>
      <c r="AK368" s="130" t="str">
        <f t="shared" ref="AK368" si="767">IF(AI368=0," ",IF(AI368=AI369,0,3))</f>
        <v xml:space="preserve"> </v>
      </c>
      <c r="AL368" s="132" t="str">
        <f>IF(AJ369=0,"",IF(ISERROR(AJ369/AJ368),"Introduzca Meta",+AJ369/AJ368))</f>
        <v/>
      </c>
      <c r="AM368" s="133"/>
      <c r="AN368" s="134"/>
      <c r="AO368" s="135">
        <f t="shared" ref="AO368" si="768">IFERROR(E368-AN368," ")</f>
        <v>140591.78</v>
      </c>
      <c r="AP368" s="133"/>
      <c r="AQ368" s="136"/>
      <c r="AR368" s="38"/>
    </row>
    <row r="369" spans="1:44" s="45" customFormat="1" ht="26.1" customHeight="1" x14ac:dyDescent="0.25">
      <c r="A369" s="29"/>
      <c r="B369" s="248"/>
      <c r="C369" s="205"/>
      <c r="D369" s="173"/>
      <c r="E369" s="175"/>
      <c r="F369" s="122"/>
      <c r="G369" s="123"/>
      <c r="H369" s="124"/>
      <c r="I369" s="124"/>
      <c r="J369" s="20" t="s">
        <v>1</v>
      </c>
      <c r="K369" s="21">
        <v>0</v>
      </c>
      <c r="L369" s="125"/>
      <c r="M369" s="21">
        <v>0</v>
      </c>
      <c r="N369" s="127"/>
      <c r="O369" s="21">
        <v>0</v>
      </c>
      <c r="P369" s="127"/>
      <c r="Q369" s="22">
        <v>0</v>
      </c>
      <c r="R369" s="127"/>
      <c r="S369" s="22">
        <v>0</v>
      </c>
      <c r="T369" s="127"/>
      <c r="U369" s="21">
        <v>0</v>
      </c>
      <c r="V369" s="127"/>
      <c r="W369" s="21">
        <v>0</v>
      </c>
      <c r="X369" s="127"/>
      <c r="Y369" s="21">
        <v>0</v>
      </c>
      <c r="Z369" s="127"/>
      <c r="AA369" s="22">
        <v>0</v>
      </c>
      <c r="AB369" s="127"/>
      <c r="AC369" s="22">
        <v>0</v>
      </c>
      <c r="AD369" s="127"/>
      <c r="AE369" s="22">
        <v>0</v>
      </c>
      <c r="AF369" s="127"/>
      <c r="AG369" s="22">
        <v>0</v>
      </c>
      <c r="AH369" s="127"/>
      <c r="AI369" s="19">
        <f t="shared" si="756"/>
        <v>0</v>
      </c>
      <c r="AJ369" s="129"/>
      <c r="AK369" s="131"/>
      <c r="AL369" s="132"/>
      <c r="AM369" s="133"/>
      <c r="AN369" s="134"/>
      <c r="AO369" s="135"/>
      <c r="AP369" s="133"/>
      <c r="AQ369" s="137"/>
      <c r="AR369" s="39"/>
    </row>
    <row r="370" spans="1:44" s="45" customFormat="1" ht="26.1" customHeight="1" x14ac:dyDescent="0.25">
      <c r="A370" s="29"/>
      <c r="B370" s="247" t="s">
        <v>134</v>
      </c>
      <c r="C370" s="206" t="s">
        <v>98</v>
      </c>
      <c r="D370" s="119">
        <v>1.07</v>
      </c>
      <c r="E370" s="174">
        <v>43930.8</v>
      </c>
      <c r="F370" s="121" t="s">
        <v>106</v>
      </c>
      <c r="G370" s="123">
        <f t="shared" ref="G370" si="769">IFERROR(E370/$J$9,0)</f>
        <v>3.7300861679147185E-6</v>
      </c>
      <c r="H370" s="124"/>
      <c r="I370" s="124"/>
      <c r="J370" s="16" t="s">
        <v>0</v>
      </c>
      <c r="K370" s="17"/>
      <c r="L370" s="125" t="str">
        <f>IF(AND(K370=0,K371=0),"",IF(ISERROR(K371/K370),"Introduzca Meta",+K371/K370))</f>
        <v/>
      </c>
      <c r="M370" s="17"/>
      <c r="N370" s="126" t="str">
        <f>IF(AND(M370=0,M371=0),"",IF(ISERROR(M371/M370),"Introduzca Meta",+M371/M370))</f>
        <v/>
      </c>
      <c r="O370" s="17"/>
      <c r="P370" s="126" t="str">
        <f>IF(AND(O370=0,O371=0),"",IF(ISERROR(O371/O370),"Introduzca Meta",+O371/O370))</f>
        <v/>
      </c>
      <c r="Q370" s="18"/>
      <c r="R370" s="126" t="str">
        <f>IF(AND(Q370=0,Q371=0),"",IF(ISERROR(Q371/Q370),"Introduzca Meta",+Q371/Q370))</f>
        <v/>
      </c>
      <c r="S370" s="17"/>
      <c r="T370" s="126" t="str">
        <f>IF(AND(S370=0,S371=0),"",IF(ISERROR(S371/S370),"Introduzca Meta",+S371/S370))</f>
        <v/>
      </c>
      <c r="U370" s="17"/>
      <c r="V370" s="126" t="str">
        <f>IF(AND(U370=0,U371=0),"",IF(ISERROR(U371/U370),"Introduzca Meta",+U371/U370))</f>
        <v/>
      </c>
      <c r="W370" s="17"/>
      <c r="X370" s="126" t="str">
        <f>IF(AND(W370=0,W371=0),"",IF(ISERROR(W371/W370),"Introduzca Meta",+W371/W370))</f>
        <v/>
      </c>
      <c r="Y370" s="18"/>
      <c r="Z370" s="126" t="str">
        <f>IF(AND(Y370=0,Y371=0),"",IF(ISERROR(Y371/Y370),"Introduzca Meta",+Y371/Y370))</f>
        <v/>
      </c>
      <c r="AA370" s="17"/>
      <c r="AB370" s="126" t="str">
        <f>IF(AND(AA370=0,AA371=0),"",IF(ISERROR(AA371/AA370),"Introduzca Meta",+AA371/AA370))</f>
        <v/>
      </c>
      <c r="AC370" s="17"/>
      <c r="AD370" s="126" t="str">
        <f>IF(AND(AC370=0,AC371=0),"",IF(ISERROR(AC371/AC370),"Introduzca Meta",+AC371/AC370))</f>
        <v/>
      </c>
      <c r="AE370" s="17"/>
      <c r="AF370" s="126" t="str">
        <f>IF(AND(AE370=0,AE371=0),"",IF(ISERROR(AE371/AE370),"Introduzca Meta",+AE371/AE370))</f>
        <v/>
      </c>
      <c r="AG370" s="18"/>
      <c r="AH370" s="126" t="str">
        <f>IF(AND(AG370=0,AG371=0),"",IF(ISERROR(AG371/AG370),"Introduzca Meta",+AG371/AG370))</f>
        <v/>
      </c>
      <c r="AI370" s="19">
        <f t="shared" si="756"/>
        <v>0</v>
      </c>
      <c r="AJ370" s="128" t="str">
        <f t="shared" ref="AJ370" si="770">IF(AI371=0,"",IF(ISERROR(AI371/AI370),"Introduzca Meta",+AI371/AI370))</f>
        <v/>
      </c>
      <c r="AK370" s="130" t="str">
        <f t="shared" ref="AK370" si="771">IF(AI370=0," ",IF(AI370=AI371,0,3))</f>
        <v xml:space="preserve"> </v>
      </c>
      <c r="AL370" s="132" t="str">
        <f>IF(AJ371=0,"",IF(ISERROR(AJ371/AJ370),"Introduzca Meta",+AJ371/AJ370))</f>
        <v/>
      </c>
      <c r="AM370" s="133"/>
      <c r="AN370" s="134"/>
      <c r="AO370" s="135">
        <f t="shared" ref="AO370" si="772">IFERROR(E370-AN370," ")</f>
        <v>43930.8</v>
      </c>
      <c r="AP370" s="133"/>
      <c r="AQ370" s="136"/>
      <c r="AR370" s="38"/>
    </row>
    <row r="371" spans="1:44" s="45" customFormat="1" ht="26.1" customHeight="1" x14ac:dyDescent="0.25">
      <c r="A371" s="29"/>
      <c r="B371" s="248"/>
      <c r="C371" s="205"/>
      <c r="D371" s="120"/>
      <c r="E371" s="175"/>
      <c r="F371" s="122"/>
      <c r="G371" s="123"/>
      <c r="H371" s="124"/>
      <c r="I371" s="124"/>
      <c r="J371" s="20" t="s">
        <v>1</v>
      </c>
      <c r="K371" s="21">
        <v>0</v>
      </c>
      <c r="L371" s="125"/>
      <c r="M371" s="21">
        <v>0</v>
      </c>
      <c r="N371" s="127"/>
      <c r="O371" s="21">
        <v>0</v>
      </c>
      <c r="P371" s="127"/>
      <c r="Q371" s="22">
        <v>0</v>
      </c>
      <c r="R371" s="127"/>
      <c r="S371" s="22">
        <v>0</v>
      </c>
      <c r="T371" s="127"/>
      <c r="U371" s="21">
        <v>0</v>
      </c>
      <c r="V371" s="127"/>
      <c r="W371" s="21">
        <v>0</v>
      </c>
      <c r="X371" s="127"/>
      <c r="Y371" s="21">
        <v>0</v>
      </c>
      <c r="Z371" s="127"/>
      <c r="AA371" s="22">
        <v>0</v>
      </c>
      <c r="AB371" s="127"/>
      <c r="AC371" s="22">
        <v>0</v>
      </c>
      <c r="AD371" s="127"/>
      <c r="AE371" s="22">
        <v>0</v>
      </c>
      <c r="AF371" s="127"/>
      <c r="AG371" s="22">
        <v>0</v>
      </c>
      <c r="AH371" s="127"/>
      <c r="AI371" s="19">
        <f t="shared" si="756"/>
        <v>0</v>
      </c>
      <c r="AJ371" s="129"/>
      <c r="AK371" s="131"/>
      <c r="AL371" s="132"/>
      <c r="AM371" s="133"/>
      <c r="AN371" s="134"/>
      <c r="AO371" s="135"/>
      <c r="AP371" s="133"/>
      <c r="AQ371" s="137"/>
      <c r="AR371" s="39"/>
    </row>
    <row r="372" spans="1:44" s="45" customFormat="1" ht="26.1" customHeight="1" x14ac:dyDescent="0.25">
      <c r="A372" s="29"/>
      <c r="B372" s="249" t="s">
        <v>135</v>
      </c>
      <c r="C372" s="204" t="s">
        <v>97</v>
      </c>
      <c r="D372" s="189">
        <v>14.19</v>
      </c>
      <c r="E372" s="174">
        <v>583946.88</v>
      </c>
      <c r="F372" s="121" t="s">
        <v>106</v>
      </c>
      <c r="G372" s="123">
        <f>IFERROR(E372/$J$9,0)</f>
        <v>4.9581891972942805E-5</v>
      </c>
      <c r="H372" s="124"/>
      <c r="I372" s="124"/>
      <c r="J372" s="16" t="s">
        <v>0</v>
      </c>
      <c r="K372" s="17"/>
      <c r="L372" s="125" t="str">
        <f>IF(AND(K372=0,K373=0),"",IF(ISERROR(K373/K372),"Introduzca Meta",+K373/K372))</f>
        <v/>
      </c>
      <c r="M372" s="17"/>
      <c r="N372" s="126" t="str">
        <f>IF(AND(M372=0,M373=0),"",IF(ISERROR(M373/M372),"Introduzca Meta",+M373/M372))</f>
        <v/>
      </c>
      <c r="O372" s="17"/>
      <c r="P372" s="126" t="str">
        <f>IF(AND(O372=0,O373=0),"",IF(ISERROR(O373/O372),"Introduzca Meta",+O373/O372))</f>
        <v/>
      </c>
      <c r="Q372" s="18"/>
      <c r="R372" s="126" t="str">
        <f>IF(AND(Q372=0,Q373=0),"",IF(ISERROR(Q373/Q372),"Introduzca Meta",+Q373/Q372))</f>
        <v/>
      </c>
      <c r="S372" s="17"/>
      <c r="T372" s="126" t="str">
        <f>IF(AND(S372=0,S373=0),"",IF(ISERROR(S373/S372),"Introduzca Meta",+S373/S372))</f>
        <v/>
      </c>
      <c r="U372" s="17"/>
      <c r="V372" s="126" t="str">
        <f>IF(AND(U372=0,U373=0),"",IF(ISERROR(U373/U372),"Introduzca Meta",+U373/U372))</f>
        <v/>
      </c>
      <c r="W372" s="17"/>
      <c r="X372" s="126" t="str">
        <f>IF(AND(W372=0,W373=0),"",IF(ISERROR(W373/W372),"Introduzca Meta",+W373/W372))</f>
        <v/>
      </c>
      <c r="Y372" s="18"/>
      <c r="Z372" s="126" t="str">
        <f>IF(AND(Y372=0,Y373=0),"",IF(ISERROR(Y373/Y372),"Introduzca Meta",+Y373/Y372))</f>
        <v/>
      </c>
      <c r="AA372" s="17"/>
      <c r="AB372" s="126" t="str">
        <f>IF(AND(AA372=0,AA373=0),"",IF(ISERROR(AA373/AA372),"Introduzca Meta",+AA373/AA372))</f>
        <v/>
      </c>
      <c r="AC372" s="17"/>
      <c r="AD372" s="126" t="str">
        <f>IF(AND(AC372=0,AC373=0),"",IF(ISERROR(AC373/AC372),"Introduzca Meta",+AC373/AC372))</f>
        <v/>
      </c>
      <c r="AE372" s="17"/>
      <c r="AF372" s="126" t="str">
        <f>IF(AND(AE372=0,AE373=0),"",IF(ISERROR(AE373/AE372),"Introduzca Meta",+AE373/AE372))</f>
        <v/>
      </c>
      <c r="AG372" s="18"/>
      <c r="AH372" s="126" t="str">
        <f>IF(AND(AG372=0,AG373=0),"",IF(ISERROR(AG373/AG372),"Introduzca Meta",+AG373/AG372))</f>
        <v/>
      </c>
      <c r="AI372" s="19">
        <f>K372+M372+O372+Q372+S372+U372+W372+Y372+AA372+AC372+AE372+AG372</f>
        <v>0</v>
      </c>
      <c r="AJ372" s="128" t="str">
        <f t="shared" ref="AJ372" si="773">IF(AI373=0,"",IF(ISERROR(AI373/AI372),"Introduzca Meta",+AI373/AI372))</f>
        <v/>
      </c>
      <c r="AK372" s="130" t="str">
        <f t="shared" ref="AK372" si="774">IF(AI372=0," ",IF(AI372=AI373,0,3))</f>
        <v xml:space="preserve"> </v>
      </c>
      <c r="AL372" s="132" t="str">
        <f>IF(AJ373=0,"",IF(ISERROR(AJ373/AJ372),"Introduzca Meta",+AJ373/AJ372))</f>
        <v/>
      </c>
      <c r="AM372" s="133"/>
      <c r="AN372" s="134"/>
      <c r="AO372" s="135">
        <f t="shared" ref="AO372" si="775">IFERROR(E372-AN372," ")</f>
        <v>583946.88</v>
      </c>
      <c r="AP372" s="133"/>
      <c r="AQ372" s="188"/>
      <c r="AR372" s="40"/>
    </row>
    <row r="373" spans="1:44" s="45" customFormat="1" ht="26.1" customHeight="1" x14ac:dyDescent="0.25">
      <c r="A373" s="29"/>
      <c r="B373" s="248"/>
      <c r="C373" s="205"/>
      <c r="D373" s="120"/>
      <c r="E373" s="175"/>
      <c r="F373" s="122"/>
      <c r="G373" s="123"/>
      <c r="H373" s="124"/>
      <c r="I373" s="124"/>
      <c r="J373" s="20" t="s">
        <v>1</v>
      </c>
      <c r="K373" s="21"/>
      <c r="L373" s="125"/>
      <c r="M373" s="21"/>
      <c r="N373" s="127"/>
      <c r="O373" s="21">
        <v>0</v>
      </c>
      <c r="P373" s="127"/>
      <c r="Q373" s="22"/>
      <c r="R373" s="127"/>
      <c r="S373" s="22">
        <v>0</v>
      </c>
      <c r="T373" s="127"/>
      <c r="U373" s="21"/>
      <c r="V373" s="127"/>
      <c r="W373" s="21">
        <v>0</v>
      </c>
      <c r="X373" s="127"/>
      <c r="Y373" s="21">
        <v>0</v>
      </c>
      <c r="Z373" s="127"/>
      <c r="AA373" s="22">
        <v>0</v>
      </c>
      <c r="AB373" s="127"/>
      <c r="AC373" s="22">
        <v>0</v>
      </c>
      <c r="AD373" s="127"/>
      <c r="AE373" s="22">
        <v>0</v>
      </c>
      <c r="AF373" s="127"/>
      <c r="AG373" s="22">
        <v>0</v>
      </c>
      <c r="AH373" s="127"/>
      <c r="AI373" s="19">
        <f t="shared" ref="AI373:AI381" si="776">K373+M373+O373+Q373+S373+U373+W373+Y373+AA373+AC373+AE373+AG373</f>
        <v>0</v>
      </c>
      <c r="AJ373" s="129"/>
      <c r="AK373" s="131"/>
      <c r="AL373" s="132"/>
      <c r="AM373" s="133"/>
      <c r="AN373" s="134"/>
      <c r="AO373" s="135"/>
      <c r="AP373" s="133"/>
      <c r="AQ373" s="137"/>
      <c r="AR373" s="39"/>
    </row>
    <row r="374" spans="1:44" s="45" customFormat="1" ht="26.1" customHeight="1" x14ac:dyDescent="0.25">
      <c r="A374" s="29"/>
      <c r="B374" s="249" t="s">
        <v>133</v>
      </c>
      <c r="C374" s="204" t="s">
        <v>97</v>
      </c>
      <c r="D374" s="119">
        <v>12</v>
      </c>
      <c r="E374" s="174">
        <v>118893.68</v>
      </c>
      <c r="F374" s="121" t="s">
        <v>106</v>
      </c>
      <c r="G374" s="123">
        <f t="shared" ref="G374" si="777">IFERROR(E374/$J$9,0)</f>
        <v>1.0095051108117283E-5</v>
      </c>
      <c r="H374" s="124"/>
      <c r="I374" s="124"/>
      <c r="J374" s="16" t="s">
        <v>0</v>
      </c>
      <c r="K374" s="17"/>
      <c r="L374" s="125" t="str">
        <f>IF(AND(K374=0,K375=0),"",IF(ISERROR(K375/K374),"Introduzca Meta",+K375/K374))</f>
        <v/>
      </c>
      <c r="M374" s="17"/>
      <c r="N374" s="126" t="str">
        <f>IF(AND(M374=0,M375=0),"",IF(ISERROR(M375/M374),"Introduzca Meta",+M375/M374))</f>
        <v/>
      </c>
      <c r="O374" s="17"/>
      <c r="P374" s="126" t="str">
        <f>IF(AND(O374=0,O375=0),"",IF(ISERROR(O375/O374),"Introduzca Meta",+O375/O374))</f>
        <v/>
      </c>
      <c r="Q374" s="18"/>
      <c r="R374" s="126" t="str">
        <f>IF(AND(Q374=0,Q375=0),"",IF(ISERROR(Q375/Q374),"Introduzca Meta",+Q375/Q374))</f>
        <v/>
      </c>
      <c r="S374" s="17"/>
      <c r="T374" s="126" t="str">
        <f>IF(AND(S374=0,S375=0),"",IF(ISERROR(S375/S374),"Introduzca Meta",+S375/S374))</f>
        <v/>
      </c>
      <c r="U374" s="17"/>
      <c r="V374" s="126" t="str">
        <f>IF(AND(U374=0,U375=0),"",IF(ISERROR(U375/U374),"Introduzca Meta",+U375/U374))</f>
        <v/>
      </c>
      <c r="W374" s="17"/>
      <c r="X374" s="126" t="str">
        <f>IF(AND(W374=0,W375=0),"",IF(ISERROR(W375/W374),"Introduzca Meta",+W375/W374))</f>
        <v/>
      </c>
      <c r="Y374" s="18"/>
      <c r="Z374" s="126" t="str">
        <f>IF(AND(Y374=0,Y375=0),"",IF(ISERROR(Y375/Y374),"Introduzca Meta",+Y375/Y374))</f>
        <v/>
      </c>
      <c r="AA374" s="17"/>
      <c r="AB374" s="126" t="str">
        <f>IF(AND(AA374=0,AA375=0),"",IF(ISERROR(AA375/AA374),"Introduzca Meta",+AA375/AA374))</f>
        <v/>
      </c>
      <c r="AC374" s="17"/>
      <c r="AD374" s="126" t="str">
        <f>IF(AND(AC374=0,AC375=0),"",IF(ISERROR(AC375/AC374),"Introduzca Meta",+AC375/AC374))</f>
        <v/>
      </c>
      <c r="AE374" s="17"/>
      <c r="AF374" s="126" t="str">
        <f>IF(AND(AE374=0,AE375=0),"",IF(ISERROR(AE375/AE374),"Introduzca Meta",+AE375/AE374))</f>
        <v/>
      </c>
      <c r="AG374" s="18"/>
      <c r="AH374" s="126" t="str">
        <f>IF(AND(AG374=0,AG375=0),"",IF(ISERROR(AG375/AG374),"Introduzca Meta",+AG375/AG374))</f>
        <v/>
      </c>
      <c r="AI374" s="19">
        <f t="shared" si="776"/>
        <v>0</v>
      </c>
      <c r="AJ374" s="128" t="str">
        <f t="shared" ref="AJ374" si="778">IF(AI375=0,"",IF(ISERROR(AI375/AI374),"Introduzca Meta",+AI375/AI374))</f>
        <v/>
      </c>
      <c r="AK374" s="130" t="str">
        <f t="shared" ref="AK374" si="779">IF(AI374=0," ",IF(AI374=AI375,0,3))</f>
        <v xml:space="preserve"> </v>
      </c>
      <c r="AL374" s="132" t="str">
        <f>IF(AJ375=0,"",IF(ISERROR(AJ375/AJ374),"Introduzca Meta",+AJ375/AJ374))</f>
        <v/>
      </c>
      <c r="AM374" s="133"/>
      <c r="AN374" s="134"/>
      <c r="AO374" s="135">
        <f t="shared" ref="AO374" si="780">IFERROR(E374-AN374," ")</f>
        <v>118893.68</v>
      </c>
      <c r="AP374" s="133"/>
      <c r="AQ374" s="136"/>
      <c r="AR374" s="38"/>
    </row>
    <row r="375" spans="1:44" s="45" customFormat="1" ht="26.1" customHeight="1" x14ac:dyDescent="0.25">
      <c r="A375" s="29"/>
      <c r="B375" s="248"/>
      <c r="C375" s="205"/>
      <c r="D375" s="120"/>
      <c r="E375" s="175"/>
      <c r="F375" s="122"/>
      <c r="G375" s="123"/>
      <c r="H375" s="124"/>
      <c r="I375" s="124"/>
      <c r="J375" s="20" t="s">
        <v>1</v>
      </c>
      <c r="K375" s="21">
        <v>0</v>
      </c>
      <c r="L375" s="125"/>
      <c r="M375" s="21">
        <v>0</v>
      </c>
      <c r="N375" s="127"/>
      <c r="O375" s="21">
        <v>0</v>
      </c>
      <c r="P375" s="127"/>
      <c r="Q375" s="22">
        <v>0</v>
      </c>
      <c r="R375" s="127"/>
      <c r="S375" s="22">
        <v>0</v>
      </c>
      <c r="T375" s="127"/>
      <c r="U375" s="21">
        <v>0</v>
      </c>
      <c r="V375" s="127"/>
      <c r="W375" s="21">
        <v>0</v>
      </c>
      <c r="X375" s="127"/>
      <c r="Y375" s="21">
        <v>0</v>
      </c>
      <c r="Z375" s="127"/>
      <c r="AA375" s="22">
        <v>0</v>
      </c>
      <c r="AB375" s="127"/>
      <c r="AC375" s="22">
        <v>0</v>
      </c>
      <c r="AD375" s="127"/>
      <c r="AE375" s="22">
        <v>0</v>
      </c>
      <c r="AF375" s="127"/>
      <c r="AG375" s="22">
        <v>0</v>
      </c>
      <c r="AH375" s="127"/>
      <c r="AI375" s="19">
        <f t="shared" si="776"/>
        <v>0</v>
      </c>
      <c r="AJ375" s="129"/>
      <c r="AK375" s="131"/>
      <c r="AL375" s="132"/>
      <c r="AM375" s="133"/>
      <c r="AN375" s="134"/>
      <c r="AO375" s="135"/>
      <c r="AP375" s="133"/>
      <c r="AQ375" s="137"/>
      <c r="AR375" s="39"/>
    </row>
    <row r="376" spans="1:44" s="45" customFormat="1" ht="26.1" customHeight="1" x14ac:dyDescent="0.25">
      <c r="A376" s="102"/>
      <c r="B376" s="247" t="s">
        <v>134</v>
      </c>
      <c r="C376" s="206" t="s">
        <v>98</v>
      </c>
      <c r="D376" s="119">
        <v>1.1399999999999999</v>
      </c>
      <c r="E376" s="174">
        <v>47024.52</v>
      </c>
      <c r="F376" s="121" t="s">
        <v>106</v>
      </c>
      <c r="G376" s="123">
        <f t="shared" ref="G376" si="781">IFERROR(E376/$J$9,0)</f>
        <v>3.9927684359226104E-6</v>
      </c>
      <c r="H376" s="124"/>
      <c r="I376" s="124"/>
      <c r="J376" s="16" t="s">
        <v>0</v>
      </c>
      <c r="K376" s="17"/>
      <c r="L376" s="125" t="str">
        <f>IF(AND(K376=0,K377=0),"",IF(ISERROR(K377/K376),"Introduzca Meta",+K377/K376))</f>
        <v/>
      </c>
      <c r="M376" s="17"/>
      <c r="N376" s="126" t="str">
        <f>IF(AND(M376=0,M377=0),"",IF(ISERROR(M377/M376),"Introduzca Meta",+M377/M376))</f>
        <v/>
      </c>
      <c r="O376" s="17"/>
      <c r="P376" s="126" t="str">
        <f>IF(AND(O376=0,O377=0),"",IF(ISERROR(O377/O376),"Introduzca Meta",+O377/O376))</f>
        <v/>
      </c>
      <c r="Q376" s="18"/>
      <c r="R376" s="126" t="str">
        <f>IF(AND(Q376=0,Q377=0),"",IF(ISERROR(Q377/Q376),"Introduzca Meta",+Q377/Q376))</f>
        <v/>
      </c>
      <c r="S376" s="17"/>
      <c r="T376" s="126" t="str">
        <f>IF(AND(S376=0,S377=0),"",IF(ISERROR(S377/S376),"Introduzca Meta",+S377/S376))</f>
        <v/>
      </c>
      <c r="U376" s="17"/>
      <c r="V376" s="126" t="str">
        <f>IF(AND(U376=0,U377=0),"",IF(ISERROR(U377/U376),"Introduzca Meta",+U377/U376))</f>
        <v/>
      </c>
      <c r="W376" s="17"/>
      <c r="X376" s="126" t="str">
        <f>IF(AND(W376=0,W377=0),"",IF(ISERROR(W377/W376),"Introduzca Meta",+W377/W376))</f>
        <v/>
      </c>
      <c r="Y376" s="18"/>
      <c r="Z376" s="126" t="str">
        <f>IF(AND(Y376=0,Y377=0),"",IF(ISERROR(Y377/Y376),"Introduzca Meta",+Y377/Y376))</f>
        <v/>
      </c>
      <c r="AA376" s="17"/>
      <c r="AB376" s="126" t="str">
        <f>IF(AND(AA376=0,AA377=0),"",IF(ISERROR(AA377/AA376),"Introduzca Meta",+AA377/AA376))</f>
        <v/>
      </c>
      <c r="AC376" s="17"/>
      <c r="AD376" s="126" t="str">
        <f>IF(AND(AC376=0,AC377=0),"",IF(ISERROR(AC377/AC376),"Introduzca Meta",+AC377/AC376))</f>
        <v/>
      </c>
      <c r="AE376" s="17"/>
      <c r="AF376" s="126" t="str">
        <f>IF(AND(AE376=0,AE377=0),"",IF(ISERROR(AE377/AE376),"Introduzca Meta",+AE377/AE376))</f>
        <v/>
      </c>
      <c r="AG376" s="18"/>
      <c r="AH376" s="126" t="str">
        <f>IF(AND(AG376=0,AG377=0),"",IF(ISERROR(AG377/AG376),"Introduzca Meta",+AG377/AG376))</f>
        <v/>
      </c>
      <c r="AI376" s="19">
        <f t="shared" si="776"/>
        <v>0</v>
      </c>
      <c r="AJ376" s="128" t="str">
        <f t="shared" ref="AJ376" si="782">IF(AI377=0,"",IF(ISERROR(AI377/AI376),"Introduzca Meta",+AI377/AI376))</f>
        <v/>
      </c>
      <c r="AK376" s="130" t="str">
        <f t="shared" ref="AK376" si="783">IF(AI376=0," ",IF(AI376=AI377,0,3))</f>
        <v xml:space="preserve"> </v>
      </c>
      <c r="AL376" s="132" t="str">
        <f>IF(AJ377=0,"",IF(ISERROR(AJ377/AJ376),"Introduzca Meta",+AJ377/AJ376))</f>
        <v/>
      </c>
      <c r="AM376" s="133"/>
      <c r="AN376" s="134"/>
      <c r="AO376" s="135">
        <f t="shared" ref="AO376" si="784">IFERROR(E376-AN376," ")</f>
        <v>47024.52</v>
      </c>
      <c r="AP376" s="133"/>
      <c r="AQ376" s="136"/>
      <c r="AR376" s="38"/>
    </row>
    <row r="377" spans="1:44" s="45" customFormat="1" ht="26.1" customHeight="1" x14ac:dyDescent="0.25">
      <c r="A377" s="102"/>
      <c r="B377" s="248"/>
      <c r="C377" s="205"/>
      <c r="D377" s="120"/>
      <c r="E377" s="175"/>
      <c r="F377" s="122"/>
      <c r="G377" s="123"/>
      <c r="H377" s="124"/>
      <c r="I377" s="124"/>
      <c r="J377" s="20" t="s">
        <v>1</v>
      </c>
      <c r="K377" s="21">
        <v>0</v>
      </c>
      <c r="L377" s="125"/>
      <c r="M377" s="21">
        <v>0</v>
      </c>
      <c r="N377" s="127"/>
      <c r="O377" s="21">
        <v>0</v>
      </c>
      <c r="P377" s="127"/>
      <c r="Q377" s="22">
        <v>0</v>
      </c>
      <c r="R377" s="127"/>
      <c r="S377" s="22">
        <v>0</v>
      </c>
      <c r="T377" s="127"/>
      <c r="U377" s="21">
        <v>0</v>
      </c>
      <c r="V377" s="127"/>
      <c r="W377" s="21">
        <v>0</v>
      </c>
      <c r="X377" s="127"/>
      <c r="Y377" s="21">
        <v>0</v>
      </c>
      <c r="Z377" s="127"/>
      <c r="AA377" s="22">
        <v>0</v>
      </c>
      <c r="AB377" s="127"/>
      <c r="AC377" s="22">
        <v>0</v>
      </c>
      <c r="AD377" s="127"/>
      <c r="AE377" s="22">
        <v>0</v>
      </c>
      <c r="AF377" s="127"/>
      <c r="AG377" s="22">
        <v>0</v>
      </c>
      <c r="AH377" s="127"/>
      <c r="AI377" s="19">
        <f t="shared" si="776"/>
        <v>0</v>
      </c>
      <c r="AJ377" s="129"/>
      <c r="AK377" s="131"/>
      <c r="AL377" s="132"/>
      <c r="AM377" s="133"/>
      <c r="AN377" s="134"/>
      <c r="AO377" s="135"/>
      <c r="AP377" s="133"/>
      <c r="AQ377" s="137"/>
      <c r="AR377" s="39"/>
    </row>
    <row r="378" spans="1:44" s="45" customFormat="1" ht="26.25" customHeight="1" x14ac:dyDescent="0.25">
      <c r="A378" s="102"/>
      <c r="B378" s="249" t="s">
        <v>135</v>
      </c>
      <c r="C378" s="204" t="s">
        <v>97</v>
      </c>
      <c r="D378" s="173">
        <v>12</v>
      </c>
      <c r="E378" s="174">
        <v>493824</v>
      </c>
      <c r="F378" s="121" t="s">
        <v>106</v>
      </c>
      <c r="G378" s="123">
        <f t="shared" ref="G378" si="785">IFERROR(E378/$J$9,0)</f>
        <v>4.192971837035332E-5</v>
      </c>
      <c r="H378" s="124"/>
      <c r="I378" s="124"/>
      <c r="J378" s="16" t="s">
        <v>0</v>
      </c>
      <c r="K378" s="17"/>
      <c r="L378" s="125" t="str">
        <f>IF(AND(K378=0,K379=0),"",IF(ISERROR(K379/K378),"Introduzca Meta",+K379/K378))</f>
        <v/>
      </c>
      <c r="M378" s="17"/>
      <c r="N378" s="126" t="str">
        <f>IF(AND(M378=0,M379=0),"",IF(ISERROR(M379/M378),"Introduzca Meta",+M379/M378))</f>
        <v/>
      </c>
      <c r="O378" s="17"/>
      <c r="P378" s="126" t="str">
        <f>IF(AND(O378=0,O379=0),"",IF(ISERROR(O379/O378),"Introduzca Meta",+O379/O378))</f>
        <v/>
      </c>
      <c r="Q378" s="18"/>
      <c r="R378" s="126" t="str">
        <f>IF(AND(Q378=0,Q379=0),"",IF(ISERROR(Q379/Q378),"Introduzca Meta",+Q379/Q378))</f>
        <v/>
      </c>
      <c r="S378" s="17"/>
      <c r="T378" s="126" t="str">
        <f>IF(AND(S378=0,S379=0),"",IF(ISERROR(S379/S378),"Introduzca Meta",+S379/S378))</f>
        <v/>
      </c>
      <c r="U378" s="17"/>
      <c r="V378" s="126" t="str">
        <f>IF(AND(U378=0,U379=0),"",IF(ISERROR(U379/U378),"Introduzca Meta",+U379/U378))</f>
        <v/>
      </c>
      <c r="W378" s="17"/>
      <c r="X378" s="126" t="str">
        <f>IF(AND(W378=0,W379=0),"",IF(ISERROR(W379/W378),"Introduzca Meta",+W379/W378))</f>
        <v/>
      </c>
      <c r="Y378" s="18"/>
      <c r="Z378" s="126" t="str">
        <f>IF(AND(Y378=0,Y379=0),"",IF(ISERROR(Y379/Y378),"Introduzca Meta",+Y379/Y378))</f>
        <v/>
      </c>
      <c r="AA378" s="17"/>
      <c r="AB378" s="126" t="str">
        <f>IF(AND(AA378=0,AA379=0),"",IF(ISERROR(AA379/AA378),"Introduzca Meta",+AA379/AA378))</f>
        <v/>
      </c>
      <c r="AC378" s="17"/>
      <c r="AD378" s="126" t="str">
        <f>IF(AND(AC378=0,AC379=0),"",IF(ISERROR(AC379/AC378),"Introduzca Meta",+AC379/AC378))</f>
        <v/>
      </c>
      <c r="AE378" s="18"/>
      <c r="AF378" s="126" t="str">
        <f>IF(AND(AE378=0,AE379=0),"",IF(ISERROR(AE379/AE378),"Introduzca Meta",+AE379/AE378))</f>
        <v/>
      </c>
      <c r="AG378" s="18"/>
      <c r="AH378" s="126" t="str">
        <f>IF(AND(AG378=0,AG379=0),"",IF(ISERROR(AG379/AG378),"Introduzca Meta",+AG379/AG378))</f>
        <v/>
      </c>
      <c r="AI378" s="19">
        <f t="shared" si="776"/>
        <v>0</v>
      </c>
      <c r="AJ378" s="128" t="str">
        <f t="shared" ref="AJ378" si="786">IF(AI379=0,"",IF(ISERROR(AI379/AI378),"Introduzca Meta",+AI379/AI378))</f>
        <v/>
      </c>
      <c r="AK378" s="130" t="str">
        <f t="shared" ref="AK378" si="787">IF(AI378=0," ",IF(AI378=AI379,0,3))</f>
        <v xml:space="preserve"> </v>
      </c>
      <c r="AL378" s="132" t="str">
        <f>IF(AJ379=0,"",IF(ISERROR(AJ379/AJ378),"Introduzca Meta",+AJ379/AJ378))</f>
        <v/>
      </c>
      <c r="AM378" s="133"/>
      <c r="AN378" s="134"/>
      <c r="AO378" s="135">
        <f t="shared" ref="AO378" si="788">IFERROR(E378-AN378," ")</f>
        <v>493824</v>
      </c>
      <c r="AP378" s="133"/>
      <c r="AQ378" s="136"/>
      <c r="AR378" s="38"/>
    </row>
    <row r="379" spans="1:44" s="45" customFormat="1" ht="26.25" customHeight="1" x14ac:dyDescent="0.25">
      <c r="A379" s="102"/>
      <c r="B379" s="248"/>
      <c r="C379" s="205"/>
      <c r="D379" s="173"/>
      <c r="E379" s="175"/>
      <c r="F379" s="122"/>
      <c r="G379" s="123"/>
      <c r="H379" s="124"/>
      <c r="I379" s="124"/>
      <c r="J379" s="20" t="s">
        <v>1</v>
      </c>
      <c r="K379" s="21">
        <v>0</v>
      </c>
      <c r="L379" s="125"/>
      <c r="M379" s="21">
        <v>0</v>
      </c>
      <c r="N379" s="127"/>
      <c r="O379" s="21">
        <v>0</v>
      </c>
      <c r="P379" s="127"/>
      <c r="Q379" s="22">
        <v>0</v>
      </c>
      <c r="R379" s="127"/>
      <c r="S379" s="22">
        <v>0</v>
      </c>
      <c r="T379" s="127"/>
      <c r="U379" s="21">
        <v>0</v>
      </c>
      <c r="V379" s="127"/>
      <c r="W379" s="21">
        <v>0</v>
      </c>
      <c r="X379" s="127"/>
      <c r="Y379" s="21">
        <v>0</v>
      </c>
      <c r="Z379" s="127"/>
      <c r="AA379" s="22">
        <v>0</v>
      </c>
      <c r="AB379" s="127"/>
      <c r="AC379" s="22">
        <v>0</v>
      </c>
      <c r="AD379" s="127"/>
      <c r="AE379" s="22">
        <v>0</v>
      </c>
      <c r="AF379" s="127"/>
      <c r="AG379" s="22">
        <v>0</v>
      </c>
      <c r="AH379" s="127"/>
      <c r="AI379" s="19">
        <f t="shared" si="776"/>
        <v>0</v>
      </c>
      <c r="AJ379" s="129"/>
      <c r="AK379" s="131"/>
      <c r="AL379" s="132"/>
      <c r="AM379" s="133"/>
      <c r="AN379" s="134"/>
      <c r="AO379" s="135"/>
      <c r="AP379" s="133"/>
      <c r="AQ379" s="137"/>
      <c r="AR379" s="39"/>
    </row>
    <row r="380" spans="1:44" s="45" customFormat="1" ht="26.25" customHeight="1" x14ac:dyDescent="0.25">
      <c r="A380" s="102"/>
      <c r="B380" s="249" t="s">
        <v>133</v>
      </c>
      <c r="C380" s="204" t="s">
        <v>97</v>
      </c>
      <c r="D380" s="119">
        <v>398.56</v>
      </c>
      <c r="E380" s="174">
        <v>3948855.54</v>
      </c>
      <c r="F380" s="121" t="s">
        <v>106</v>
      </c>
      <c r="G380" s="123">
        <f t="shared" ref="G380" si="789">IFERROR(E380/$J$9,0)</f>
        <v>3.3529030722972047E-4</v>
      </c>
      <c r="H380" s="124"/>
      <c r="I380" s="124"/>
      <c r="J380" s="16" t="s">
        <v>0</v>
      </c>
      <c r="K380" s="17"/>
      <c r="L380" s="125" t="str">
        <f>IF(AND(K380=0,K381=0),"",IF(ISERROR(K381/K380),"Introduzca Meta",+K381/K380))</f>
        <v/>
      </c>
      <c r="M380" s="17"/>
      <c r="N380" s="126" t="str">
        <f>IF(AND(M380=0,M381=0),"",IF(ISERROR(M381/M380),"Introduzca Meta",+M381/M380))</f>
        <v/>
      </c>
      <c r="O380" s="17"/>
      <c r="P380" s="126" t="str">
        <f>IF(AND(O380=0,O381=0),"",IF(ISERROR(O381/O380),"Introduzca Meta",+O381/O380))</f>
        <v/>
      </c>
      <c r="Q380" s="18"/>
      <c r="R380" s="126" t="str">
        <f>IF(AND(Q380=0,Q381=0),"",IF(ISERROR(Q381/Q380),"Introduzca Meta",+Q381/Q380))</f>
        <v/>
      </c>
      <c r="S380" s="17"/>
      <c r="T380" s="126" t="str">
        <f>IF(AND(S380=0,S381=0),"",IF(ISERROR(S381/S380),"Introduzca Meta",+S381/S380))</f>
        <v/>
      </c>
      <c r="U380" s="17"/>
      <c r="V380" s="126" t="str">
        <f>IF(AND(U380=0,U381=0),"",IF(ISERROR(U381/U380),"Introduzca Meta",+U381/U380))</f>
        <v/>
      </c>
      <c r="W380" s="17"/>
      <c r="X380" s="126" t="str">
        <f>IF(AND(W380=0,W381=0),"",IF(ISERROR(W381/W380),"Introduzca Meta",+W381/W380))</f>
        <v/>
      </c>
      <c r="Y380" s="18"/>
      <c r="Z380" s="126" t="str">
        <f>IF(AND(Y380=0,Y381=0),"",IF(ISERROR(Y381/Y380),"Introduzca Meta",+Y381/Y380))</f>
        <v/>
      </c>
      <c r="AA380" s="17"/>
      <c r="AB380" s="126" t="str">
        <f>IF(AND(AA380=0,AA381=0),"",IF(ISERROR(AA381/AA380),"Introduzca Meta",+AA381/AA380))</f>
        <v/>
      </c>
      <c r="AC380" s="17"/>
      <c r="AD380" s="126" t="str">
        <f>IF(AND(AC380=0,AC381=0),"",IF(ISERROR(AC381/AC380),"Introduzca Meta",+AC381/AC380))</f>
        <v/>
      </c>
      <c r="AE380" s="17"/>
      <c r="AF380" s="126" t="str">
        <f>IF(AND(AE380=0,AE381=0),"",IF(ISERROR(AE381/AE380),"Introduzca Meta",+AE381/AE380))</f>
        <v/>
      </c>
      <c r="AG380" s="18"/>
      <c r="AH380" s="126" t="str">
        <f>IF(AND(AG380=0,AG381=0),"",IF(ISERROR(AG381/AG380),"Introduzca Meta",+AG381/AG380))</f>
        <v/>
      </c>
      <c r="AI380" s="19">
        <f t="shared" si="776"/>
        <v>0</v>
      </c>
      <c r="AJ380" s="128" t="str">
        <f t="shared" ref="AJ380" si="790">IF(AI381=0,"",IF(ISERROR(AI381/AI380),"Introduzca Meta",+AI381/AI380))</f>
        <v/>
      </c>
      <c r="AK380" s="130" t="str">
        <f t="shared" ref="AK380" si="791">IF(AI380=0," ",IF(AI380=AI381,0,3))</f>
        <v xml:space="preserve"> </v>
      </c>
      <c r="AL380" s="132" t="str">
        <f>IF(AJ381=0,"",IF(ISERROR(AJ381/AJ380),"Introduzca Meta",+AJ381/AJ380))</f>
        <v/>
      </c>
      <c r="AM380" s="133"/>
      <c r="AN380" s="134"/>
      <c r="AO380" s="135">
        <f t="shared" ref="AO380" si="792">IFERROR(E380-AN380," ")</f>
        <v>3948855.54</v>
      </c>
      <c r="AP380" s="133"/>
      <c r="AQ380" s="136"/>
      <c r="AR380" s="38"/>
    </row>
    <row r="381" spans="1:44" s="45" customFormat="1" ht="26.25" customHeight="1" x14ac:dyDescent="0.25">
      <c r="A381" s="102"/>
      <c r="B381" s="248"/>
      <c r="C381" s="205"/>
      <c r="D381" s="120"/>
      <c r="E381" s="175"/>
      <c r="F381" s="122"/>
      <c r="G381" s="123"/>
      <c r="H381" s="124"/>
      <c r="I381" s="124"/>
      <c r="J381" s="20" t="s">
        <v>1</v>
      </c>
      <c r="K381" s="21">
        <v>0</v>
      </c>
      <c r="L381" s="125"/>
      <c r="M381" s="21">
        <v>0</v>
      </c>
      <c r="N381" s="127"/>
      <c r="O381" s="21">
        <v>0</v>
      </c>
      <c r="P381" s="127"/>
      <c r="Q381" s="22">
        <v>0</v>
      </c>
      <c r="R381" s="127"/>
      <c r="S381" s="22">
        <v>0</v>
      </c>
      <c r="T381" s="127"/>
      <c r="U381" s="21">
        <v>0</v>
      </c>
      <c r="V381" s="127"/>
      <c r="W381" s="21">
        <v>0</v>
      </c>
      <c r="X381" s="127"/>
      <c r="Y381" s="21">
        <v>0</v>
      </c>
      <c r="Z381" s="127"/>
      <c r="AA381" s="22">
        <v>0</v>
      </c>
      <c r="AB381" s="127"/>
      <c r="AC381" s="22">
        <v>0</v>
      </c>
      <c r="AD381" s="127"/>
      <c r="AE381" s="22">
        <v>0</v>
      </c>
      <c r="AF381" s="127"/>
      <c r="AG381" s="22">
        <v>0</v>
      </c>
      <c r="AH381" s="127"/>
      <c r="AI381" s="19">
        <f t="shared" si="776"/>
        <v>0</v>
      </c>
      <c r="AJ381" s="129"/>
      <c r="AK381" s="131"/>
      <c r="AL381" s="132"/>
      <c r="AM381" s="133"/>
      <c r="AN381" s="134"/>
      <c r="AO381" s="135"/>
      <c r="AP381" s="133"/>
      <c r="AQ381" s="137"/>
      <c r="AR381" s="39"/>
    </row>
    <row r="382" spans="1:44" s="45" customFormat="1" ht="26.25" customHeight="1" x14ac:dyDescent="0.25">
      <c r="A382" s="102"/>
      <c r="B382" s="247" t="s">
        <v>134</v>
      </c>
      <c r="C382" s="206" t="s">
        <v>98</v>
      </c>
      <c r="D382" s="189">
        <v>31.65</v>
      </c>
      <c r="E382" s="174">
        <v>1305549.1000000001</v>
      </c>
      <c r="F382" s="121" t="s">
        <v>106</v>
      </c>
      <c r="G382" s="123">
        <f>IFERROR(E382/$J$9,0)</f>
        <v>1.1085185426724551E-4</v>
      </c>
      <c r="H382" s="124"/>
      <c r="I382" s="124"/>
      <c r="J382" s="16" t="s">
        <v>0</v>
      </c>
      <c r="K382" s="17"/>
      <c r="L382" s="125" t="str">
        <f>IF(AND(K382=0,K383=0),"",IF(ISERROR(K383/K382),"Introduzca Meta",+K383/K382))</f>
        <v/>
      </c>
      <c r="M382" s="17"/>
      <c r="N382" s="126" t="str">
        <f>IF(AND(M382=0,M383=0),"",IF(ISERROR(M383/M382),"Introduzca Meta",+M383/M382))</f>
        <v/>
      </c>
      <c r="O382" s="17"/>
      <c r="P382" s="126" t="str">
        <f>IF(AND(O382=0,O383=0),"",IF(ISERROR(O383/O382),"Introduzca Meta",+O383/O382))</f>
        <v/>
      </c>
      <c r="Q382" s="18"/>
      <c r="R382" s="126" t="str">
        <f>IF(AND(Q382=0,Q383=0),"",IF(ISERROR(Q383/Q382),"Introduzca Meta",+Q383/Q382))</f>
        <v/>
      </c>
      <c r="S382" s="17"/>
      <c r="T382" s="126" t="str">
        <f>IF(AND(S382=0,S383=0),"",IF(ISERROR(S383/S382),"Introduzca Meta",+S383/S382))</f>
        <v/>
      </c>
      <c r="U382" s="17"/>
      <c r="V382" s="126" t="str">
        <f>IF(AND(U382=0,U383=0),"",IF(ISERROR(U383/U382),"Introduzca Meta",+U383/U382))</f>
        <v/>
      </c>
      <c r="W382" s="17"/>
      <c r="X382" s="126" t="str">
        <f>IF(AND(W382=0,W383=0),"",IF(ISERROR(W383/W382),"Introduzca Meta",+W383/W382))</f>
        <v/>
      </c>
      <c r="Y382" s="18"/>
      <c r="Z382" s="126" t="str">
        <f>IF(AND(Y382=0,Y383=0),"",IF(ISERROR(Y383/Y382),"Introduzca Meta",+Y383/Y382))</f>
        <v/>
      </c>
      <c r="AA382" s="17"/>
      <c r="AB382" s="126" t="str">
        <f>IF(AND(AA382=0,AA383=0),"",IF(ISERROR(AA383/AA382),"Introduzca Meta",+AA383/AA382))</f>
        <v/>
      </c>
      <c r="AC382" s="17"/>
      <c r="AD382" s="126" t="str">
        <f>IF(AND(AC382=0,AC383=0),"",IF(ISERROR(AC383/AC382),"Introduzca Meta",+AC383/AC382))</f>
        <v/>
      </c>
      <c r="AE382" s="17"/>
      <c r="AF382" s="126" t="str">
        <f>IF(AND(AE382=0,AE383=0),"",IF(ISERROR(AE383/AE382),"Introduzca Meta",+AE383/AE382))</f>
        <v/>
      </c>
      <c r="AG382" s="18"/>
      <c r="AH382" s="126" t="str">
        <f>IF(AND(AG382=0,AG383=0),"",IF(ISERROR(AG383/AG382),"Introduzca Meta",+AG383/AG382))</f>
        <v/>
      </c>
      <c r="AI382" s="19">
        <f>K382+M382+O382+Q382+S382+U382+W382+Y382+AA382+AC382+AE382+AG382</f>
        <v>0</v>
      </c>
      <c r="AJ382" s="128" t="str">
        <f t="shared" ref="AJ382" si="793">IF(AI383=0,"",IF(ISERROR(AI383/AI382),"Introduzca Meta",+AI383/AI382))</f>
        <v/>
      </c>
      <c r="AK382" s="130" t="str">
        <f t="shared" ref="AK382" si="794">IF(AI382=0," ",IF(AI382=AI383,0,3))</f>
        <v xml:space="preserve"> </v>
      </c>
      <c r="AL382" s="132" t="str">
        <f>IF(AJ383=0,"",IF(ISERROR(AJ383/AJ382),"Introduzca Meta",+AJ383/AJ382))</f>
        <v/>
      </c>
      <c r="AM382" s="133"/>
      <c r="AN382" s="134"/>
      <c r="AO382" s="135">
        <f t="shared" ref="AO382" si="795">IFERROR(E382-AN382," ")</f>
        <v>1305549.1000000001</v>
      </c>
      <c r="AP382" s="133"/>
      <c r="AQ382" s="188"/>
      <c r="AR382" s="40"/>
    </row>
    <row r="383" spans="1:44" s="45" customFormat="1" ht="26.25" customHeight="1" x14ac:dyDescent="0.25">
      <c r="A383" s="29"/>
      <c r="B383" s="248"/>
      <c r="C383" s="205"/>
      <c r="D383" s="120"/>
      <c r="E383" s="175"/>
      <c r="F383" s="122"/>
      <c r="G383" s="123"/>
      <c r="H383" s="124"/>
      <c r="I383" s="124"/>
      <c r="J383" s="20" t="s">
        <v>1</v>
      </c>
      <c r="K383" s="21"/>
      <c r="L383" s="125"/>
      <c r="M383" s="21"/>
      <c r="N383" s="127"/>
      <c r="O383" s="21">
        <v>0</v>
      </c>
      <c r="P383" s="127"/>
      <c r="Q383" s="22"/>
      <c r="R383" s="127"/>
      <c r="S383" s="22">
        <v>0</v>
      </c>
      <c r="T383" s="127"/>
      <c r="U383" s="21"/>
      <c r="V383" s="127"/>
      <c r="W383" s="21">
        <v>0</v>
      </c>
      <c r="X383" s="127"/>
      <c r="Y383" s="21">
        <v>0</v>
      </c>
      <c r="Z383" s="127"/>
      <c r="AA383" s="22">
        <v>0</v>
      </c>
      <c r="AB383" s="127"/>
      <c r="AC383" s="22">
        <v>0</v>
      </c>
      <c r="AD383" s="127"/>
      <c r="AE383" s="22">
        <v>0</v>
      </c>
      <c r="AF383" s="127"/>
      <c r="AG383" s="22">
        <v>0</v>
      </c>
      <c r="AH383" s="127"/>
      <c r="AI383" s="19">
        <f t="shared" ref="AI383:AI391" si="796">K383+M383+O383+Q383+S383+U383+W383+Y383+AA383+AC383+AE383+AG383</f>
        <v>0</v>
      </c>
      <c r="AJ383" s="129"/>
      <c r="AK383" s="131"/>
      <c r="AL383" s="132"/>
      <c r="AM383" s="133"/>
      <c r="AN383" s="134"/>
      <c r="AO383" s="135"/>
      <c r="AP383" s="133"/>
      <c r="AQ383" s="137"/>
      <c r="AR383" s="39"/>
    </row>
    <row r="384" spans="1:44" s="44" customFormat="1" ht="22.5" customHeight="1" x14ac:dyDescent="0.25">
      <c r="A384" s="29"/>
      <c r="B384" s="249" t="s">
        <v>135</v>
      </c>
      <c r="C384" s="204" t="s">
        <v>97</v>
      </c>
      <c r="D384" s="119">
        <v>398.56</v>
      </c>
      <c r="E384" s="174">
        <v>16401541.119999999</v>
      </c>
      <c r="F384" s="121" t="s">
        <v>106</v>
      </c>
      <c r="G384" s="123">
        <f t="shared" ref="G384" si="797">IFERROR(E384/$J$9,0)</f>
        <v>1.3926257128073348E-3</v>
      </c>
      <c r="H384" s="124"/>
      <c r="I384" s="124"/>
      <c r="J384" s="16" t="s">
        <v>0</v>
      </c>
      <c r="K384" s="17"/>
      <c r="L384" s="125" t="str">
        <f>IF(AND(K384=0,K385=0),"",IF(ISERROR(K385/K384),"Introduzca Meta",+K385/K384))</f>
        <v/>
      </c>
      <c r="M384" s="17"/>
      <c r="N384" s="126" t="str">
        <f>IF(AND(M384=0,M385=0),"",IF(ISERROR(M385/M384),"Introduzca Meta",+M385/M384))</f>
        <v/>
      </c>
      <c r="O384" s="17"/>
      <c r="P384" s="126" t="str">
        <f>IF(AND(O384=0,O385=0),"",IF(ISERROR(O385/O384),"Introduzca Meta",+O385/O384))</f>
        <v/>
      </c>
      <c r="Q384" s="18"/>
      <c r="R384" s="126" t="str">
        <f>IF(AND(Q384=0,Q385=0),"",IF(ISERROR(Q385/Q384),"Introduzca Meta",+Q385/Q384))</f>
        <v/>
      </c>
      <c r="S384" s="17"/>
      <c r="T384" s="126" t="str">
        <f>IF(AND(S384=0,S385=0),"",IF(ISERROR(S385/S384),"Introduzca Meta",+S385/S384))</f>
        <v/>
      </c>
      <c r="U384" s="17"/>
      <c r="V384" s="126" t="str">
        <f>IF(AND(U384=0,U385=0),"",IF(ISERROR(U385/U384),"Introduzca Meta",+U385/U384))</f>
        <v/>
      </c>
      <c r="W384" s="17"/>
      <c r="X384" s="126" t="str">
        <f>IF(AND(W384=0,W385=0),"",IF(ISERROR(W385/W384),"Introduzca Meta",+W385/W384))</f>
        <v/>
      </c>
      <c r="Y384" s="18"/>
      <c r="Z384" s="126" t="str">
        <f>IF(AND(Y384=0,Y385=0),"",IF(ISERROR(Y385/Y384),"Introduzca Meta",+Y385/Y384))</f>
        <v/>
      </c>
      <c r="AA384" s="17"/>
      <c r="AB384" s="126" t="str">
        <f>IF(AND(AA384=0,AA385=0),"",IF(ISERROR(AA385/AA384),"Introduzca Meta",+AA385/AA384))</f>
        <v/>
      </c>
      <c r="AC384" s="17"/>
      <c r="AD384" s="126" t="str">
        <f>IF(AND(AC384=0,AC385=0),"",IF(ISERROR(AC385/AC384),"Introduzca Meta",+AC385/AC384))</f>
        <v/>
      </c>
      <c r="AE384" s="17"/>
      <c r="AF384" s="126" t="str">
        <f>IF(AND(AE384=0,AE385=0),"",IF(ISERROR(AE385/AE384),"Introduzca Meta",+AE385/AE384))</f>
        <v/>
      </c>
      <c r="AG384" s="18"/>
      <c r="AH384" s="126" t="str">
        <f>IF(AND(AG384=0,AG385=0),"",IF(ISERROR(AG385/AG384),"Introduzca Meta",+AG385/AG384))</f>
        <v/>
      </c>
      <c r="AI384" s="19">
        <f t="shared" si="796"/>
        <v>0</v>
      </c>
      <c r="AJ384" s="128" t="str">
        <f t="shared" ref="AJ384" si="798">IF(AI385=0,"",IF(ISERROR(AI385/AI384),"Introduzca Meta",+AI385/AI384))</f>
        <v/>
      </c>
      <c r="AK384" s="130" t="str">
        <f t="shared" ref="AK384" si="799">IF(AI384=0," ",IF(AI384=AI385,0,3))</f>
        <v xml:space="preserve"> </v>
      </c>
      <c r="AL384" s="132" t="str">
        <f>IF(AJ385=0,"",IF(ISERROR(AJ385/AJ384),"Introduzca Meta",+AJ385/AJ384))</f>
        <v/>
      </c>
      <c r="AM384" s="133"/>
      <c r="AN384" s="134"/>
      <c r="AO384" s="135">
        <f t="shared" ref="AO384" si="800">IFERROR(E384-AN384," ")</f>
        <v>16401541.119999999</v>
      </c>
      <c r="AP384" s="133"/>
      <c r="AQ384" s="136"/>
      <c r="AR384" s="38"/>
    </row>
    <row r="385" spans="1:64" customFormat="1" ht="26.25" customHeight="1" x14ac:dyDescent="0.25">
      <c r="A385" s="29"/>
      <c r="B385" s="248"/>
      <c r="C385" s="205"/>
      <c r="D385" s="120"/>
      <c r="E385" s="175"/>
      <c r="F385" s="122"/>
      <c r="G385" s="123"/>
      <c r="H385" s="124"/>
      <c r="I385" s="124"/>
      <c r="J385" s="20" t="s">
        <v>1</v>
      </c>
      <c r="K385" s="21">
        <v>0</v>
      </c>
      <c r="L385" s="125"/>
      <c r="M385" s="21">
        <v>0</v>
      </c>
      <c r="N385" s="127"/>
      <c r="O385" s="21">
        <v>0</v>
      </c>
      <c r="P385" s="127"/>
      <c r="Q385" s="22">
        <v>0</v>
      </c>
      <c r="R385" s="127"/>
      <c r="S385" s="22">
        <v>0</v>
      </c>
      <c r="T385" s="127"/>
      <c r="U385" s="21">
        <v>0</v>
      </c>
      <c r="V385" s="127"/>
      <c r="W385" s="21">
        <v>0</v>
      </c>
      <c r="X385" s="127"/>
      <c r="Y385" s="21">
        <v>0</v>
      </c>
      <c r="Z385" s="127"/>
      <c r="AA385" s="22">
        <v>0</v>
      </c>
      <c r="AB385" s="127"/>
      <c r="AC385" s="22">
        <v>0</v>
      </c>
      <c r="AD385" s="127"/>
      <c r="AE385" s="22">
        <v>0</v>
      </c>
      <c r="AF385" s="127"/>
      <c r="AG385" s="22">
        <v>0</v>
      </c>
      <c r="AH385" s="127"/>
      <c r="AI385" s="19">
        <f t="shared" si="796"/>
        <v>0</v>
      </c>
      <c r="AJ385" s="129"/>
      <c r="AK385" s="131"/>
      <c r="AL385" s="132"/>
      <c r="AM385" s="133"/>
      <c r="AN385" s="134"/>
      <c r="AO385" s="135"/>
      <c r="AP385" s="133"/>
      <c r="AQ385" s="137"/>
      <c r="AR385" s="39"/>
      <c r="AS385" s="54"/>
      <c r="AT385" s="54"/>
      <c r="AU385" s="54"/>
      <c r="AV385" s="54"/>
      <c r="AW385" s="54"/>
      <c r="AX385" s="54"/>
      <c r="AY385" s="54"/>
      <c r="AZ385" s="54"/>
      <c r="BA385" s="54"/>
      <c r="BB385" s="54"/>
      <c r="BC385" s="54"/>
      <c r="BD385" s="54"/>
      <c r="BE385" s="54"/>
      <c r="BF385" s="54"/>
      <c r="BG385" s="54"/>
      <c r="BH385" s="54"/>
      <c r="BI385" s="54"/>
      <c r="BJ385" s="54"/>
      <c r="BK385" s="54"/>
      <c r="BL385" s="54"/>
    </row>
    <row r="386" spans="1:64" customFormat="1" ht="26.25" customHeight="1" x14ac:dyDescent="0.25">
      <c r="A386" s="29"/>
      <c r="B386" s="196" t="s">
        <v>136</v>
      </c>
      <c r="C386" s="117" t="s">
        <v>98</v>
      </c>
      <c r="D386" s="119">
        <v>1720.76</v>
      </c>
      <c r="E386" s="174">
        <v>271367230.06999999</v>
      </c>
      <c r="F386" s="121" t="s">
        <v>106</v>
      </c>
      <c r="G386" s="123">
        <f t="shared" ref="G386" si="801">IFERROR(E386/$J$9,0)</f>
        <v>2.3041309316230024E-2</v>
      </c>
      <c r="H386" s="124"/>
      <c r="I386" s="124"/>
      <c r="J386" s="16" t="s">
        <v>0</v>
      </c>
      <c r="K386" s="17"/>
      <c r="L386" s="125" t="str">
        <f>IF(AND(K386=0,K387=0),"",IF(ISERROR(K387/K386),"Introduzca Meta",+K387/K386))</f>
        <v/>
      </c>
      <c r="M386" s="17"/>
      <c r="N386" s="126" t="str">
        <f>IF(AND(M386=0,M387=0),"",IF(ISERROR(M387/M386),"Introduzca Meta",+M387/M386))</f>
        <v/>
      </c>
      <c r="O386" s="17"/>
      <c r="P386" s="126" t="str">
        <f>IF(AND(O386=0,O387=0),"",IF(ISERROR(O387/O386),"Introduzca Meta",+O387/O386))</f>
        <v/>
      </c>
      <c r="Q386" s="18"/>
      <c r="R386" s="126" t="str">
        <f>IF(AND(Q386=0,Q387=0),"",IF(ISERROR(Q387/Q386),"Introduzca Meta",+Q387/Q386))</f>
        <v/>
      </c>
      <c r="S386" s="17"/>
      <c r="T386" s="126" t="str">
        <f>IF(AND(S386=0,S387=0),"",IF(ISERROR(S387/S386),"Introduzca Meta",+S387/S386))</f>
        <v/>
      </c>
      <c r="U386" s="17"/>
      <c r="V386" s="126" t="str">
        <f>IF(AND(U386=0,U387=0),"",IF(ISERROR(U387/U386),"Introduzca Meta",+U387/U386))</f>
        <v/>
      </c>
      <c r="W386" s="17"/>
      <c r="X386" s="126" t="str">
        <f>IF(AND(W386=0,W387=0),"",IF(ISERROR(W387/W386),"Introduzca Meta",+W387/W386))</f>
        <v/>
      </c>
      <c r="Y386" s="18"/>
      <c r="Z386" s="126" t="str">
        <f>IF(AND(Y386=0,Y387=0),"",IF(ISERROR(Y387/Y386),"Introduzca Meta",+Y387/Y386))</f>
        <v/>
      </c>
      <c r="AA386" s="17"/>
      <c r="AB386" s="126" t="str">
        <f>IF(AND(AA386=0,AA387=0),"",IF(ISERROR(AA387/AA386),"Introduzca Meta",+AA387/AA386))</f>
        <v/>
      </c>
      <c r="AC386" s="17"/>
      <c r="AD386" s="126" t="str">
        <f>IF(AND(AC386=0,AC387=0),"",IF(ISERROR(AC387/AC386),"Introduzca Meta",+AC387/AC386))</f>
        <v/>
      </c>
      <c r="AE386" s="17"/>
      <c r="AF386" s="126" t="str">
        <f>IF(AND(AE386=0,AE387=0),"",IF(ISERROR(AE387/AE386),"Introduzca Meta",+AE387/AE386))</f>
        <v/>
      </c>
      <c r="AG386" s="18"/>
      <c r="AH386" s="126" t="str">
        <f>IF(AND(AG386=0,AG387=0),"",IF(ISERROR(AG387/AG386),"Introduzca Meta",+AG387/AG386))</f>
        <v/>
      </c>
      <c r="AI386" s="19">
        <f t="shared" si="796"/>
        <v>0</v>
      </c>
      <c r="AJ386" s="128" t="str">
        <f t="shared" ref="AJ386" si="802">IF(AI387=0,"",IF(ISERROR(AI387/AI386),"Introduzca Meta",+AI387/AI386))</f>
        <v/>
      </c>
      <c r="AK386" s="130" t="str">
        <f t="shared" ref="AK386" si="803">IF(AI386=0," ",IF(AI386=AI387,0,3))</f>
        <v xml:space="preserve"> </v>
      </c>
      <c r="AL386" s="132" t="str">
        <f>IF(AJ387=0,"",IF(ISERROR(AJ387/AJ386),"Introduzca Meta",+AJ387/AJ386))</f>
        <v/>
      </c>
      <c r="AM386" s="133"/>
      <c r="AN386" s="134"/>
      <c r="AO386" s="135">
        <f t="shared" ref="AO386" si="804">IFERROR(E386-AN386," ")</f>
        <v>271367230.06999999</v>
      </c>
      <c r="AP386" s="133"/>
      <c r="AQ386" s="136"/>
      <c r="AR386" s="38"/>
      <c r="AS386" s="54"/>
      <c r="AT386" s="54"/>
      <c r="AU386" s="54"/>
      <c r="AV386" s="54"/>
      <c r="AW386" s="54"/>
      <c r="AX386" s="54"/>
      <c r="AY386" s="54"/>
      <c r="AZ386" s="54"/>
      <c r="BA386" s="54"/>
      <c r="BB386" s="54"/>
      <c r="BC386" s="54"/>
      <c r="BD386" s="54"/>
      <c r="BE386" s="54"/>
      <c r="BF386" s="54"/>
      <c r="BG386" s="54"/>
      <c r="BH386" s="54"/>
      <c r="BI386" s="54"/>
      <c r="BJ386" s="54"/>
      <c r="BK386" s="54"/>
      <c r="BL386" s="54"/>
    </row>
    <row r="387" spans="1:64" customFormat="1" ht="26.25" customHeight="1" x14ac:dyDescent="0.25">
      <c r="A387" s="29"/>
      <c r="B387" s="203"/>
      <c r="C387" s="118"/>
      <c r="D387" s="120"/>
      <c r="E387" s="175"/>
      <c r="F387" s="122"/>
      <c r="G387" s="123"/>
      <c r="H387" s="124"/>
      <c r="I387" s="124"/>
      <c r="J387" s="20" t="s">
        <v>1</v>
      </c>
      <c r="K387" s="21">
        <v>0</v>
      </c>
      <c r="L387" s="125"/>
      <c r="M387" s="21">
        <v>0</v>
      </c>
      <c r="N387" s="127"/>
      <c r="O387" s="21">
        <v>0</v>
      </c>
      <c r="P387" s="127"/>
      <c r="Q387" s="22">
        <v>0</v>
      </c>
      <c r="R387" s="127"/>
      <c r="S387" s="22">
        <v>0</v>
      </c>
      <c r="T387" s="127"/>
      <c r="U387" s="21">
        <v>0</v>
      </c>
      <c r="V387" s="127"/>
      <c r="W387" s="21">
        <v>0</v>
      </c>
      <c r="X387" s="127"/>
      <c r="Y387" s="21">
        <v>0</v>
      </c>
      <c r="Z387" s="127"/>
      <c r="AA387" s="22">
        <v>0</v>
      </c>
      <c r="AB387" s="127"/>
      <c r="AC387" s="22">
        <v>0</v>
      </c>
      <c r="AD387" s="127"/>
      <c r="AE387" s="22">
        <v>0</v>
      </c>
      <c r="AF387" s="127"/>
      <c r="AG387" s="22">
        <v>0</v>
      </c>
      <c r="AH387" s="127"/>
      <c r="AI387" s="19">
        <f t="shared" si="796"/>
        <v>0</v>
      </c>
      <c r="AJ387" s="129"/>
      <c r="AK387" s="131"/>
      <c r="AL387" s="132"/>
      <c r="AM387" s="133"/>
      <c r="AN387" s="134"/>
      <c r="AO387" s="135"/>
      <c r="AP387" s="133"/>
      <c r="AQ387" s="137"/>
      <c r="AR387" s="39"/>
      <c r="AS387" s="54"/>
      <c r="AT387" s="54"/>
      <c r="AU387" s="54"/>
      <c r="AV387" s="54"/>
      <c r="AW387" s="54"/>
      <c r="AX387" s="54"/>
      <c r="AY387" s="54"/>
      <c r="AZ387" s="54"/>
      <c r="BA387" s="54"/>
      <c r="BB387" s="54"/>
      <c r="BC387" s="54"/>
      <c r="BD387" s="54"/>
      <c r="BE387" s="54"/>
      <c r="BF387" s="54"/>
      <c r="BG387" s="54"/>
      <c r="BH387" s="54"/>
      <c r="BI387" s="54"/>
      <c r="BJ387" s="54"/>
      <c r="BK387" s="54"/>
      <c r="BL387" s="54"/>
    </row>
    <row r="388" spans="1:64" customFormat="1" ht="25.5" customHeight="1" x14ac:dyDescent="0.25">
      <c r="A388" s="102"/>
      <c r="B388" s="196" t="s">
        <v>137</v>
      </c>
      <c r="C388" s="171" t="s">
        <v>97</v>
      </c>
      <c r="D388" s="173">
        <v>211.53</v>
      </c>
      <c r="E388" s="174">
        <v>7365584.5999999996</v>
      </c>
      <c r="F388" s="121" t="s">
        <v>106</v>
      </c>
      <c r="G388" s="123">
        <f t="shared" ref="G388" si="805">IFERROR(E388/$J$9,0)</f>
        <v>6.25398700571482E-4</v>
      </c>
      <c r="H388" s="124"/>
      <c r="I388" s="124"/>
      <c r="J388" s="16" t="s">
        <v>0</v>
      </c>
      <c r="K388" s="17"/>
      <c r="L388" s="125" t="str">
        <f>IF(AND(K388=0,K389=0),"",IF(ISERROR(K389/K388),"Introduzca Meta",+K389/K388))</f>
        <v/>
      </c>
      <c r="M388" s="17"/>
      <c r="N388" s="126" t="str">
        <f>IF(AND(M388=0,M389=0),"",IF(ISERROR(M389/M388),"Introduzca Meta",+M389/M388))</f>
        <v/>
      </c>
      <c r="O388" s="17"/>
      <c r="P388" s="126" t="str">
        <f>IF(AND(O388=0,O389=0),"",IF(ISERROR(O389/O388),"Introduzca Meta",+O389/O388))</f>
        <v/>
      </c>
      <c r="Q388" s="18"/>
      <c r="R388" s="126" t="str">
        <f>IF(AND(Q388=0,Q389=0),"",IF(ISERROR(Q389/Q388),"Introduzca Meta",+Q389/Q388))</f>
        <v/>
      </c>
      <c r="S388" s="17"/>
      <c r="T388" s="126" t="str">
        <f>IF(AND(S388=0,S389=0),"",IF(ISERROR(S389/S388),"Introduzca Meta",+S389/S388))</f>
        <v/>
      </c>
      <c r="U388" s="17"/>
      <c r="V388" s="126" t="str">
        <f>IF(AND(U388=0,U389=0),"",IF(ISERROR(U389/U388),"Introduzca Meta",+U389/U388))</f>
        <v/>
      </c>
      <c r="W388" s="17"/>
      <c r="X388" s="126" t="str">
        <f>IF(AND(W388=0,W389=0),"",IF(ISERROR(W389/W388),"Introduzca Meta",+W389/W388))</f>
        <v/>
      </c>
      <c r="Y388" s="18"/>
      <c r="Z388" s="126" t="str">
        <f>IF(AND(Y388=0,Y389=0),"",IF(ISERROR(Y389/Y388),"Introduzca Meta",+Y389/Y388))</f>
        <v/>
      </c>
      <c r="AA388" s="17"/>
      <c r="AB388" s="126" t="str">
        <f>IF(AND(AA388=0,AA389=0),"",IF(ISERROR(AA389/AA388),"Introduzca Meta",+AA389/AA388))</f>
        <v/>
      </c>
      <c r="AC388" s="17"/>
      <c r="AD388" s="126" t="str">
        <f>IF(AND(AC388=0,AC389=0),"",IF(ISERROR(AC389/AC388),"Introduzca Meta",+AC389/AC388))</f>
        <v/>
      </c>
      <c r="AE388" s="18"/>
      <c r="AF388" s="126" t="str">
        <f>IF(AND(AE388=0,AE389=0),"",IF(ISERROR(AE389/AE388),"Introduzca Meta",+AE389/AE388))</f>
        <v/>
      </c>
      <c r="AG388" s="18"/>
      <c r="AH388" s="126" t="str">
        <f>IF(AND(AG388=0,AG389=0),"",IF(ISERROR(AG389/AG388),"Introduzca Meta",+AG389/AG388))</f>
        <v/>
      </c>
      <c r="AI388" s="19">
        <f t="shared" si="796"/>
        <v>0</v>
      </c>
      <c r="AJ388" s="128" t="str">
        <f t="shared" ref="AJ388" si="806">IF(AI389=0,"",IF(ISERROR(AI389/AI388),"Introduzca Meta",+AI389/AI388))</f>
        <v/>
      </c>
      <c r="AK388" s="130" t="str">
        <f t="shared" ref="AK388" si="807">IF(AI388=0," ",IF(AI388=AI389,0,3))</f>
        <v xml:space="preserve"> </v>
      </c>
      <c r="AL388" s="132" t="str">
        <f>IF(AJ389=0,"",IF(ISERROR(AJ389/AJ388),"Introduzca Meta",+AJ389/AJ388))</f>
        <v/>
      </c>
      <c r="AM388" s="133"/>
      <c r="AN388" s="134"/>
      <c r="AO388" s="135">
        <f t="shared" ref="AO388" si="808">IFERROR(E388-AN388," ")</f>
        <v>7365584.5999999996</v>
      </c>
      <c r="AP388" s="133"/>
      <c r="AQ388" s="136"/>
      <c r="AR388" s="38"/>
      <c r="AS388" s="54"/>
      <c r="AT388" s="54"/>
      <c r="AU388" s="54"/>
      <c r="AV388" s="54"/>
      <c r="AW388" s="54"/>
      <c r="AX388" s="54"/>
      <c r="AY388" s="54"/>
      <c r="AZ388" s="54"/>
      <c r="BA388" s="54"/>
      <c r="BB388" s="54"/>
      <c r="BC388" s="54"/>
      <c r="BD388" s="54"/>
      <c r="BE388" s="54"/>
      <c r="BF388" s="54"/>
      <c r="BG388" s="54"/>
      <c r="BH388" s="54"/>
      <c r="BI388" s="54"/>
      <c r="BJ388" s="54"/>
      <c r="BK388" s="54"/>
      <c r="BL388" s="54"/>
    </row>
    <row r="389" spans="1:64" customFormat="1" ht="26.25" customHeight="1" x14ac:dyDescent="0.25">
      <c r="A389" s="102"/>
      <c r="B389" s="203"/>
      <c r="C389" s="172"/>
      <c r="D389" s="173"/>
      <c r="E389" s="175"/>
      <c r="F389" s="122"/>
      <c r="G389" s="123"/>
      <c r="H389" s="124"/>
      <c r="I389" s="124"/>
      <c r="J389" s="20" t="s">
        <v>1</v>
      </c>
      <c r="K389" s="21">
        <v>0</v>
      </c>
      <c r="L389" s="125"/>
      <c r="M389" s="21">
        <v>0</v>
      </c>
      <c r="N389" s="127"/>
      <c r="O389" s="21">
        <v>0</v>
      </c>
      <c r="P389" s="127"/>
      <c r="Q389" s="22">
        <v>0</v>
      </c>
      <c r="R389" s="127"/>
      <c r="S389" s="22">
        <v>0</v>
      </c>
      <c r="T389" s="127"/>
      <c r="U389" s="21">
        <v>0</v>
      </c>
      <c r="V389" s="127"/>
      <c r="W389" s="21">
        <v>0</v>
      </c>
      <c r="X389" s="127"/>
      <c r="Y389" s="21">
        <v>0</v>
      </c>
      <c r="Z389" s="127"/>
      <c r="AA389" s="22">
        <v>0</v>
      </c>
      <c r="AB389" s="127"/>
      <c r="AC389" s="22">
        <v>0</v>
      </c>
      <c r="AD389" s="127"/>
      <c r="AE389" s="22">
        <v>0</v>
      </c>
      <c r="AF389" s="127"/>
      <c r="AG389" s="22">
        <v>0</v>
      </c>
      <c r="AH389" s="127"/>
      <c r="AI389" s="19">
        <f t="shared" si="796"/>
        <v>0</v>
      </c>
      <c r="AJ389" s="129"/>
      <c r="AK389" s="131"/>
      <c r="AL389" s="132"/>
      <c r="AM389" s="133"/>
      <c r="AN389" s="134"/>
      <c r="AO389" s="135"/>
      <c r="AP389" s="133"/>
      <c r="AQ389" s="137"/>
      <c r="AR389" s="39"/>
      <c r="AS389" s="54"/>
      <c r="AT389" s="54"/>
      <c r="AU389" s="54"/>
      <c r="AV389" s="54"/>
      <c r="AW389" s="54"/>
      <c r="AX389" s="54"/>
      <c r="AY389" s="54"/>
      <c r="AZ389" s="54"/>
      <c r="BA389" s="54"/>
      <c r="BB389" s="54"/>
      <c r="BC389" s="54"/>
      <c r="BD389" s="54"/>
      <c r="BE389" s="54"/>
      <c r="BF389" s="54"/>
      <c r="BG389" s="54"/>
      <c r="BH389" s="54"/>
      <c r="BI389" s="54"/>
      <c r="BJ389" s="54"/>
      <c r="BK389" s="54"/>
      <c r="BL389" s="54"/>
    </row>
    <row r="390" spans="1:64" customFormat="1" ht="26.25" customHeight="1" x14ac:dyDescent="0.25">
      <c r="A390" s="102"/>
      <c r="B390" s="196" t="s">
        <v>138</v>
      </c>
      <c r="C390" s="117" t="s">
        <v>98</v>
      </c>
      <c r="D390" s="119">
        <v>26.73</v>
      </c>
      <c r="E390" s="174">
        <v>25016728.755149998</v>
      </c>
      <c r="F390" s="121" t="s">
        <v>106</v>
      </c>
      <c r="G390" s="123">
        <f t="shared" ref="G390" si="809">IFERROR(E390/$J$9,0)</f>
        <v>2.1241259866895067E-3</v>
      </c>
      <c r="H390" s="124"/>
      <c r="I390" s="124"/>
      <c r="J390" s="16" t="s">
        <v>0</v>
      </c>
      <c r="K390" s="17"/>
      <c r="L390" s="125" t="str">
        <f>IF(AND(K390=0,K391=0),"",IF(ISERROR(K391/K390),"Introduzca Meta",+K391/K390))</f>
        <v/>
      </c>
      <c r="M390" s="17"/>
      <c r="N390" s="126" t="str">
        <f>IF(AND(M390=0,M391=0),"",IF(ISERROR(M391/M390),"Introduzca Meta",+M391/M390))</f>
        <v/>
      </c>
      <c r="O390" s="17"/>
      <c r="P390" s="126" t="str">
        <f>IF(AND(O390=0,O391=0),"",IF(ISERROR(O391/O390),"Introduzca Meta",+O391/O390))</f>
        <v/>
      </c>
      <c r="Q390" s="18"/>
      <c r="R390" s="126" t="str">
        <f>IF(AND(Q390=0,Q391=0),"",IF(ISERROR(Q391/Q390),"Introduzca Meta",+Q391/Q390))</f>
        <v/>
      </c>
      <c r="S390" s="17"/>
      <c r="T390" s="126" t="str">
        <f>IF(AND(S390=0,S391=0),"",IF(ISERROR(S391/S390),"Introduzca Meta",+S391/S390))</f>
        <v/>
      </c>
      <c r="U390" s="17"/>
      <c r="V390" s="126" t="str">
        <f>IF(AND(U390=0,U391=0),"",IF(ISERROR(U391/U390),"Introduzca Meta",+U391/U390))</f>
        <v/>
      </c>
      <c r="W390" s="17"/>
      <c r="X390" s="126" t="str">
        <f>IF(AND(W390=0,W391=0),"",IF(ISERROR(W391/W390),"Introduzca Meta",+W391/W390))</f>
        <v/>
      </c>
      <c r="Y390" s="18"/>
      <c r="Z390" s="126" t="str">
        <f>IF(AND(Y390=0,Y391=0),"",IF(ISERROR(Y391/Y390),"Introduzca Meta",+Y391/Y390))</f>
        <v/>
      </c>
      <c r="AA390" s="17"/>
      <c r="AB390" s="126" t="str">
        <f>IF(AND(AA390=0,AA391=0),"",IF(ISERROR(AA391/AA390),"Introduzca Meta",+AA391/AA390))</f>
        <v/>
      </c>
      <c r="AC390" s="17"/>
      <c r="AD390" s="126" t="str">
        <f>IF(AND(AC390=0,AC391=0),"",IF(ISERROR(AC391/AC390),"Introduzca Meta",+AC391/AC390))</f>
        <v/>
      </c>
      <c r="AE390" s="17"/>
      <c r="AF390" s="126" t="str">
        <f>IF(AND(AE390=0,AE391=0),"",IF(ISERROR(AE391/AE390),"Introduzca Meta",+AE391/AE390))</f>
        <v/>
      </c>
      <c r="AG390" s="18"/>
      <c r="AH390" s="126" t="str">
        <f>IF(AND(AG390=0,AG391=0),"",IF(ISERROR(AG391/AG390),"Introduzca Meta",+AG391/AG390))</f>
        <v/>
      </c>
      <c r="AI390" s="19">
        <f t="shared" si="796"/>
        <v>0</v>
      </c>
      <c r="AJ390" s="128" t="str">
        <f t="shared" ref="AJ390" si="810">IF(AI391=0,"",IF(ISERROR(AI391/AI390),"Introduzca Meta",+AI391/AI390))</f>
        <v/>
      </c>
      <c r="AK390" s="130" t="str">
        <f t="shared" ref="AK390" si="811">IF(AI390=0," ",IF(AI390=AI391,0,3))</f>
        <v xml:space="preserve"> </v>
      </c>
      <c r="AL390" s="132" t="str">
        <f>IF(AJ391=0,"",IF(ISERROR(AJ391/AJ390),"Introduzca Meta",+AJ391/AJ390))</f>
        <v/>
      </c>
      <c r="AM390" s="133"/>
      <c r="AN390" s="134"/>
      <c r="AO390" s="135">
        <f t="shared" ref="AO390" si="812">IFERROR(E390-AN390," ")</f>
        <v>25016728.755149998</v>
      </c>
      <c r="AP390" s="133"/>
      <c r="AQ390" s="136"/>
      <c r="AR390" s="38"/>
      <c r="AS390" s="54"/>
      <c r="AT390" s="54"/>
      <c r="AU390" s="54"/>
      <c r="AV390" s="54"/>
      <c r="AW390" s="54"/>
      <c r="AX390" s="54"/>
      <c r="AY390" s="54"/>
      <c r="AZ390" s="54"/>
      <c r="BA390" s="54"/>
      <c r="BB390" s="54"/>
      <c r="BC390" s="54"/>
      <c r="BD390" s="54"/>
      <c r="BE390" s="54"/>
      <c r="BF390" s="54"/>
      <c r="BG390" s="54"/>
      <c r="BH390" s="54"/>
      <c r="BI390" s="54"/>
      <c r="BJ390" s="54"/>
      <c r="BK390" s="54"/>
      <c r="BL390" s="54"/>
    </row>
    <row r="391" spans="1:64" customFormat="1" ht="23.25" customHeight="1" x14ac:dyDescent="0.25">
      <c r="A391" s="102"/>
      <c r="B391" s="203"/>
      <c r="C391" s="118"/>
      <c r="D391" s="120"/>
      <c r="E391" s="175"/>
      <c r="F391" s="122"/>
      <c r="G391" s="123"/>
      <c r="H391" s="124"/>
      <c r="I391" s="124"/>
      <c r="J391" s="20" t="s">
        <v>1</v>
      </c>
      <c r="K391" s="21">
        <v>0</v>
      </c>
      <c r="L391" s="125"/>
      <c r="M391" s="21">
        <v>0</v>
      </c>
      <c r="N391" s="127"/>
      <c r="O391" s="21">
        <v>0</v>
      </c>
      <c r="P391" s="127"/>
      <c r="Q391" s="22">
        <v>0</v>
      </c>
      <c r="R391" s="127"/>
      <c r="S391" s="22">
        <v>0</v>
      </c>
      <c r="T391" s="127"/>
      <c r="U391" s="21">
        <v>0</v>
      </c>
      <c r="V391" s="127"/>
      <c r="W391" s="21">
        <v>0</v>
      </c>
      <c r="X391" s="127"/>
      <c r="Y391" s="21">
        <v>0</v>
      </c>
      <c r="Z391" s="127"/>
      <c r="AA391" s="22">
        <v>0</v>
      </c>
      <c r="AB391" s="127"/>
      <c r="AC391" s="22">
        <v>0</v>
      </c>
      <c r="AD391" s="127"/>
      <c r="AE391" s="22">
        <v>0</v>
      </c>
      <c r="AF391" s="127"/>
      <c r="AG391" s="22">
        <v>0</v>
      </c>
      <c r="AH391" s="127"/>
      <c r="AI391" s="19">
        <f t="shared" si="796"/>
        <v>0</v>
      </c>
      <c r="AJ391" s="129"/>
      <c r="AK391" s="131"/>
      <c r="AL391" s="132"/>
      <c r="AM391" s="133"/>
      <c r="AN391" s="134"/>
      <c r="AO391" s="135"/>
      <c r="AP391" s="133"/>
      <c r="AQ391" s="137"/>
      <c r="AR391" s="39"/>
      <c r="AS391" s="54"/>
      <c r="AT391" s="54"/>
      <c r="AU391" s="54"/>
      <c r="AV391" s="54"/>
      <c r="AW391" s="54"/>
      <c r="AX391" s="54"/>
      <c r="AY391" s="54"/>
      <c r="AZ391" s="54"/>
      <c r="BA391" s="54"/>
      <c r="BB391" s="54"/>
      <c r="BC391" s="54"/>
      <c r="BD391" s="54"/>
      <c r="BE391" s="54"/>
      <c r="BF391" s="54"/>
      <c r="BG391" s="54"/>
      <c r="BH391" s="54"/>
      <c r="BI391" s="54"/>
      <c r="BJ391" s="54"/>
      <c r="BK391" s="54"/>
      <c r="BL391" s="54"/>
    </row>
    <row r="392" spans="1:64" customFormat="1" ht="23.25" customHeight="1" x14ac:dyDescent="0.25">
      <c r="A392" s="102"/>
      <c r="B392" s="196" t="s">
        <v>139</v>
      </c>
      <c r="C392" s="192" t="s">
        <v>98</v>
      </c>
      <c r="D392" s="189">
        <v>30.57</v>
      </c>
      <c r="E392" s="174">
        <v>26529971.440000001</v>
      </c>
      <c r="F392" s="121" t="s">
        <v>106</v>
      </c>
      <c r="G392" s="123">
        <f>IFERROR(E392/$J$9,0)</f>
        <v>2.252612734198251E-3</v>
      </c>
      <c r="H392" s="124"/>
      <c r="I392" s="124"/>
      <c r="J392" s="16" t="s">
        <v>0</v>
      </c>
      <c r="K392" s="17"/>
      <c r="L392" s="125" t="str">
        <f>IF(AND(K392=0,K393=0),"",IF(ISERROR(K393/K392),"Introduzca Meta",+K393/K392))</f>
        <v/>
      </c>
      <c r="M392" s="17"/>
      <c r="N392" s="126" t="str">
        <f>IF(AND(M392=0,M393=0),"",IF(ISERROR(M393/M392),"Introduzca Meta",+M393/M392))</f>
        <v/>
      </c>
      <c r="O392" s="17"/>
      <c r="P392" s="126" t="str">
        <f>IF(AND(O392=0,O393=0),"",IF(ISERROR(O393/O392),"Introduzca Meta",+O393/O392))</f>
        <v/>
      </c>
      <c r="Q392" s="18"/>
      <c r="R392" s="126" t="str">
        <f>IF(AND(Q392=0,Q393=0),"",IF(ISERROR(Q393/Q392),"Introduzca Meta",+Q393/Q392))</f>
        <v/>
      </c>
      <c r="S392" s="17"/>
      <c r="T392" s="126" t="str">
        <f>IF(AND(S392=0,S393=0),"",IF(ISERROR(S393/S392),"Introduzca Meta",+S393/S392))</f>
        <v/>
      </c>
      <c r="U392" s="17"/>
      <c r="V392" s="126" t="str">
        <f>IF(AND(U392=0,U393=0),"",IF(ISERROR(U393/U392),"Introduzca Meta",+U393/U392))</f>
        <v/>
      </c>
      <c r="W392" s="17"/>
      <c r="X392" s="126" t="str">
        <f>IF(AND(W392=0,W393=0),"",IF(ISERROR(W393/W392),"Introduzca Meta",+W393/W392))</f>
        <v/>
      </c>
      <c r="Y392" s="18"/>
      <c r="Z392" s="126" t="str">
        <f>IF(AND(Y392=0,Y393=0),"",IF(ISERROR(Y393/Y392),"Introduzca Meta",+Y393/Y392))</f>
        <v/>
      </c>
      <c r="AA392" s="17"/>
      <c r="AB392" s="126" t="str">
        <f>IF(AND(AA392=0,AA393=0),"",IF(ISERROR(AA393/AA392),"Introduzca Meta",+AA393/AA392))</f>
        <v/>
      </c>
      <c r="AC392" s="17"/>
      <c r="AD392" s="126" t="str">
        <f>IF(AND(AC392=0,AC393=0),"",IF(ISERROR(AC393/AC392),"Introduzca Meta",+AC393/AC392))</f>
        <v/>
      </c>
      <c r="AE392" s="17"/>
      <c r="AF392" s="126" t="str">
        <f>IF(AND(AE392=0,AE393=0),"",IF(ISERROR(AE393/AE392),"Introduzca Meta",+AE393/AE392))</f>
        <v/>
      </c>
      <c r="AG392" s="18"/>
      <c r="AH392" s="126" t="str">
        <f>IF(AND(AG392=0,AG393=0),"",IF(ISERROR(AG393/AG392),"Introduzca Meta",+AG393/AG392))</f>
        <v/>
      </c>
      <c r="AI392" s="19">
        <f>K392+M392+O392+Q392+S392+U392+W392+Y392+AA392+AC392+AE392+AG392</f>
        <v>0</v>
      </c>
      <c r="AJ392" s="128" t="str">
        <f t="shared" ref="AJ392" si="813">IF(AI393=0,"",IF(ISERROR(AI393/AI392),"Introduzca Meta",+AI393/AI392))</f>
        <v/>
      </c>
      <c r="AK392" s="130" t="str">
        <f t="shared" ref="AK392" si="814">IF(AI392=0," ",IF(AI392=AI393,0,3))</f>
        <v xml:space="preserve"> </v>
      </c>
      <c r="AL392" s="132" t="str">
        <f>IF(AJ393=0,"",IF(ISERROR(AJ393/AJ392),"Introduzca Meta",+AJ393/AJ392))</f>
        <v/>
      </c>
      <c r="AM392" s="133"/>
      <c r="AN392" s="134"/>
      <c r="AO392" s="135">
        <f t="shared" ref="AO392" si="815">IFERROR(E392-AN392," ")</f>
        <v>26529971.440000001</v>
      </c>
      <c r="AP392" s="133"/>
      <c r="AQ392" s="188"/>
      <c r="AR392" s="40"/>
      <c r="AS392" s="54"/>
      <c r="AT392" s="54"/>
      <c r="AU392" s="54"/>
      <c r="AV392" s="54"/>
      <c r="AW392" s="54"/>
      <c r="AX392" s="54"/>
      <c r="AY392" s="54"/>
      <c r="AZ392" s="54"/>
      <c r="BA392" s="54"/>
      <c r="BB392" s="54"/>
      <c r="BC392" s="54"/>
      <c r="BD392" s="54"/>
      <c r="BE392" s="54"/>
      <c r="BF392" s="54"/>
      <c r="BG392" s="54"/>
      <c r="BH392" s="54"/>
      <c r="BI392" s="54"/>
      <c r="BJ392" s="54"/>
      <c r="BK392" s="54"/>
      <c r="BL392" s="54"/>
    </row>
    <row r="393" spans="1:64" customFormat="1" ht="23.25" customHeight="1" x14ac:dyDescent="0.25">
      <c r="A393" s="102"/>
      <c r="B393" s="203"/>
      <c r="C393" s="118"/>
      <c r="D393" s="120"/>
      <c r="E393" s="175"/>
      <c r="F393" s="122"/>
      <c r="G393" s="123"/>
      <c r="H393" s="124"/>
      <c r="I393" s="124"/>
      <c r="J393" s="20" t="s">
        <v>1</v>
      </c>
      <c r="K393" s="21"/>
      <c r="L393" s="125"/>
      <c r="M393" s="21"/>
      <c r="N393" s="127"/>
      <c r="O393" s="21">
        <v>0</v>
      </c>
      <c r="P393" s="127"/>
      <c r="Q393" s="22"/>
      <c r="R393" s="127"/>
      <c r="S393" s="22">
        <v>0</v>
      </c>
      <c r="T393" s="127"/>
      <c r="U393" s="21"/>
      <c r="V393" s="127"/>
      <c r="W393" s="21">
        <v>0</v>
      </c>
      <c r="X393" s="127"/>
      <c r="Y393" s="21">
        <v>0</v>
      </c>
      <c r="Z393" s="127"/>
      <c r="AA393" s="22">
        <v>0</v>
      </c>
      <c r="AB393" s="127"/>
      <c r="AC393" s="22">
        <v>0</v>
      </c>
      <c r="AD393" s="127"/>
      <c r="AE393" s="22">
        <v>0</v>
      </c>
      <c r="AF393" s="127"/>
      <c r="AG393" s="22">
        <v>0</v>
      </c>
      <c r="AH393" s="127"/>
      <c r="AI393" s="19">
        <f t="shared" ref="AI393:AI401" si="816">K393+M393+O393+Q393+S393+U393+W393+Y393+AA393+AC393+AE393+AG393</f>
        <v>0</v>
      </c>
      <c r="AJ393" s="129"/>
      <c r="AK393" s="131"/>
      <c r="AL393" s="132"/>
      <c r="AM393" s="133"/>
      <c r="AN393" s="134"/>
      <c r="AO393" s="135"/>
      <c r="AP393" s="133"/>
      <c r="AQ393" s="137"/>
      <c r="AR393" s="39"/>
      <c r="AS393" s="54"/>
      <c r="AT393" s="54"/>
      <c r="AU393" s="54"/>
      <c r="AV393" s="54"/>
      <c r="AW393" s="54"/>
      <c r="AX393" s="54"/>
      <c r="AY393" s="54"/>
      <c r="AZ393" s="54"/>
      <c r="BA393" s="54"/>
      <c r="BB393" s="54"/>
      <c r="BC393" s="54"/>
      <c r="BD393" s="54"/>
      <c r="BE393" s="54"/>
      <c r="BF393" s="54"/>
      <c r="BG393" s="54"/>
      <c r="BH393" s="54"/>
      <c r="BI393" s="54"/>
      <c r="BJ393" s="54"/>
      <c r="BK393" s="54"/>
      <c r="BL393" s="54"/>
    </row>
    <row r="394" spans="1:64" customFormat="1" ht="23.25" customHeight="1" x14ac:dyDescent="0.25">
      <c r="A394" s="102"/>
      <c r="B394" s="201" t="s">
        <v>140</v>
      </c>
      <c r="C394" s="117" t="s">
        <v>98</v>
      </c>
      <c r="D394" s="119">
        <v>36.729999999999997</v>
      </c>
      <c r="E394" s="174">
        <v>28453137.129999999</v>
      </c>
      <c r="F394" s="121" t="s">
        <v>106</v>
      </c>
      <c r="G394" s="123">
        <f t="shared" ref="G394" si="817">IFERROR(E394/$J$9,0)</f>
        <v>2.4159053156872553E-3</v>
      </c>
      <c r="H394" s="124"/>
      <c r="I394" s="124"/>
      <c r="J394" s="16" t="s">
        <v>0</v>
      </c>
      <c r="K394" s="17"/>
      <c r="L394" s="125" t="str">
        <f>IF(AND(K394=0,K395=0),"",IF(ISERROR(K395/K394),"Introduzca Meta",+K395/K394))</f>
        <v/>
      </c>
      <c r="M394" s="17"/>
      <c r="N394" s="126" t="str">
        <f>IF(AND(M394=0,M395=0),"",IF(ISERROR(M395/M394),"Introduzca Meta",+M395/M394))</f>
        <v/>
      </c>
      <c r="O394" s="17"/>
      <c r="P394" s="126" t="str">
        <f>IF(AND(O394=0,O395=0),"",IF(ISERROR(O395/O394),"Introduzca Meta",+O395/O394))</f>
        <v/>
      </c>
      <c r="Q394" s="18"/>
      <c r="R394" s="126" t="str">
        <f>IF(AND(Q394=0,Q395=0),"",IF(ISERROR(Q395/Q394),"Introduzca Meta",+Q395/Q394))</f>
        <v/>
      </c>
      <c r="S394" s="17"/>
      <c r="T394" s="126" t="str">
        <f>IF(AND(S394=0,S395=0),"",IF(ISERROR(S395/S394),"Introduzca Meta",+S395/S394))</f>
        <v/>
      </c>
      <c r="U394" s="17"/>
      <c r="V394" s="126" t="str">
        <f>IF(AND(U394=0,U395=0),"",IF(ISERROR(U395/U394),"Introduzca Meta",+U395/U394))</f>
        <v/>
      </c>
      <c r="W394" s="17"/>
      <c r="X394" s="126" t="str">
        <f>IF(AND(W394=0,W395=0),"",IF(ISERROR(W395/W394),"Introduzca Meta",+W395/W394))</f>
        <v/>
      </c>
      <c r="Y394" s="18"/>
      <c r="Z394" s="126" t="str">
        <f>IF(AND(Y394=0,Y395=0),"",IF(ISERROR(Y395/Y394),"Introduzca Meta",+Y395/Y394))</f>
        <v/>
      </c>
      <c r="AA394" s="17"/>
      <c r="AB394" s="126" t="str">
        <f>IF(AND(AA394=0,AA395=0),"",IF(ISERROR(AA395/AA394),"Introduzca Meta",+AA395/AA394))</f>
        <v/>
      </c>
      <c r="AC394" s="17"/>
      <c r="AD394" s="126" t="str">
        <f>IF(AND(AC394=0,AC395=0),"",IF(ISERROR(AC395/AC394),"Introduzca Meta",+AC395/AC394))</f>
        <v/>
      </c>
      <c r="AE394" s="17"/>
      <c r="AF394" s="126" t="str">
        <f>IF(AND(AE394=0,AE395=0),"",IF(ISERROR(AE395/AE394),"Introduzca Meta",+AE395/AE394))</f>
        <v/>
      </c>
      <c r="AG394" s="18"/>
      <c r="AH394" s="126" t="str">
        <f>IF(AND(AG394=0,AG395=0),"",IF(ISERROR(AG395/AG394),"Introduzca Meta",+AG395/AG394))</f>
        <v/>
      </c>
      <c r="AI394" s="19">
        <f t="shared" si="816"/>
        <v>0</v>
      </c>
      <c r="AJ394" s="128" t="str">
        <f t="shared" ref="AJ394" si="818">IF(AI395=0,"",IF(ISERROR(AI395/AI394),"Introduzca Meta",+AI395/AI394))</f>
        <v/>
      </c>
      <c r="AK394" s="130" t="str">
        <f t="shared" ref="AK394" si="819">IF(AI394=0," ",IF(AI394=AI395,0,3))</f>
        <v xml:space="preserve"> </v>
      </c>
      <c r="AL394" s="132" t="str">
        <f>IF(AJ395=0,"",IF(ISERROR(AJ395/AJ394),"Introduzca Meta",+AJ395/AJ394))</f>
        <v/>
      </c>
      <c r="AM394" s="133"/>
      <c r="AN394" s="134"/>
      <c r="AO394" s="135">
        <f t="shared" ref="AO394" si="820">IFERROR(E394-AN394," ")</f>
        <v>28453137.129999999</v>
      </c>
      <c r="AP394" s="133"/>
      <c r="AQ394" s="136"/>
      <c r="AR394" s="38"/>
      <c r="AS394" s="54"/>
      <c r="AT394" s="54"/>
      <c r="AU394" s="54"/>
      <c r="AV394" s="54"/>
      <c r="AW394" s="54"/>
      <c r="AX394" s="54"/>
      <c r="AY394" s="54"/>
      <c r="AZ394" s="54"/>
      <c r="BA394" s="54"/>
      <c r="BB394" s="54"/>
      <c r="BC394" s="54"/>
      <c r="BD394" s="54"/>
      <c r="BE394" s="54"/>
      <c r="BF394" s="54"/>
      <c r="BG394" s="54"/>
      <c r="BH394" s="54"/>
      <c r="BI394" s="54"/>
      <c r="BJ394" s="54"/>
      <c r="BK394" s="54"/>
      <c r="BL394" s="54"/>
    </row>
    <row r="395" spans="1:64" customFormat="1" ht="23.25" customHeight="1" x14ac:dyDescent="0.25">
      <c r="A395" s="102"/>
      <c r="B395" s="202"/>
      <c r="C395" s="118"/>
      <c r="D395" s="120"/>
      <c r="E395" s="175"/>
      <c r="F395" s="122"/>
      <c r="G395" s="123"/>
      <c r="H395" s="124"/>
      <c r="I395" s="124"/>
      <c r="J395" s="20" t="s">
        <v>1</v>
      </c>
      <c r="K395" s="21">
        <v>0</v>
      </c>
      <c r="L395" s="125"/>
      <c r="M395" s="21">
        <v>0</v>
      </c>
      <c r="N395" s="127"/>
      <c r="O395" s="21">
        <v>0</v>
      </c>
      <c r="P395" s="127"/>
      <c r="Q395" s="22">
        <v>0</v>
      </c>
      <c r="R395" s="127"/>
      <c r="S395" s="22">
        <v>0</v>
      </c>
      <c r="T395" s="127"/>
      <c r="U395" s="21">
        <v>0</v>
      </c>
      <c r="V395" s="127"/>
      <c r="W395" s="21">
        <v>0</v>
      </c>
      <c r="X395" s="127"/>
      <c r="Y395" s="21">
        <v>0</v>
      </c>
      <c r="Z395" s="127"/>
      <c r="AA395" s="22">
        <v>0</v>
      </c>
      <c r="AB395" s="127"/>
      <c r="AC395" s="22">
        <v>0</v>
      </c>
      <c r="AD395" s="127"/>
      <c r="AE395" s="22">
        <v>0</v>
      </c>
      <c r="AF395" s="127"/>
      <c r="AG395" s="22">
        <v>0</v>
      </c>
      <c r="AH395" s="127"/>
      <c r="AI395" s="19">
        <f t="shared" si="816"/>
        <v>0</v>
      </c>
      <c r="AJ395" s="129"/>
      <c r="AK395" s="131"/>
      <c r="AL395" s="132"/>
      <c r="AM395" s="133"/>
      <c r="AN395" s="134"/>
      <c r="AO395" s="135"/>
      <c r="AP395" s="133"/>
      <c r="AQ395" s="137"/>
      <c r="AR395" s="39"/>
      <c r="AS395" s="54"/>
      <c r="AT395" s="54"/>
      <c r="AU395" s="54"/>
      <c r="AV395" s="54"/>
      <c r="AW395" s="54"/>
      <c r="AX395" s="54"/>
      <c r="AY395" s="54"/>
      <c r="AZ395" s="54"/>
      <c r="BA395" s="54"/>
      <c r="BB395" s="54"/>
      <c r="BC395" s="54"/>
      <c r="BD395" s="54"/>
      <c r="BE395" s="54"/>
      <c r="BF395" s="54"/>
      <c r="BG395" s="54"/>
      <c r="BH395" s="54"/>
      <c r="BI395" s="54"/>
      <c r="BJ395" s="54"/>
      <c r="BK395" s="54"/>
      <c r="BL395" s="54"/>
    </row>
    <row r="396" spans="1:64" customFormat="1" ht="24.75" customHeight="1" x14ac:dyDescent="0.25">
      <c r="A396" s="102"/>
      <c r="B396" s="196" t="s">
        <v>141</v>
      </c>
      <c r="C396" s="117" t="s">
        <v>97</v>
      </c>
      <c r="D396" s="119">
        <v>937.09</v>
      </c>
      <c r="E396" s="174">
        <v>127487891.17</v>
      </c>
      <c r="F396" s="121" t="s">
        <v>106</v>
      </c>
      <c r="G396" s="123">
        <f t="shared" ref="G396" si="821">IFERROR(E396/$J$9,0)</f>
        <v>1.0824770307616386E-2</v>
      </c>
      <c r="H396" s="124"/>
      <c r="I396" s="124"/>
      <c r="J396" s="16" t="s">
        <v>0</v>
      </c>
      <c r="K396" s="17"/>
      <c r="L396" s="125" t="str">
        <f>IF(AND(K396=0,K397=0),"",IF(ISERROR(K397/K396),"Introduzca Meta",+K397/K396))</f>
        <v/>
      </c>
      <c r="M396" s="17"/>
      <c r="N396" s="126" t="str">
        <f>IF(AND(M396=0,M397=0),"",IF(ISERROR(M397/M396),"Introduzca Meta",+M397/M396))</f>
        <v/>
      </c>
      <c r="O396" s="17"/>
      <c r="P396" s="126" t="str">
        <f>IF(AND(O396=0,O397=0),"",IF(ISERROR(O397/O396),"Introduzca Meta",+O397/O396))</f>
        <v/>
      </c>
      <c r="Q396" s="18"/>
      <c r="R396" s="126" t="str">
        <f>IF(AND(Q396=0,Q397=0),"",IF(ISERROR(Q397/Q396),"Introduzca Meta",+Q397/Q396))</f>
        <v/>
      </c>
      <c r="S396" s="17"/>
      <c r="T396" s="126" t="str">
        <f>IF(AND(S396=0,S397=0),"",IF(ISERROR(S397/S396),"Introduzca Meta",+S397/S396))</f>
        <v/>
      </c>
      <c r="U396" s="17"/>
      <c r="V396" s="126" t="str">
        <f>IF(AND(U396=0,U397=0),"",IF(ISERROR(U397/U396),"Introduzca Meta",+U397/U396))</f>
        <v/>
      </c>
      <c r="W396" s="17"/>
      <c r="X396" s="126" t="str">
        <f>IF(AND(W396=0,W397=0),"",IF(ISERROR(W397/W396),"Introduzca Meta",+W397/W396))</f>
        <v/>
      </c>
      <c r="Y396" s="18"/>
      <c r="Z396" s="126" t="str">
        <f>IF(AND(Y396=0,Y397=0),"",IF(ISERROR(Y397/Y396),"Introduzca Meta",+Y397/Y396))</f>
        <v/>
      </c>
      <c r="AA396" s="17"/>
      <c r="AB396" s="126" t="str">
        <f>IF(AND(AA396=0,AA397=0),"",IF(ISERROR(AA397/AA396),"Introduzca Meta",+AA397/AA396))</f>
        <v/>
      </c>
      <c r="AC396" s="17"/>
      <c r="AD396" s="126" t="str">
        <f>IF(AND(AC396=0,AC397=0),"",IF(ISERROR(AC397/AC396),"Introduzca Meta",+AC397/AC396))</f>
        <v/>
      </c>
      <c r="AE396" s="17"/>
      <c r="AF396" s="126" t="str">
        <f>IF(AND(AE396=0,AE397=0),"",IF(ISERROR(AE397/AE396),"Introduzca Meta",+AE397/AE396))</f>
        <v/>
      </c>
      <c r="AG396" s="18"/>
      <c r="AH396" s="126" t="str">
        <f>IF(AND(AG396=0,AG397=0),"",IF(ISERROR(AG397/AG396),"Introduzca Meta",+AG397/AG396))</f>
        <v/>
      </c>
      <c r="AI396" s="19">
        <f t="shared" si="816"/>
        <v>0</v>
      </c>
      <c r="AJ396" s="128" t="str">
        <f t="shared" ref="AJ396" si="822">IF(AI397=0,"",IF(ISERROR(AI397/AI396),"Introduzca Meta",+AI397/AI396))</f>
        <v/>
      </c>
      <c r="AK396" s="130" t="str">
        <f t="shared" ref="AK396" si="823">IF(AI396=0," ",IF(AI396=AI397,0,3))</f>
        <v xml:space="preserve"> </v>
      </c>
      <c r="AL396" s="132" t="str">
        <f>IF(AJ397=0,"",IF(ISERROR(AJ397/AJ396),"Introduzca Meta",+AJ397/AJ396))</f>
        <v/>
      </c>
      <c r="AM396" s="133"/>
      <c r="AN396" s="134"/>
      <c r="AO396" s="135">
        <f t="shared" ref="AO396" si="824">IFERROR(E396-AN396," ")</f>
        <v>127487891.17</v>
      </c>
      <c r="AP396" s="133"/>
      <c r="AQ396" s="136"/>
      <c r="AR396" s="38"/>
      <c r="AS396" s="54"/>
      <c r="AT396" s="54"/>
      <c r="AU396" s="54"/>
      <c r="AV396" s="54"/>
      <c r="AW396" s="54"/>
      <c r="AX396" s="54"/>
      <c r="AY396" s="54"/>
      <c r="AZ396" s="54"/>
      <c r="BA396" s="54"/>
      <c r="BB396" s="54"/>
      <c r="BC396" s="54"/>
      <c r="BD396" s="54"/>
      <c r="BE396" s="54"/>
      <c r="BF396" s="54"/>
      <c r="BG396" s="54"/>
      <c r="BH396" s="54"/>
      <c r="BI396" s="54"/>
      <c r="BJ396" s="54"/>
      <c r="BK396" s="54"/>
      <c r="BL396" s="54"/>
    </row>
    <row r="397" spans="1:64" customFormat="1" ht="26.25" customHeight="1" x14ac:dyDescent="0.25">
      <c r="A397" s="29"/>
      <c r="B397" s="203"/>
      <c r="C397" s="118"/>
      <c r="D397" s="120"/>
      <c r="E397" s="175"/>
      <c r="F397" s="122"/>
      <c r="G397" s="123"/>
      <c r="H397" s="124"/>
      <c r="I397" s="124"/>
      <c r="J397" s="20" t="s">
        <v>1</v>
      </c>
      <c r="K397" s="21">
        <v>0</v>
      </c>
      <c r="L397" s="125"/>
      <c r="M397" s="21">
        <v>0</v>
      </c>
      <c r="N397" s="127"/>
      <c r="O397" s="21">
        <v>0</v>
      </c>
      <c r="P397" s="127"/>
      <c r="Q397" s="22">
        <v>0</v>
      </c>
      <c r="R397" s="127"/>
      <c r="S397" s="22">
        <v>0</v>
      </c>
      <c r="T397" s="127"/>
      <c r="U397" s="21">
        <v>0</v>
      </c>
      <c r="V397" s="127"/>
      <c r="W397" s="21">
        <v>0</v>
      </c>
      <c r="X397" s="127"/>
      <c r="Y397" s="21">
        <v>0</v>
      </c>
      <c r="Z397" s="127"/>
      <c r="AA397" s="22">
        <v>0</v>
      </c>
      <c r="AB397" s="127"/>
      <c r="AC397" s="22">
        <v>0</v>
      </c>
      <c r="AD397" s="127"/>
      <c r="AE397" s="22">
        <v>0</v>
      </c>
      <c r="AF397" s="127"/>
      <c r="AG397" s="22">
        <v>0</v>
      </c>
      <c r="AH397" s="127"/>
      <c r="AI397" s="19">
        <f t="shared" si="816"/>
        <v>0</v>
      </c>
      <c r="AJ397" s="129"/>
      <c r="AK397" s="131"/>
      <c r="AL397" s="132"/>
      <c r="AM397" s="133"/>
      <c r="AN397" s="134"/>
      <c r="AO397" s="135"/>
      <c r="AP397" s="133"/>
      <c r="AQ397" s="137"/>
      <c r="AR397" s="39"/>
      <c r="AS397" s="54"/>
      <c r="AT397" s="54"/>
      <c r="AU397" s="54"/>
      <c r="AV397" s="54"/>
      <c r="AW397" s="54"/>
      <c r="AX397" s="54"/>
      <c r="AY397" s="54"/>
      <c r="AZ397" s="54"/>
      <c r="BA397" s="54"/>
      <c r="BB397" s="54"/>
      <c r="BC397" s="54"/>
      <c r="BD397" s="54"/>
      <c r="BE397" s="54"/>
      <c r="BF397" s="54"/>
      <c r="BG397" s="54"/>
      <c r="BH397" s="54"/>
      <c r="BI397" s="54"/>
      <c r="BJ397" s="54"/>
      <c r="BK397" s="54"/>
      <c r="BL397" s="54"/>
    </row>
    <row r="398" spans="1:64" customFormat="1" ht="26.25" customHeight="1" x14ac:dyDescent="0.25">
      <c r="A398" s="29"/>
      <c r="B398" s="196" t="s">
        <v>142</v>
      </c>
      <c r="C398" s="171" t="s">
        <v>98</v>
      </c>
      <c r="D398" s="173">
        <v>42.88</v>
      </c>
      <c r="E398" s="174">
        <v>32433580.199999999</v>
      </c>
      <c r="F398" s="121" t="s">
        <v>106</v>
      </c>
      <c r="G398" s="123">
        <f t="shared" ref="G398" si="825">IFERROR(E398/$J$9,0)</f>
        <v>2.7538776639617914E-3</v>
      </c>
      <c r="H398" s="124"/>
      <c r="I398" s="124"/>
      <c r="J398" s="16" t="s">
        <v>0</v>
      </c>
      <c r="K398" s="17"/>
      <c r="L398" s="125" t="str">
        <f>IF(AND(K398=0,K399=0),"",IF(ISERROR(K399/K398),"Introduzca Meta",+K399/K398))</f>
        <v/>
      </c>
      <c r="M398" s="17"/>
      <c r="N398" s="126" t="str">
        <f>IF(AND(M398=0,M399=0),"",IF(ISERROR(M399/M398),"Introduzca Meta",+M399/M398))</f>
        <v/>
      </c>
      <c r="O398" s="17"/>
      <c r="P398" s="126" t="str">
        <f>IF(AND(O398=0,O399=0),"",IF(ISERROR(O399/O398),"Introduzca Meta",+O399/O398))</f>
        <v/>
      </c>
      <c r="Q398" s="18"/>
      <c r="R398" s="126" t="str">
        <f>IF(AND(Q398=0,Q399=0),"",IF(ISERROR(Q399/Q398),"Introduzca Meta",+Q399/Q398))</f>
        <v/>
      </c>
      <c r="S398" s="17"/>
      <c r="T398" s="126" t="str">
        <f>IF(AND(S398=0,S399=0),"",IF(ISERROR(S399/S398),"Introduzca Meta",+S399/S398))</f>
        <v/>
      </c>
      <c r="U398" s="17"/>
      <c r="V398" s="126" t="str">
        <f>IF(AND(U398=0,U399=0),"",IF(ISERROR(U399/U398),"Introduzca Meta",+U399/U398))</f>
        <v/>
      </c>
      <c r="W398" s="17"/>
      <c r="X398" s="126" t="str">
        <f>IF(AND(W398=0,W399=0),"",IF(ISERROR(W399/W398),"Introduzca Meta",+W399/W398))</f>
        <v/>
      </c>
      <c r="Y398" s="18"/>
      <c r="Z398" s="126" t="str">
        <f>IF(AND(Y398=0,Y399=0),"",IF(ISERROR(Y399/Y398),"Introduzca Meta",+Y399/Y398))</f>
        <v/>
      </c>
      <c r="AA398" s="17"/>
      <c r="AB398" s="126" t="str">
        <f>IF(AND(AA398=0,AA399=0),"",IF(ISERROR(AA399/AA398),"Introduzca Meta",+AA399/AA398))</f>
        <v/>
      </c>
      <c r="AC398" s="17"/>
      <c r="AD398" s="126" t="str">
        <f>IF(AND(AC398=0,AC399=0),"",IF(ISERROR(AC399/AC398),"Introduzca Meta",+AC399/AC398))</f>
        <v/>
      </c>
      <c r="AE398" s="18"/>
      <c r="AF398" s="126" t="str">
        <f>IF(AND(AE398=0,AE399=0),"",IF(ISERROR(AE399/AE398),"Introduzca Meta",+AE399/AE398))</f>
        <v/>
      </c>
      <c r="AG398" s="18"/>
      <c r="AH398" s="126" t="str">
        <f>IF(AND(AG398=0,AG399=0),"",IF(ISERROR(AG399/AG398),"Introduzca Meta",+AG399/AG398))</f>
        <v/>
      </c>
      <c r="AI398" s="19">
        <f t="shared" si="816"/>
        <v>0</v>
      </c>
      <c r="AJ398" s="128" t="str">
        <f t="shared" ref="AJ398" si="826">IF(AI399=0,"",IF(ISERROR(AI399/AI398),"Introduzca Meta",+AI399/AI398))</f>
        <v/>
      </c>
      <c r="AK398" s="130" t="str">
        <f t="shared" ref="AK398" si="827">IF(AI398=0," ",IF(AI398=AI399,0,3))</f>
        <v xml:space="preserve"> </v>
      </c>
      <c r="AL398" s="132" t="str">
        <f>IF(AJ399=0,"",IF(ISERROR(AJ399/AJ398),"Introduzca Meta",+AJ399/AJ398))</f>
        <v/>
      </c>
      <c r="AM398" s="133"/>
      <c r="AN398" s="134"/>
      <c r="AO398" s="135">
        <f t="shared" ref="AO398" si="828">IFERROR(E398-AN398," ")</f>
        <v>32433580.199999999</v>
      </c>
      <c r="AP398" s="133"/>
      <c r="AQ398" s="136"/>
      <c r="AR398" s="38"/>
      <c r="AS398" s="54"/>
      <c r="AT398" s="54"/>
      <c r="AU398" s="54"/>
      <c r="AV398" s="54"/>
      <c r="AW398" s="54"/>
      <c r="AX398" s="54"/>
      <c r="AY398" s="54"/>
      <c r="AZ398" s="54"/>
      <c r="BA398" s="54"/>
      <c r="BB398" s="54"/>
      <c r="BC398" s="54"/>
      <c r="BD398" s="54"/>
      <c r="BE398" s="54"/>
      <c r="BF398" s="54"/>
      <c r="BG398" s="54"/>
      <c r="BH398" s="54"/>
      <c r="BI398" s="54"/>
      <c r="BJ398" s="54"/>
      <c r="BK398" s="54"/>
      <c r="BL398" s="54"/>
    </row>
    <row r="399" spans="1:64" s="45" customFormat="1" ht="26.25" customHeight="1" x14ac:dyDescent="0.25">
      <c r="A399" s="29"/>
      <c r="B399" s="198"/>
      <c r="C399" s="172"/>
      <c r="D399" s="173"/>
      <c r="E399" s="175"/>
      <c r="F399" s="122"/>
      <c r="G399" s="123"/>
      <c r="H399" s="124"/>
      <c r="I399" s="124"/>
      <c r="J399" s="20" t="s">
        <v>1</v>
      </c>
      <c r="K399" s="21">
        <v>0</v>
      </c>
      <c r="L399" s="125"/>
      <c r="M399" s="21">
        <v>0</v>
      </c>
      <c r="N399" s="127"/>
      <c r="O399" s="21">
        <v>0</v>
      </c>
      <c r="P399" s="127"/>
      <c r="Q399" s="22">
        <v>0</v>
      </c>
      <c r="R399" s="127"/>
      <c r="S399" s="22">
        <v>0</v>
      </c>
      <c r="T399" s="127"/>
      <c r="U399" s="21">
        <v>0</v>
      </c>
      <c r="V399" s="127"/>
      <c r="W399" s="21">
        <v>0</v>
      </c>
      <c r="X399" s="127"/>
      <c r="Y399" s="21">
        <v>0</v>
      </c>
      <c r="Z399" s="127"/>
      <c r="AA399" s="22">
        <v>0</v>
      </c>
      <c r="AB399" s="127"/>
      <c r="AC399" s="22">
        <v>0</v>
      </c>
      <c r="AD399" s="127"/>
      <c r="AE399" s="22">
        <v>0</v>
      </c>
      <c r="AF399" s="127"/>
      <c r="AG399" s="22">
        <v>0</v>
      </c>
      <c r="AH399" s="127"/>
      <c r="AI399" s="19">
        <f t="shared" si="816"/>
        <v>0</v>
      </c>
      <c r="AJ399" s="129"/>
      <c r="AK399" s="131"/>
      <c r="AL399" s="132"/>
      <c r="AM399" s="133"/>
      <c r="AN399" s="134"/>
      <c r="AO399" s="135"/>
      <c r="AP399" s="133"/>
      <c r="AQ399" s="137"/>
      <c r="AR399" s="39"/>
    </row>
    <row r="400" spans="1:64" s="45" customFormat="1" ht="26.25" customHeight="1" x14ac:dyDescent="0.25">
      <c r="A400" s="29"/>
      <c r="B400" s="196" t="s">
        <v>142</v>
      </c>
      <c r="C400" s="117" t="s">
        <v>98</v>
      </c>
      <c r="D400" s="119">
        <v>42.88</v>
      </c>
      <c r="E400" s="174">
        <v>32433580.199999999</v>
      </c>
      <c r="F400" s="121" t="s">
        <v>106</v>
      </c>
      <c r="G400" s="123">
        <f t="shared" ref="G400" si="829">IFERROR(E400/$J$9,0)</f>
        <v>2.7538776639617914E-3</v>
      </c>
      <c r="H400" s="124"/>
      <c r="I400" s="124"/>
      <c r="J400" s="16" t="s">
        <v>0</v>
      </c>
      <c r="K400" s="17"/>
      <c r="L400" s="125" t="str">
        <f>IF(AND(K400=0,K401=0),"",IF(ISERROR(K401/K400),"Introduzca Meta",+K401/K400))</f>
        <v/>
      </c>
      <c r="M400" s="17"/>
      <c r="N400" s="126" t="str">
        <f>IF(AND(M400=0,M401=0),"",IF(ISERROR(M401/M400),"Introduzca Meta",+M401/M400))</f>
        <v/>
      </c>
      <c r="O400" s="17"/>
      <c r="P400" s="126" t="str">
        <f>IF(AND(O400=0,O401=0),"",IF(ISERROR(O401/O400),"Introduzca Meta",+O401/O400))</f>
        <v/>
      </c>
      <c r="Q400" s="18"/>
      <c r="R400" s="126" t="str">
        <f>IF(AND(Q400=0,Q401=0),"",IF(ISERROR(Q401/Q400),"Introduzca Meta",+Q401/Q400))</f>
        <v/>
      </c>
      <c r="S400" s="17"/>
      <c r="T400" s="126" t="str">
        <f>IF(AND(S400=0,S401=0),"",IF(ISERROR(S401/S400),"Introduzca Meta",+S401/S400))</f>
        <v/>
      </c>
      <c r="U400" s="17"/>
      <c r="V400" s="126" t="str">
        <f>IF(AND(U400=0,U401=0),"",IF(ISERROR(U401/U400),"Introduzca Meta",+U401/U400))</f>
        <v/>
      </c>
      <c r="W400" s="17"/>
      <c r="X400" s="126" t="str">
        <f>IF(AND(W400=0,W401=0),"",IF(ISERROR(W401/W400),"Introduzca Meta",+W401/W400))</f>
        <v/>
      </c>
      <c r="Y400" s="18"/>
      <c r="Z400" s="126" t="str">
        <f>IF(AND(Y400=0,Y401=0),"",IF(ISERROR(Y401/Y400),"Introduzca Meta",+Y401/Y400))</f>
        <v/>
      </c>
      <c r="AA400" s="17"/>
      <c r="AB400" s="126" t="str">
        <f>IF(AND(AA400=0,AA401=0),"",IF(ISERROR(AA401/AA400),"Introduzca Meta",+AA401/AA400))</f>
        <v/>
      </c>
      <c r="AC400" s="17"/>
      <c r="AD400" s="126" t="str">
        <f>IF(AND(AC400=0,AC401=0),"",IF(ISERROR(AC401/AC400),"Introduzca Meta",+AC401/AC400))</f>
        <v/>
      </c>
      <c r="AE400" s="17"/>
      <c r="AF400" s="126" t="str">
        <f>IF(AND(AE400=0,AE401=0),"",IF(ISERROR(AE401/AE400),"Introduzca Meta",+AE401/AE400))</f>
        <v/>
      </c>
      <c r="AG400" s="18"/>
      <c r="AH400" s="126" t="str">
        <f>IF(AND(AG400=0,AG401=0),"",IF(ISERROR(AG401/AG400),"Introduzca Meta",+AG401/AG400))</f>
        <v/>
      </c>
      <c r="AI400" s="19">
        <f t="shared" si="816"/>
        <v>0</v>
      </c>
      <c r="AJ400" s="128" t="str">
        <f t="shared" ref="AJ400" si="830">IF(AI401=0,"",IF(ISERROR(AI401/AI400),"Introduzca Meta",+AI401/AI400))</f>
        <v/>
      </c>
      <c r="AK400" s="130" t="str">
        <f t="shared" ref="AK400" si="831">IF(AI400=0," ",IF(AI400=AI401,0,3))</f>
        <v xml:space="preserve"> </v>
      </c>
      <c r="AL400" s="132" t="str">
        <f>IF(AJ401=0,"",IF(ISERROR(AJ401/AJ400),"Introduzca Meta",+AJ401/AJ400))</f>
        <v/>
      </c>
      <c r="AM400" s="133"/>
      <c r="AN400" s="134"/>
      <c r="AO400" s="135">
        <f t="shared" ref="AO400" si="832">IFERROR(E400-AN400," ")</f>
        <v>32433580.199999999</v>
      </c>
      <c r="AP400" s="133"/>
      <c r="AQ400" s="136"/>
      <c r="AR400" s="38"/>
    </row>
    <row r="401" spans="1:64" s="45" customFormat="1" ht="26.1" customHeight="1" x14ac:dyDescent="0.25">
      <c r="A401" s="29"/>
      <c r="B401" s="198"/>
      <c r="C401" s="118"/>
      <c r="D401" s="120"/>
      <c r="E401" s="175"/>
      <c r="F401" s="122"/>
      <c r="G401" s="123"/>
      <c r="H401" s="124"/>
      <c r="I401" s="124"/>
      <c r="J401" s="20" t="s">
        <v>1</v>
      </c>
      <c r="K401" s="21">
        <v>0</v>
      </c>
      <c r="L401" s="125"/>
      <c r="M401" s="21">
        <v>0</v>
      </c>
      <c r="N401" s="127"/>
      <c r="O401" s="21">
        <v>0</v>
      </c>
      <c r="P401" s="127"/>
      <c r="Q401" s="22">
        <v>0</v>
      </c>
      <c r="R401" s="127"/>
      <c r="S401" s="22">
        <v>0</v>
      </c>
      <c r="T401" s="127"/>
      <c r="U401" s="21">
        <v>0</v>
      </c>
      <c r="V401" s="127"/>
      <c r="W401" s="21">
        <v>0</v>
      </c>
      <c r="X401" s="127"/>
      <c r="Y401" s="21">
        <v>0</v>
      </c>
      <c r="Z401" s="127"/>
      <c r="AA401" s="22">
        <v>0</v>
      </c>
      <c r="AB401" s="127"/>
      <c r="AC401" s="22">
        <v>0</v>
      </c>
      <c r="AD401" s="127"/>
      <c r="AE401" s="22">
        <v>0</v>
      </c>
      <c r="AF401" s="127"/>
      <c r="AG401" s="22">
        <v>0</v>
      </c>
      <c r="AH401" s="127"/>
      <c r="AI401" s="19">
        <f t="shared" si="816"/>
        <v>0</v>
      </c>
      <c r="AJ401" s="129"/>
      <c r="AK401" s="131"/>
      <c r="AL401" s="132"/>
      <c r="AM401" s="133"/>
      <c r="AN401" s="134"/>
      <c r="AO401" s="135"/>
      <c r="AP401" s="133"/>
      <c r="AQ401" s="137"/>
      <c r="AR401" s="39"/>
    </row>
    <row r="402" spans="1:64" s="45" customFormat="1" ht="26.1" customHeight="1" x14ac:dyDescent="0.25">
      <c r="A402" s="29"/>
      <c r="B402" s="196" t="s">
        <v>143</v>
      </c>
      <c r="C402" s="192" t="s">
        <v>98</v>
      </c>
      <c r="D402" s="189">
        <v>6.62</v>
      </c>
      <c r="E402" s="174">
        <v>4945706.16</v>
      </c>
      <c r="F402" s="121" t="s">
        <v>106</v>
      </c>
      <c r="G402" s="123">
        <f>IFERROR(E402/$J$9,0)</f>
        <v>4.1993112208260755E-4</v>
      </c>
      <c r="H402" s="124"/>
      <c r="I402" s="124"/>
      <c r="J402" s="16" t="s">
        <v>0</v>
      </c>
      <c r="K402" s="17"/>
      <c r="L402" s="125" t="str">
        <f>IF(AND(K402=0,K403=0),"",IF(ISERROR(K403/K402),"Introduzca Meta",+K403/K402))</f>
        <v/>
      </c>
      <c r="M402" s="17"/>
      <c r="N402" s="126" t="str">
        <f>IF(AND(M402=0,M403=0),"",IF(ISERROR(M403/M402),"Introduzca Meta",+M403/M402))</f>
        <v/>
      </c>
      <c r="O402" s="17"/>
      <c r="P402" s="126" t="str">
        <f>IF(AND(O402=0,O403=0),"",IF(ISERROR(O403/O402),"Introduzca Meta",+O403/O402))</f>
        <v/>
      </c>
      <c r="Q402" s="18"/>
      <c r="R402" s="126" t="str">
        <f>IF(AND(Q402=0,Q403=0),"",IF(ISERROR(Q403/Q402),"Introduzca Meta",+Q403/Q402))</f>
        <v/>
      </c>
      <c r="S402" s="17"/>
      <c r="T402" s="126" t="str">
        <f>IF(AND(S402=0,S403=0),"",IF(ISERROR(S403/S402),"Introduzca Meta",+S403/S402))</f>
        <v/>
      </c>
      <c r="U402" s="17"/>
      <c r="V402" s="126" t="str">
        <f>IF(AND(U402=0,U403=0),"",IF(ISERROR(U403/U402),"Introduzca Meta",+U403/U402))</f>
        <v/>
      </c>
      <c r="W402" s="17"/>
      <c r="X402" s="126" t="str">
        <f>IF(AND(W402=0,W403=0),"",IF(ISERROR(W403/W402),"Introduzca Meta",+W403/W402))</f>
        <v/>
      </c>
      <c r="Y402" s="18"/>
      <c r="Z402" s="126" t="str">
        <f>IF(AND(Y402=0,Y403=0),"",IF(ISERROR(Y403/Y402),"Introduzca Meta",+Y403/Y402))</f>
        <v/>
      </c>
      <c r="AA402" s="17"/>
      <c r="AB402" s="126" t="str">
        <f>IF(AND(AA402=0,AA403=0),"",IF(ISERROR(AA403/AA402),"Introduzca Meta",+AA403/AA402))</f>
        <v/>
      </c>
      <c r="AC402" s="17"/>
      <c r="AD402" s="126" t="str">
        <f>IF(AND(AC402=0,AC403=0),"",IF(ISERROR(AC403/AC402),"Introduzca Meta",+AC403/AC402))</f>
        <v/>
      </c>
      <c r="AE402" s="17"/>
      <c r="AF402" s="126" t="str">
        <f>IF(AND(AE402=0,AE403=0),"",IF(ISERROR(AE403/AE402),"Introduzca Meta",+AE403/AE402))</f>
        <v/>
      </c>
      <c r="AG402" s="18"/>
      <c r="AH402" s="126" t="str">
        <f>IF(AND(AG402=0,AG403=0),"",IF(ISERROR(AG403/AG402),"Introduzca Meta",+AG403/AG402))</f>
        <v/>
      </c>
      <c r="AI402" s="19">
        <f>K402+M402+O402+Q402+S402+U402+W402+Y402+AA402+AC402+AE402+AG402</f>
        <v>0</v>
      </c>
      <c r="AJ402" s="128" t="str">
        <f t="shared" ref="AJ402" si="833">IF(AI403=0,"",IF(ISERROR(AI403/AI402),"Introduzca Meta",+AI403/AI402))</f>
        <v/>
      </c>
      <c r="AK402" s="130" t="str">
        <f t="shared" ref="AK402" si="834">IF(AI402=0," ",IF(AI402=AI403,0,3))</f>
        <v xml:space="preserve"> </v>
      </c>
      <c r="AL402" s="132" t="str">
        <f>IF(AJ403=0,"",IF(ISERROR(AJ403/AJ402),"Introduzca Meta",+AJ403/AJ402))</f>
        <v/>
      </c>
      <c r="AM402" s="133"/>
      <c r="AN402" s="134"/>
      <c r="AO402" s="135">
        <f t="shared" ref="AO402" si="835">IFERROR(E402-AN402," ")</f>
        <v>4945706.16</v>
      </c>
      <c r="AP402" s="133"/>
      <c r="AQ402" s="188"/>
      <c r="AR402" s="40"/>
    </row>
    <row r="403" spans="1:64" s="45" customFormat="1" ht="26.25" customHeight="1" x14ac:dyDescent="0.25">
      <c r="A403" s="29"/>
      <c r="B403" s="197"/>
      <c r="C403" s="118"/>
      <c r="D403" s="120"/>
      <c r="E403" s="175"/>
      <c r="F403" s="122"/>
      <c r="G403" s="123"/>
      <c r="H403" s="124"/>
      <c r="I403" s="124"/>
      <c r="J403" s="20" t="s">
        <v>1</v>
      </c>
      <c r="K403" s="21"/>
      <c r="L403" s="125"/>
      <c r="M403" s="21"/>
      <c r="N403" s="127"/>
      <c r="O403" s="21">
        <v>0</v>
      </c>
      <c r="P403" s="127"/>
      <c r="Q403" s="22"/>
      <c r="R403" s="127"/>
      <c r="S403" s="22">
        <v>0</v>
      </c>
      <c r="T403" s="127"/>
      <c r="U403" s="21"/>
      <c r="V403" s="127"/>
      <c r="W403" s="21">
        <v>0</v>
      </c>
      <c r="X403" s="127"/>
      <c r="Y403" s="21">
        <v>0</v>
      </c>
      <c r="Z403" s="127"/>
      <c r="AA403" s="22">
        <v>0</v>
      </c>
      <c r="AB403" s="127"/>
      <c r="AC403" s="22">
        <v>0</v>
      </c>
      <c r="AD403" s="127"/>
      <c r="AE403" s="22">
        <v>0</v>
      </c>
      <c r="AF403" s="127"/>
      <c r="AG403" s="22">
        <v>0</v>
      </c>
      <c r="AH403" s="127"/>
      <c r="AI403" s="19">
        <f t="shared" ref="AI403:AI411" si="836">K403+M403+O403+Q403+S403+U403+W403+Y403+AA403+AC403+AE403+AG403</f>
        <v>0</v>
      </c>
      <c r="AJ403" s="129"/>
      <c r="AK403" s="131"/>
      <c r="AL403" s="132"/>
      <c r="AM403" s="133"/>
      <c r="AN403" s="134"/>
      <c r="AO403" s="135"/>
      <c r="AP403" s="133"/>
      <c r="AQ403" s="137"/>
      <c r="AR403" s="39"/>
    </row>
    <row r="404" spans="1:64" s="45" customFormat="1" ht="26.25" customHeight="1" x14ac:dyDescent="0.25">
      <c r="A404" s="29"/>
      <c r="B404" s="196" t="s">
        <v>144</v>
      </c>
      <c r="C404" s="117" t="s">
        <v>145</v>
      </c>
      <c r="D404" s="119">
        <v>489.72</v>
      </c>
      <c r="E404" s="174">
        <v>47836557.170000002</v>
      </c>
      <c r="F404" s="121" t="s">
        <v>106</v>
      </c>
      <c r="G404" s="123">
        <f t="shared" ref="G404" si="837">IFERROR(E404/$J$9,0)</f>
        <v>4.0617170691286892E-3</v>
      </c>
      <c r="H404" s="124"/>
      <c r="I404" s="124"/>
      <c r="J404" s="16" t="s">
        <v>0</v>
      </c>
      <c r="K404" s="17"/>
      <c r="L404" s="125" t="str">
        <f>IF(AND(K404=0,K405=0),"",IF(ISERROR(K405/K404),"Introduzca Meta",+K405/K404))</f>
        <v/>
      </c>
      <c r="M404" s="17"/>
      <c r="N404" s="126" t="str">
        <f>IF(AND(M404=0,M405=0),"",IF(ISERROR(M405/M404),"Introduzca Meta",+M405/M404))</f>
        <v/>
      </c>
      <c r="O404" s="17"/>
      <c r="P404" s="126" t="str">
        <f>IF(AND(O404=0,O405=0),"",IF(ISERROR(O405/O404),"Introduzca Meta",+O405/O404))</f>
        <v/>
      </c>
      <c r="Q404" s="18"/>
      <c r="R404" s="126" t="str">
        <f>IF(AND(Q404=0,Q405=0),"",IF(ISERROR(Q405/Q404),"Introduzca Meta",+Q405/Q404))</f>
        <v/>
      </c>
      <c r="S404" s="17"/>
      <c r="T404" s="126" t="str">
        <f>IF(AND(S404=0,S405=0),"",IF(ISERROR(S405/S404),"Introduzca Meta",+S405/S404))</f>
        <v/>
      </c>
      <c r="U404" s="17"/>
      <c r="V404" s="126" t="str">
        <f>IF(AND(U404=0,U405=0),"",IF(ISERROR(U405/U404),"Introduzca Meta",+U405/U404))</f>
        <v/>
      </c>
      <c r="W404" s="17"/>
      <c r="X404" s="126" t="str">
        <f>IF(AND(W404=0,W405=0),"",IF(ISERROR(W405/W404),"Introduzca Meta",+W405/W404))</f>
        <v/>
      </c>
      <c r="Y404" s="18"/>
      <c r="Z404" s="126" t="str">
        <f>IF(AND(Y404=0,Y405=0),"",IF(ISERROR(Y405/Y404),"Introduzca Meta",+Y405/Y404))</f>
        <v/>
      </c>
      <c r="AA404" s="17"/>
      <c r="AB404" s="126" t="str">
        <f>IF(AND(AA404=0,AA405=0),"",IF(ISERROR(AA405/AA404),"Introduzca Meta",+AA405/AA404))</f>
        <v/>
      </c>
      <c r="AC404" s="17"/>
      <c r="AD404" s="126" t="str">
        <f>IF(AND(AC404=0,AC405=0),"",IF(ISERROR(AC405/AC404),"Introduzca Meta",+AC405/AC404))</f>
        <v/>
      </c>
      <c r="AE404" s="17"/>
      <c r="AF404" s="126" t="str">
        <f>IF(AND(AE404=0,AE405=0),"",IF(ISERROR(AE405/AE404),"Introduzca Meta",+AE405/AE404))</f>
        <v/>
      </c>
      <c r="AG404" s="18"/>
      <c r="AH404" s="126" t="str">
        <f>IF(AND(AG404=0,AG405=0),"",IF(ISERROR(AG405/AG404),"Introduzca Meta",+AG405/AG404))</f>
        <v/>
      </c>
      <c r="AI404" s="19">
        <f t="shared" si="836"/>
        <v>0</v>
      </c>
      <c r="AJ404" s="128" t="str">
        <f t="shared" ref="AJ404" si="838">IF(AI405=0,"",IF(ISERROR(AI405/AI404),"Introduzca Meta",+AI405/AI404))</f>
        <v/>
      </c>
      <c r="AK404" s="130" t="str">
        <f t="shared" ref="AK404" si="839">IF(AI404=0," ",IF(AI404=AI405,0,3))</f>
        <v xml:space="preserve"> </v>
      </c>
      <c r="AL404" s="132" t="str">
        <f>IF(AJ405=0,"",IF(ISERROR(AJ405/AJ404),"Introduzca Meta",+AJ405/AJ404))</f>
        <v/>
      </c>
      <c r="AM404" s="133"/>
      <c r="AN404" s="134"/>
      <c r="AO404" s="135">
        <f t="shared" ref="AO404" si="840">IFERROR(E404-AN404," ")</f>
        <v>47836557.170000002</v>
      </c>
      <c r="AP404" s="133"/>
      <c r="AQ404" s="136"/>
      <c r="AR404" s="38"/>
    </row>
    <row r="405" spans="1:64" s="45" customFormat="1" ht="26.25" customHeight="1" x14ac:dyDescent="0.25">
      <c r="A405" s="29"/>
      <c r="B405" s="197"/>
      <c r="C405" s="118"/>
      <c r="D405" s="120"/>
      <c r="E405" s="175"/>
      <c r="F405" s="122"/>
      <c r="G405" s="123"/>
      <c r="H405" s="124"/>
      <c r="I405" s="124"/>
      <c r="J405" s="20" t="s">
        <v>1</v>
      </c>
      <c r="K405" s="21">
        <v>0</v>
      </c>
      <c r="L405" s="125"/>
      <c r="M405" s="21">
        <v>0</v>
      </c>
      <c r="N405" s="127"/>
      <c r="O405" s="21">
        <v>0</v>
      </c>
      <c r="P405" s="127"/>
      <c r="Q405" s="22">
        <v>0</v>
      </c>
      <c r="R405" s="127"/>
      <c r="S405" s="22">
        <v>0</v>
      </c>
      <c r="T405" s="127"/>
      <c r="U405" s="21">
        <v>0</v>
      </c>
      <c r="V405" s="127"/>
      <c r="W405" s="21">
        <v>0</v>
      </c>
      <c r="X405" s="127"/>
      <c r="Y405" s="21">
        <v>0</v>
      </c>
      <c r="Z405" s="127"/>
      <c r="AA405" s="22">
        <v>0</v>
      </c>
      <c r="AB405" s="127"/>
      <c r="AC405" s="22">
        <v>0</v>
      </c>
      <c r="AD405" s="127"/>
      <c r="AE405" s="22">
        <v>0</v>
      </c>
      <c r="AF405" s="127"/>
      <c r="AG405" s="22">
        <v>0</v>
      </c>
      <c r="AH405" s="127"/>
      <c r="AI405" s="19">
        <f t="shared" si="836"/>
        <v>0</v>
      </c>
      <c r="AJ405" s="129"/>
      <c r="AK405" s="131"/>
      <c r="AL405" s="132"/>
      <c r="AM405" s="133"/>
      <c r="AN405" s="134"/>
      <c r="AO405" s="135"/>
      <c r="AP405" s="133"/>
      <c r="AQ405" s="137"/>
      <c r="AR405" s="39"/>
    </row>
    <row r="406" spans="1:64" s="45" customFormat="1" ht="26.25" customHeight="1" x14ac:dyDescent="0.25">
      <c r="A406" s="29"/>
      <c r="B406" s="196" t="s">
        <v>146</v>
      </c>
      <c r="C406" s="117" t="s">
        <v>145</v>
      </c>
      <c r="D406" s="119">
        <v>54.25</v>
      </c>
      <c r="E406" s="174">
        <v>16263732.949999999</v>
      </c>
      <c r="F406" s="121" t="s">
        <v>106</v>
      </c>
      <c r="G406" s="123">
        <f t="shared" ref="G406" si="841">IFERROR(E406/$J$9,0)</f>
        <v>1.3809246659622367E-3</v>
      </c>
      <c r="H406" s="124"/>
      <c r="I406" s="124"/>
      <c r="J406" s="16" t="s">
        <v>0</v>
      </c>
      <c r="K406" s="17"/>
      <c r="L406" s="125" t="str">
        <f>IF(AND(K406=0,K407=0),"",IF(ISERROR(K407/K406),"Introduzca Meta",+K407/K406))</f>
        <v/>
      </c>
      <c r="M406" s="17"/>
      <c r="N406" s="126" t="str">
        <f>IF(AND(M406=0,M407=0),"",IF(ISERROR(M407/M406),"Introduzca Meta",+M407/M406))</f>
        <v/>
      </c>
      <c r="O406" s="17"/>
      <c r="P406" s="126" t="str">
        <f>IF(AND(O406=0,O407=0),"",IF(ISERROR(O407/O406),"Introduzca Meta",+O407/O406))</f>
        <v/>
      </c>
      <c r="Q406" s="18"/>
      <c r="R406" s="126" t="str">
        <f>IF(AND(Q406=0,Q407=0),"",IF(ISERROR(Q407/Q406),"Introduzca Meta",+Q407/Q406))</f>
        <v/>
      </c>
      <c r="S406" s="17"/>
      <c r="T406" s="126" t="str">
        <f>IF(AND(S406=0,S407=0),"",IF(ISERROR(S407/S406),"Introduzca Meta",+S407/S406))</f>
        <v/>
      </c>
      <c r="U406" s="17"/>
      <c r="V406" s="126" t="str">
        <f>IF(AND(U406=0,U407=0),"",IF(ISERROR(U407/U406),"Introduzca Meta",+U407/U406))</f>
        <v/>
      </c>
      <c r="W406" s="17"/>
      <c r="X406" s="126" t="str">
        <f>IF(AND(W406=0,W407=0),"",IF(ISERROR(W407/W406),"Introduzca Meta",+W407/W406))</f>
        <v/>
      </c>
      <c r="Y406" s="18"/>
      <c r="Z406" s="126" t="str">
        <f>IF(AND(Y406=0,Y407=0),"",IF(ISERROR(Y407/Y406),"Introduzca Meta",+Y407/Y406))</f>
        <v/>
      </c>
      <c r="AA406" s="17"/>
      <c r="AB406" s="126" t="str">
        <f>IF(AND(AA406=0,AA407=0),"",IF(ISERROR(AA407/AA406),"Introduzca Meta",+AA407/AA406))</f>
        <v/>
      </c>
      <c r="AC406" s="17"/>
      <c r="AD406" s="126" t="str">
        <f>IF(AND(AC406=0,AC407=0),"",IF(ISERROR(AC407/AC406),"Introduzca Meta",+AC407/AC406))</f>
        <v/>
      </c>
      <c r="AE406" s="17"/>
      <c r="AF406" s="126" t="str">
        <f>IF(AND(AE406=0,AE407=0),"",IF(ISERROR(AE407/AE406),"Introduzca Meta",+AE407/AE406))</f>
        <v/>
      </c>
      <c r="AG406" s="18"/>
      <c r="AH406" s="126" t="str">
        <f>IF(AND(AG406=0,AG407=0),"",IF(ISERROR(AG407/AG406),"Introduzca Meta",+AG407/AG406))</f>
        <v/>
      </c>
      <c r="AI406" s="19">
        <f t="shared" si="836"/>
        <v>0</v>
      </c>
      <c r="AJ406" s="128" t="str">
        <f t="shared" ref="AJ406" si="842">IF(AI407=0,"",IF(ISERROR(AI407/AI406),"Introduzca Meta",+AI407/AI406))</f>
        <v/>
      </c>
      <c r="AK406" s="130" t="str">
        <f t="shared" ref="AK406" si="843">IF(AI406=0," ",IF(AI406=AI407,0,3))</f>
        <v xml:space="preserve"> </v>
      </c>
      <c r="AL406" s="132" t="str">
        <f>IF(AJ407=0,"",IF(ISERROR(AJ407/AJ406),"Introduzca Meta",+AJ407/AJ406))</f>
        <v/>
      </c>
      <c r="AM406" s="133"/>
      <c r="AN406" s="134"/>
      <c r="AO406" s="135">
        <f t="shared" ref="AO406" si="844">IFERROR(E406-AN406," ")</f>
        <v>16263732.949999999</v>
      </c>
      <c r="AP406" s="133"/>
      <c r="AQ406" s="136"/>
      <c r="AR406" s="38"/>
    </row>
    <row r="407" spans="1:64" s="45" customFormat="1" ht="26.25" customHeight="1" x14ac:dyDescent="0.25">
      <c r="A407" s="102"/>
      <c r="B407" s="198"/>
      <c r="C407" s="118"/>
      <c r="D407" s="120"/>
      <c r="E407" s="175"/>
      <c r="F407" s="122"/>
      <c r="G407" s="123"/>
      <c r="H407" s="124"/>
      <c r="I407" s="124"/>
      <c r="J407" s="20" t="s">
        <v>1</v>
      </c>
      <c r="K407" s="21">
        <v>0</v>
      </c>
      <c r="L407" s="125"/>
      <c r="M407" s="21">
        <v>0</v>
      </c>
      <c r="N407" s="127"/>
      <c r="O407" s="21">
        <v>0</v>
      </c>
      <c r="P407" s="127"/>
      <c r="Q407" s="22">
        <v>0</v>
      </c>
      <c r="R407" s="127"/>
      <c r="S407" s="22">
        <v>0</v>
      </c>
      <c r="T407" s="127"/>
      <c r="U407" s="21">
        <v>0</v>
      </c>
      <c r="V407" s="127"/>
      <c r="W407" s="21">
        <v>0</v>
      </c>
      <c r="X407" s="127"/>
      <c r="Y407" s="21">
        <v>0</v>
      </c>
      <c r="Z407" s="127"/>
      <c r="AA407" s="22">
        <v>0</v>
      </c>
      <c r="AB407" s="127"/>
      <c r="AC407" s="22">
        <v>0</v>
      </c>
      <c r="AD407" s="127"/>
      <c r="AE407" s="22">
        <v>0</v>
      </c>
      <c r="AF407" s="127"/>
      <c r="AG407" s="22">
        <v>0</v>
      </c>
      <c r="AH407" s="127"/>
      <c r="AI407" s="19">
        <f t="shared" si="836"/>
        <v>0</v>
      </c>
      <c r="AJ407" s="129"/>
      <c r="AK407" s="131"/>
      <c r="AL407" s="132"/>
      <c r="AM407" s="133"/>
      <c r="AN407" s="134"/>
      <c r="AO407" s="135"/>
      <c r="AP407" s="133"/>
      <c r="AQ407" s="137"/>
      <c r="AR407" s="39"/>
    </row>
    <row r="408" spans="1:64" s="45" customFormat="1" ht="26.25" customHeight="1" x14ac:dyDescent="0.25">
      <c r="A408" s="102"/>
      <c r="B408" s="201" t="s">
        <v>147</v>
      </c>
      <c r="C408" s="171" t="s">
        <v>145</v>
      </c>
      <c r="D408" s="173">
        <v>780.24</v>
      </c>
      <c r="E408" s="174">
        <v>146379813.16999999</v>
      </c>
      <c r="F408" s="121" t="s">
        <v>106</v>
      </c>
      <c r="G408" s="123">
        <f t="shared" ref="G408" si="845">IFERROR(E408/$J$9,0)</f>
        <v>1.2428849835818096E-2</v>
      </c>
      <c r="H408" s="124"/>
      <c r="I408" s="124"/>
      <c r="J408" s="16" t="s">
        <v>0</v>
      </c>
      <c r="K408" s="17"/>
      <c r="L408" s="125" t="str">
        <f>IF(AND(K408=0,K409=0),"",IF(ISERROR(K409/K408),"Introduzca Meta",+K409/K408))</f>
        <v/>
      </c>
      <c r="M408" s="17"/>
      <c r="N408" s="126" t="str">
        <f>IF(AND(M408=0,M409=0),"",IF(ISERROR(M409/M408),"Introduzca Meta",+M409/M408))</f>
        <v/>
      </c>
      <c r="O408" s="17"/>
      <c r="P408" s="126" t="str">
        <f>IF(AND(O408=0,O409=0),"",IF(ISERROR(O409/O408),"Introduzca Meta",+O409/O408))</f>
        <v/>
      </c>
      <c r="Q408" s="18"/>
      <c r="R408" s="126" t="str">
        <f>IF(AND(Q408=0,Q409=0),"",IF(ISERROR(Q409/Q408),"Introduzca Meta",+Q409/Q408))</f>
        <v/>
      </c>
      <c r="S408" s="17"/>
      <c r="T408" s="126" t="str">
        <f>IF(AND(S408=0,S409=0),"",IF(ISERROR(S409/S408),"Introduzca Meta",+S409/S408))</f>
        <v/>
      </c>
      <c r="U408" s="17"/>
      <c r="V408" s="126" t="str">
        <f>IF(AND(U408=0,U409=0),"",IF(ISERROR(U409/U408),"Introduzca Meta",+U409/U408))</f>
        <v/>
      </c>
      <c r="W408" s="17"/>
      <c r="X408" s="126" t="str">
        <f>IF(AND(W408=0,W409=0),"",IF(ISERROR(W409/W408),"Introduzca Meta",+W409/W408))</f>
        <v/>
      </c>
      <c r="Y408" s="18"/>
      <c r="Z408" s="126" t="str">
        <f>IF(AND(Y408=0,Y409=0),"",IF(ISERROR(Y409/Y408),"Introduzca Meta",+Y409/Y408))</f>
        <v/>
      </c>
      <c r="AA408" s="17"/>
      <c r="AB408" s="126" t="str">
        <f>IF(AND(AA408=0,AA409=0),"",IF(ISERROR(AA409/AA408),"Introduzca Meta",+AA409/AA408))</f>
        <v/>
      </c>
      <c r="AC408" s="17"/>
      <c r="AD408" s="126" t="str">
        <f>IF(AND(AC408=0,AC409=0),"",IF(ISERROR(AC409/AC408),"Introduzca Meta",+AC409/AC408))</f>
        <v/>
      </c>
      <c r="AE408" s="18"/>
      <c r="AF408" s="126" t="str">
        <f>IF(AND(AE408=0,AE409=0),"",IF(ISERROR(AE409/AE408),"Introduzca Meta",+AE409/AE408))</f>
        <v/>
      </c>
      <c r="AG408" s="18"/>
      <c r="AH408" s="126" t="str">
        <f>IF(AND(AG408=0,AG409=0),"",IF(ISERROR(AG409/AG408),"Introduzca Meta",+AG409/AG408))</f>
        <v/>
      </c>
      <c r="AI408" s="19">
        <f t="shared" si="836"/>
        <v>0</v>
      </c>
      <c r="AJ408" s="128" t="str">
        <f t="shared" ref="AJ408" si="846">IF(AI409=0,"",IF(ISERROR(AI409/AI408),"Introduzca Meta",+AI409/AI408))</f>
        <v/>
      </c>
      <c r="AK408" s="130" t="str">
        <f t="shared" ref="AK408" si="847">IF(AI408=0," ",IF(AI408=AI409,0,3))</f>
        <v xml:space="preserve"> </v>
      </c>
      <c r="AL408" s="132" t="str">
        <f>IF(AJ409=0,"",IF(ISERROR(AJ409/AJ408),"Introduzca Meta",+AJ409/AJ408))</f>
        <v/>
      </c>
      <c r="AM408" s="133"/>
      <c r="AN408" s="134"/>
      <c r="AO408" s="135">
        <f t="shared" ref="AO408" si="848">IFERROR(E408-AN408," ")</f>
        <v>146379813.16999999</v>
      </c>
      <c r="AP408" s="133"/>
      <c r="AQ408" s="136"/>
      <c r="AR408" s="38"/>
    </row>
    <row r="409" spans="1:64" s="44" customFormat="1" ht="22.5" customHeight="1" x14ac:dyDescent="0.25">
      <c r="A409" s="102"/>
      <c r="B409" s="202"/>
      <c r="C409" s="172"/>
      <c r="D409" s="173"/>
      <c r="E409" s="175"/>
      <c r="F409" s="122"/>
      <c r="G409" s="123"/>
      <c r="H409" s="124"/>
      <c r="I409" s="124"/>
      <c r="J409" s="20" t="s">
        <v>1</v>
      </c>
      <c r="K409" s="21">
        <v>0</v>
      </c>
      <c r="L409" s="125"/>
      <c r="M409" s="21">
        <v>0</v>
      </c>
      <c r="N409" s="127"/>
      <c r="O409" s="21">
        <v>0</v>
      </c>
      <c r="P409" s="127"/>
      <c r="Q409" s="22">
        <v>0</v>
      </c>
      <c r="R409" s="127"/>
      <c r="S409" s="22">
        <v>0</v>
      </c>
      <c r="T409" s="127"/>
      <c r="U409" s="21">
        <v>0</v>
      </c>
      <c r="V409" s="127"/>
      <c r="W409" s="21">
        <v>0</v>
      </c>
      <c r="X409" s="127"/>
      <c r="Y409" s="21">
        <v>0</v>
      </c>
      <c r="Z409" s="127"/>
      <c r="AA409" s="22">
        <v>0</v>
      </c>
      <c r="AB409" s="127"/>
      <c r="AC409" s="22">
        <v>0</v>
      </c>
      <c r="AD409" s="127"/>
      <c r="AE409" s="22">
        <v>0</v>
      </c>
      <c r="AF409" s="127"/>
      <c r="AG409" s="22">
        <v>0</v>
      </c>
      <c r="AH409" s="127"/>
      <c r="AI409" s="19">
        <f t="shared" si="836"/>
        <v>0</v>
      </c>
      <c r="AJ409" s="129"/>
      <c r="AK409" s="131"/>
      <c r="AL409" s="132"/>
      <c r="AM409" s="133"/>
      <c r="AN409" s="134"/>
      <c r="AO409" s="135"/>
      <c r="AP409" s="133"/>
      <c r="AQ409" s="137"/>
      <c r="AR409" s="39"/>
    </row>
    <row r="410" spans="1:64" customFormat="1" ht="18.75" customHeight="1" x14ac:dyDescent="0.25">
      <c r="A410" s="102"/>
      <c r="B410" s="196" t="s">
        <v>148</v>
      </c>
      <c r="C410" s="117" t="s">
        <v>97</v>
      </c>
      <c r="D410" s="119">
        <v>424.79</v>
      </c>
      <c r="E410" s="174">
        <v>69827561.150000006</v>
      </c>
      <c r="F410" s="121" t="s">
        <v>106</v>
      </c>
      <c r="G410" s="123">
        <f t="shared" ref="G410" si="849">IFERROR(E410/$J$9,0)</f>
        <v>5.9289341415324597E-3</v>
      </c>
      <c r="H410" s="124"/>
      <c r="I410" s="124"/>
      <c r="J410" s="16" t="s">
        <v>0</v>
      </c>
      <c r="K410" s="17"/>
      <c r="L410" s="125" t="str">
        <f>IF(AND(K410=0,K411=0),"",IF(ISERROR(K411/K410),"Introduzca Meta",+K411/K410))</f>
        <v/>
      </c>
      <c r="M410" s="17"/>
      <c r="N410" s="126" t="str">
        <f>IF(AND(M410=0,M411=0),"",IF(ISERROR(M411/M410),"Introduzca Meta",+M411/M410))</f>
        <v/>
      </c>
      <c r="O410" s="17"/>
      <c r="P410" s="126" t="str">
        <f>IF(AND(O410=0,O411=0),"",IF(ISERROR(O411/O410),"Introduzca Meta",+O411/O410))</f>
        <v/>
      </c>
      <c r="Q410" s="18"/>
      <c r="R410" s="126" t="str">
        <f>IF(AND(Q410=0,Q411=0),"",IF(ISERROR(Q411/Q410),"Introduzca Meta",+Q411/Q410))</f>
        <v/>
      </c>
      <c r="S410" s="17"/>
      <c r="T410" s="126" t="str">
        <f>IF(AND(S410=0,S411=0),"",IF(ISERROR(S411/S410),"Introduzca Meta",+S411/S410))</f>
        <v/>
      </c>
      <c r="U410" s="17"/>
      <c r="V410" s="126" t="str">
        <f>IF(AND(U410=0,U411=0),"",IF(ISERROR(U411/U410),"Introduzca Meta",+U411/U410))</f>
        <v/>
      </c>
      <c r="W410" s="17"/>
      <c r="X410" s="126" t="str">
        <f>IF(AND(W410=0,W411=0),"",IF(ISERROR(W411/W410),"Introduzca Meta",+W411/W410))</f>
        <v/>
      </c>
      <c r="Y410" s="18"/>
      <c r="Z410" s="126" t="str">
        <f>IF(AND(Y410=0,Y411=0),"",IF(ISERROR(Y411/Y410),"Introduzca Meta",+Y411/Y410))</f>
        <v/>
      </c>
      <c r="AA410" s="17"/>
      <c r="AB410" s="126" t="str">
        <f>IF(AND(AA410=0,AA411=0),"",IF(ISERROR(AA411/AA410),"Introduzca Meta",+AA411/AA410))</f>
        <v/>
      </c>
      <c r="AC410" s="17"/>
      <c r="AD410" s="126" t="str">
        <f>IF(AND(AC410=0,AC411=0),"",IF(ISERROR(AC411/AC410),"Introduzca Meta",+AC411/AC410))</f>
        <v/>
      </c>
      <c r="AE410" s="17"/>
      <c r="AF410" s="126" t="str">
        <f>IF(AND(AE410=0,AE411=0),"",IF(ISERROR(AE411/AE410),"Introduzca Meta",+AE411/AE410))</f>
        <v/>
      </c>
      <c r="AG410" s="18"/>
      <c r="AH410" s="126" t="str">
        <f>IF(AND(AG410=0,AG411=0),"",IF(ISERROR(AG411/AG410),"Introduzca Meta",+AG411/AG410))</f>
        <v/>
      </c>
      <c r="AI410" s="19">
        <f t="shared" si="836"/>
        <v>0</v>
      </c>
      <c r="AJ410" s="128" t="str">
        <f t="shared" ref="AJ410" si="850">IF(AI411=0,"",IF(ISERROR(AI411/AI410),"Introduzca Meta",+AI411/AI410))</f>
        <v/>
      </c>
      <c r="AK410" s="130" t="str">
        <f t="shared" ref="AK410" si="851">IF(AI410=0," ",IF(AI410=AI411,0,3))</f>
        <v xml:space="preserve"> </v>
      </c>
      <c r="AL410" s="132" t="str">
        <f>IF(AJ411=0,"",IF(ISERROR(AJ411/AJ410),"Introduzca Meta",+AJ411/AJ410))</f>
        <v/>
      </c>
      <c r="AM410" s="133"/>
      <c r="AN410" s="134"/>
      <c r="AO410" s="135">
        <f t="shared" ref="AO410" si="852">IFERROR(E410-AN410," ")</f>
        <v>69827561.150000006</v>
      </c>
      <c r="AP410" s="133"/>
      <c r="AQ410" s="136"/>
      <c r="AR410" s="38"/>
      <c r="AS410" s="54"/>
      <c r="AT410" s="54"/>
      <c r="AU410" s="54"/>
      <c r="AV410" s="54"/>
      <c r="AW410" s="54"/>
      <c r="AX410" s="54"/>
      <c r="AY410" s="54"/>
      <c r="AZ410" s="54"/>
      <c r="BA410" s="54"/>
      <c r="BB410" s="54"/>
      <c r="BC410" s="54"/>
      <c r="BD410" s="54"/>
      <c r="BE410" s="54"/>
      <c r="BF410" s="54"/>
      <c r="BG410" s="54"/>
      <c r="BH410" s="54"/>
      <c r="BI410" s="54"/>
      <c r="BJ410" s="54"/>
      <c r="BK410" s="54"/>
      <c r="BL410" s="54"/>
    </row>
    <row r="411" spans="1:64" customFormat="1" ht="26.25" customHeight="1" x14ac:dyDescent="0.25">
      <c r="A411" s="102"/>
      <c r="B411" s="198"/>
      <c r="C411" s="118"/>
      <c r="D411" s="120"/>
      <c r="E411" s="175"/>
      <c r="F411" s="122"/>
      <c r="G411" s="123"/>
      <c r="H411" s="124"/>
      <c r="I411" s="124"/>
      <c r="J411" s="20" t="s">
        <v>1</v>
      </c>
      <c r="K411" s="21">
        <v>0</v>
      </c>
      <c r="L411" s="125"/>
      <c r="M411" s="21">
        <v>0</v>
      </c>
      <c r="N411" s="127"/>
      <c r="O411" s="21">
        <v>0</v>
      </c>
      <c r="P411" s="127"/>
      <c r="Q411" s="22">
        <v>0</v>
      </c>
      <c r="R411" s="127"/>
      <c r="S411" s="22">
        <v>0</v>
      </c>
      <c r="T411" s="127"/>
      <c r="U411" s="21">
        <v>0</v>
      </c>
      <c r="V411" s="127"/>
      <c r="W411" s="21">
        <v>0</v>
      </c>
      <c r="X411" s="127"/>
      <c r="Y411" s="21">
        <v>0</v>
      </c>
      <c r="Z411" s="127"/>
      <c r="AA411" s="22">
        <v>0</v>
      </c>
      <c r="AB411" s="127"/>
      <c r="AC411" s="22">
        <v>0</v>
      </c>
      <c r="AD411" s="127"/>
      <c r="AE411" s="22">
        <v>0</v>
      </c>
      <c r="AF411" s="127"/>
      <c r="AG411" s="22">
        <v>0</v>
      </c>
      <c r="AH411" s="127"/>
      <c r="AI411" s="19">
        <f t="shared" si="836"/>
        <v>0</v>
      </c>
      <c r="AJ411" s="129"/>
      <c r="AK411" s="131"/>
      <c r="AL411" s="132"/>
      <c r="AM411" s="133"/>
      <c r="AN411" s="134"/>
      <c r="AO411" s="135"/>
      <c r="AP411" s="133"/>
      <c r="AQ411" s="137"/>
      <c r="AR411" s="39"/>
      <c r="AS411" s="54"/>
      <c r="AT411" s="54"/>
      <c r="AU411" s="54"/>
      <c r="AV411" s="54"/>
      <c r="AW411" s="54"/>
      <c r="AX411" s="54"/>
      <c r="AY411" s="54"/>
      <c r="AZ411" s="54"/>
      <c r="BA411" s="54"/>
      <c r="BB411" s="54"/>
      <c r="BC411" s="54"/>
      <c r="BD411" s="54"/>
      <c r="BE411" s="54"/>
      <c r="BF411" s="54"/>
      <c r="BG411" s="54"/>
      <c r="BH411" s="54"/>
      <c r="BI411" s="54"/>
      <c r="BJ411" s="54"/>
      <c r="BK411" s="54"/>
      <c r="BL411" s="54"/>
    </row>
    <row r="412" spans="1:64" customFormat="1" ht="26.25" customHeight="1" x14ac:dyDescent="0.25">
      <c r="A412" s="102"/>
      <c r="B412" s="196" t="s">
        <v>149</v>
      </c>
      <c r="C412" s="192" t="s">
        <v>99</v>
      </c>
      <c r="D412" s="189">
        <v>31990.29</v>
      </c>
      <c r="E412" s="174">
        <v>281388590.23000002</v>
      </c>
      <c r="F412" s="121" t="s">
        <v>106</v>
      </c>
      <c r="G412" s="123">
        <f>IFERROR(E412/$J$9,0)</f>
        <v>2.389220520058696E-2</v>
      </c>
      <c r="H412" s="124"/>
      <c r="I412" s="124"/>
      <c r="J412" s="16" t="s">
        <v>0</v>
      </c>
      <c r="K412" s="17"/>
      <c r="L412" s="125" t="str">
        <f>IF(AND(K412=0,K413=0),"",IF(ISERROR(K413/K412),"Introduzca Meta",+K413/K412))</f>
        <v/>
      </c>
      <c r="M412" s="17"/>
      <c r="N412" s="126" t="str">
        <f>IF(AND(M412=0,M413=0),"",IF(ISERROR(M413/M412),"Introduzca Meta",+M413/M412))</f>
        <v/>
      </c>
      <c r="O412" s="17"/>
      <c r="P412" s="126" t="str">
        <f>IF(AND(O412=0,O413=0),"",IF(ISERROR(O413/O412),"Introduzca Meta",+O413/O412))</f>
        <v/>
      </c>
      <c r="Q412" s="18"/>
      <c r="R412" s="126" t="str">
        <f>IF(AND(Q412=0,Q413=0),"",IF(ISERROR(Q413/Q412),"Introduzca Meta",+Q413/Q412))</f>
        <v/>
      </c>
      <c r="S412" s="17"/>
      <c r="T412" s="126" t="str">
        <f>IF(AND(S412=0,S413=0),"",IF(ISERROR(S413/S412),"Introduzca Meta",+S413/S412))</f>
        <v/>
      </c>
      <c r="U412" s="17"/>
      <c r="V412" s="126" t="str">
        <f>IF(AND(U412=0,U413=0),"",IF(ISERROR(U413/U412),"Introduzca Meta",+U413/U412))</f>
        <v/>
      </c>
      <c r="W412" s="17"/>
      <c r="X412" s="126" t="str">
        <f>IF(AND(W412=0,W413=0),"",IF(ISERROR(W413/W412),"Introduzca Meta",+W413/W412))</f>
        <v/>
      </c>
      <c r="Y412" s="18"/>
      <c r="Z412" s="126" t="str">
        <f>IF(AND(Y412=0,Y413=0),"",IF(ISERROR(Y413/Y412),"Introduzca Meta",+Y413/Y412))</f>
        <v/>
      </c>
      <c r="AA412" s="17"/>
      <c r="AB412" s="126" t="str">
        <f>IF(AND(AA412=0,AA413=0),"",IF(ISERROR(AA413/AA412),"Introduzca Meta",+AA413/AA412))</f>
        <v/>
      </c>
      <c r="AC412" s="17"/>
      <c r="AD412" s="126" t="str">
        <f>IF(AND(AC412=0,AC413=0),"",IF(ISERROR(AC413/AC412),"Introduzca Meta",+AC413/AC412))</f>
        <v/>
      </c>
      <c r="AE412" s="17"/>
      <c r="AF412" s="126" t="str">
        <f>IF(AND(AE412=0,AE413=0),"",IF(ISERROR(AE413/AE412),"Introduzca Meta",+AE413/AE412))</f>
        <v/>
      </c>
      <c r="AG412" s="18"/>
      <c r="AH412" s="126" t="str">
        <f>IF(AND(AG412=0,AG413=0),"",IF(ISERROR(AG413/AG412),"Introduzca Meta",+AG413/AG412))</f>
        <v/>
      </c>
      <c r="AI412" s="19">
        <f>K412+M412+O412+Q412+S412+U412+W412+Y412+AA412+AC412+AE412+AG412</f>
        <v>0</v>
      </c>
      <c r="AJ412" s="128" t="str">
        <f t="shared" ref="AJ412" si="853">IF(AI413=0,"",IF(ISERROR(AI413/AI412),"Introduzca Meta",+AI413/AI412))</f>
        <v/>
      </c>
      <c r="AK412" s="130" t="str">
        <f t="shared" ref="AK412" si="854">IF(AI412=0," ",IF(AI412=AI413,0,3))</f>
        <v xml:space="preserve"> </v>
      </c>
      <c r="AL412" s="132" t="str">
        <f>IF(AJ413=0,"",IF(ISERROR(AJ413/AJ412),"Introduzca Meta",+AJ413/AJ412))</f>
        <v/>
      </c>
      <c r="AM412" s="133"/>
      <c r="AN412" s="134"/>
      <c r="AO412" s="135">
        <f t="shared" ref="AO412" si="855">IFERROR(E412-AN412," ")</f>
        <v>281388590.23000002</v>
      </c>
      <c r="AP412" s="133"/>
      <c r="AQ412" s="188"/>
      <c r="AR412" s="40"/>
      <c r="AS412" s="54"/>
      <c r="AT412" s="54"/>
      <c r="AU412" s="54"/>
      <c r="AV412" s="54"/>
      <c r="AW412" s="54"/>
      <c r="AX412" s="54"/>
      <c r="AY412" s="54"/>
      <c r="AZ412" s="54"/>
      <c r="BA412" s="54"/>
      <c r="BB412" s="54"/>
      <c r="BC412" s="54"/>
      <c r="BD412" s="54"/>
      <c r="BE412" s="54"/>
      <c r="BF412" s="54"/>
      <c r="BG412" s="54"/>
      <c r="BH412" s="54"/>
      <c r="BI412" s="54"/>
      <c r="BJ412" s="54"/>
      <c r="BK412" s="54"/>
      <c r="BL412" s="54"/>
    </row>
    <row r="413" spans="1:64" customFormat="1" ht="26.25" customHeight="1" x14ac:dyDescent="0.25">
      <c r="A413" s="102"/>
      <c r="B413" s="198"/>
      <c r="C413" s="118"/>
      <c r="D413" s="120"/>
      <c r="E413" s="175"/>
      <c r="F413" s="122"/>
      <c r="G413" s="123"/>
      <c r="H413" s="124"/>
      <c r="I413" s="124"/>
      <c r="J413" s="20" t="s">
        <v>1</v>
      </c>
      <c r="K413" s="21"/>
      <c r="L413" s="125"/>
      <c r="M413" s="21"/>
      <c r="N413" s="127"/>
      <c r="O413" s="21">
        <v>0</v>
      </c>
      <c r="P413" s="127"/>
      <c r="Q413" s="22"/>
      <c r="R413" s="127"/>
      <c r="S413" s="22">
        <v>0</v>
      </c>
      <c r="T413" s="127"/>
      <c r="U413" s="21"/>
      <c r="V413" s="127"/>
      <c r="W413" s="21">
        <v>0</v>
      </c>
      <c r="X413" s="127"/>
      <c r="Y413" s="21">
        <v>0</v>
      </c>
      <c r="Z413" s="127"/>
      <c r="AA413" s="22">
        <v>0</v>
      </c>
      <c r="AB413" s="127"/>
      <c r="AC413" s="22">
        <v>0</v>
      </c>
      <c r="AD413" s="127"/>
      <c r="AE413" s="22">
        <v>0</v>
      </c>
      <c r="AF413" s="127"/>
      <c r="AG413" s="22">
        <v>0</v>
      </c>
      <c r="AH413" s="127"/>
      <c r="AI413" s="19">
        <f t="shared" ref="AI413:AI421" si="856">K413+M413+O413+Q413+S413+U413+W413+Y413+AA413+AC413+AE413+AG413</f>
        <v>0</v>
      </c>
      <c r="AJ413" s="129"/>
      <c r="AK413" s="131"/>
      <c r="AL413" s="132"/>
      <c r="AM413" s="133"/>
      <c r="AN413" s="134"/>
      <c r="AO413" s="135"/>
      <c r="AP413" s="133"/>
      <c r="AQ413" s="137"/>
      <c r="AR413" s="39"/>
      <c r="AS413" s="54"/>
      <c r="AT413" s="54"/>
      <c r="AU413" s="54"/>
      <c r="AV413" s="54"/>
      <c r="AW413" s="54"/>
      <c r="AX413" s="54"/>
      <c r="AY413" s="54"/>
      <c r="AZ413" s="54"/>
      <c r="BA413" s="54"/>
      <c r="BB413" s="54"/>
      <c r="BC413" s="54"/>
      <c r="BD413" s="54"/>
      <c r="BE413" s="54"/>
      <c r="BF413" s="54"/>
      <c r="BG413" s="54"/>
      <c r="BH413" s="54"/>
      <c r="BI413" s="54"/>
      <c r="BJ413" s="54"/>
      <c r="BK413" s="54"/>
      <c r="BL413" s="54"/>
    </row>
    <row r="414" spans="1:64" s="45" customFormat="1" ht="26.25" customHeight="1" x14ac:dyDescent="0.25">
      <c r="A414" s="102"/>
      <c r="B414" s="199" t="s">
        <v>150</v>
      </c>
      <c r="C414" s="117" t="s">
        <v>100</v>
      </c>
      <c r="D414" s="119">
        <v>109</v>
      </c>
      <c r="E414" s="174">
        <v>21023655.609999999</v>
      </c>
      <c r="F414" s="121" t="s">
        <v>106</v>
      </c>
      <c r="G414" s="123">
        <f t="shared" ref="G414" si="857">IFERROR(E414/$J$9,0)</f>
        <v>1.7850812411762057E-3</v>
      </c>
      <c r="H414" s="124"/>
      <c r="I414" s="124"/>
      <c r="J414" s="16" t="s">
        <v>0</v>
      </c>
      <c r="K414" s="17"/>
      <c r="L414" s="125" t="str">
        <f>IF(AND(K414=0,K415=0),"",IF(ISERROR(K415/K414),"Introduzca Meta",+K415/K414))</f>
        <v/>
      </c>
      <c r="M414" s="17"/>
      <c r="N414" s="126" t="str">
        <f>IF(AND(M414=0,M415=0),"",IF(ISERROR(M415/M414),"Introduzca Meta",+M415/M414))</f>
        <v/>
      </c>
      <c r="O414" s="17"/>
      <c r="P414" s="126" t="str">
        <f>IF(AND(O414=0,O415=0),"",IF(ISERROR(O415/O414),"Introduzca Meta",+O415/O414))</f>
        <v/>
      </c>
      <c r="Q414" s="18"/>
      <c r="R414" s="126" t="str">
        <f>IF(AND(Q414=0,Q415=0),"",IF(ISERROR(Q415/Q414),"Introduzca Meta",+Q415/Q414))</f>
        <v/>
      </c>
      <c r="S414" s="17"/>
      <c r="T414" s="126" t="str">
        <f>IF(AND(S414=0,S415=0),"",IF(ISERROR(S415/S414),"Introduzca Meta",+S415/S414))</f>
        <v/>
      </c>
      <c r="U414" s="17"/>
      <c r="V414" s="126" t="str">
        <f>IF(AND(U414=0,U415=0),"",IF(ISERROR(U415/U414),"Introduzca Meta",+U415/U414))</f>
        <v/>
      </c>
      <c r="W414" s="17"/>
      <c r="X414" s="126" t="str">
        <f>IF(AND(W414=0,W415=0),"",IF(ISERROR(W415/W414),"Introduzca Meta",+W415/W414))</f>
        <v/>
      </c>
      <c r="Y414" s="18"/>
      <c r="Z414" s="126" t="str">
        <f>IF(AND(Y414=0,Y415=0),"",IF(ISERROR(Y415/Y414),"Introduzca Meta",+Y415/Y414))</f>
        <v/>
      </c>
      <c r="AA414" s="17"/>
      <c r="AB414" s="126" t="str">
        <f>IF(AND(AA414=0,AA415=0),"",IF(ISERROR(AA415/AA414),"Introduzca Meta",+AA415/AA414))</f>
        <v/>
      </c>
      <c r="AC414" s="17"/>
      <c r="AD414" s="126" t="str">
        <f>IF(AND(AC414=0,AC415=0),"",IF(ISERROR(AC415/AC414),"Introduzca Meta",+AC415/AC414))</f>
        <v/>
      </c>
      <c r="AE414" s="17"/>
      <c r="AF414" s="126" t="str">
        <f>IF(AND(AE414=0,AE415=0),"",IF(ISERROR(AE415/AE414),"Introduzca Meta",+AE415/AE414))</f>
        <v/>
      </c>
      <c r="AG414" s="18"/>
      <c r="AH414" s="126" t="str">
        <f>IF(AND(AG414=0,AG415=0),"",IF(ISERROR(AG415/AG414),"Introduzca Meta",+AG415/AG414))</f>
        <v/>
      </c>
      <c r="AI414" s="19">
        <f t="shared" si="856"/>
        <v>0</v>
      </c>
      <c r="AJ414" s="128" t="str">
        <f t="shared" ref="AJ414" si="858">IF(AI415=0,"",IF(ISERROR(AI415/AI414),"Introduzca Meta",+AI415/AI414))</f>
        <v/>
      </c>
      <c r="AK414" s="130" t="str">
        <f t="shared" ref="AK414" si="859">IF(AI414=0," ",IF(AI414=AI415,0,3))</f>
        <v xml:space="preserve"> </v>
      </c>
      <c r="AL414" s="132" t="str">
        <f>IF(AJ415=0,"",IF(ISERROR(AJ415/AJ414),"Introduzca Meta",+AJ415/AJ414))</f>
        <v/>
      </c>
      <c r="AM414" s="133"/>
      <c r="AN414" s="134"/>
      <c r="AO414" s="135">
        <f t="shared" ref="AO414" si="860">IFERROR(E414-AN414," ")</f>
        <v>21023655.609999999</v>
      </c>
      <c r="AP414" s="133"/>
      <c r="AQ414" s="136"/>
      <c r="AR414" s="38"/>
    </row>
    <row r="415" spans="1:64" s="45" customFormat="1" ht="26.25" customHeight="1" x14ac:dyDescent="0.25">
      <c r="A415" s="102"/>
      <c r="B415" s="199"/>
      <c r="C415" s="118"/>
      <c r="D415" s="120"/>
      <c r="E415" s="175"/>
      <c r="F415" s="122"/>
      <c r="G415" s="123"/>
      <c r="H415" s="124"/>
      <c r="I415" s="124"/>
      <c r="J415" s="20" t="s">
        <v>1</v>
      </c>
      <c r="K415" s="21">
        <v>0</v>
      </c>
      <c r="L415" s="125"/>
      <c r="M415" s="21">
        <v>0</v>
      </c>
      <c r="N415" s="127"/>
      <c r="O415" s="21">
        <v>0</v>
      </c>
      <c r="P415" s="127"/>
      <c r="Q415" s="22">
        <v>0</v>
      </c>
      <c r="R415" s="127"/>
      <c r="S415" s="22">
        <v>0</v>
      </c>
      <c r="T415" s="127"/>
      <c r="U415" s="21">
        <v>0</v>
      </c>
      <c r="V415" s="127"/>
      <c r="W415" s="21">
        <v>0</v>
      </c>
      <c r="X415" s="127"/>
      <c r="Y415" s="21">
        <v>0</v>
      </c>
      <c r="Z415" s="127"/>
      <c r="AA415" s="22">
        <v>0</v>
      </c>
      <c r="AB415" s="127"/>
      <c r="AC415" s="22">
        <v>0</v>
      </c>
      <c r="AD415" s="127"/>
      <c r="AE415" s="22">
        <v>0</v>
      </c>
      <c r="AF415" s="127"/>
      <c r="AG415" s="22">
        <v>0</v>
      </c>
      <c r="AH415" s="127"/>
      <c r="AI415" s="19">
        <f t="shared" si="856"/>
        <v>0</v>
      </c>
      <c r="AJ415" s="129"/>
      <c r="AK415" s="131"/>
      <c r="AL415" s="132"/>
      <c r="AM415" s="133"/>
      <c r="AN415" s="134"/>
      <c r="AO415" s="135"/>
      <c r="AP415" s="133"/>
      <c r="AQ415" s="137"/>
      <c r="AR415" s="39"/>
    </row>
    <row r="416" spans="1:64" s="45" customFormat="1" ht="26.1" customHeight="1" x14ac:dyDescent="0.25">
      <c r="A416" s="102"/>
      <c r="B416" s="199" t="s">
        <v>137</v>
      </c>
      <c r="C416" s="117" t="s">
        <v>97</v>
      </c>
      <c r="D416" s="119">
        <v>106.57</v>
      </c>
      <c r="E416" s="174">
        <v>3710735.77</v>
      </c>
      <c r="F416" s="121" t="s">
        <v>106</v>
      </c>
      <c r="G416" s="123">
        <f t="shared" ref="G416" si="861">IFERROR(E416/$J$9,0)</f>
        <v>3.1507198067104106E-4</v>
      </c>
      <c r="H416" s="124"/>
      <c r="I416" s="124"/>
      <c r="J416" s="16" t="s">
        <v>0</v>
      </c>
      <c r="K416" s="17"/>
      <c r="L416" s="125" t="str">
        <f>IF(AND(K416=0,K417=0),"",IF(ISERROR(K417/K416),"Introduzca Meta",+K417/K416))</f>
        <v/>
      </c>
      <c r="M416" s="17"/>
      <c r="N416" s="126" t="str">
        <f>IF(AND(M416=0,M417=0),"",IF(ISERROR(M417/M416),"Introduzca Meta",+M417/M416))</f>
        <v/>
      </c>
      <c r="O416" s="17"/>
      <c r="P416" s="126" t="str">
        <f>IF(AND(O416=0,O417=0),"",IF(ISERROR(O417/O416),"Introduzca Meta",+O417/O416))</f>
        <v/>
      </c>
      <c r="Q416" s="18"/>
      <c r="R416" s="126" t="str">
        <f>IF(AND(Q416=0,Q417=0),"",IF(ISERROR(Q417/Q416),"Introduzca Meta",+Q417/Q416))</f>
        <v/>
      </c>
      <c r="S416" s="17"/>
      <c r="T416" s="126" t="str">
        <f>IF(AND(S416=0,S417=0),"",IF(ISERROR(S417/S416),"Introduzca Meta",+S417/S416))</f>
        <v/>
      </c>
      <c r="U416" s="17"/>
      <c r="V416" s="126" t="str">
        <f>IF(AND(U416=0,U417=0),"",IF(ISERROR(U417/U416),"Introduzca Meta",+U417/U416))</f>
        <v/>
      </c>
      <c r="W416" s="17"/>
      <c r="X416" s="126" t="str">
        <f>IF(AND(W416=0,W417=0),"",IF(ISERROR(W417/W416),"Introduzca Meta",+W417/W416))</f>
        <v/>
      </c>
      <c r="Y416" s="18"/>
      <c r="Z416" s="126" t="str">
        <f>IF(AND(Y416=0,Y417=0),"",IF(ISERROR(Y417/Y416),"Introduzca Meta",+Y417/Y416))</f>
        <v/>
      </c>
      <c r="AA416" s="17"/>
      <c r="AB416" s="126" t="str">
        <f>IF(AND(AA416=0,AA417=0),"",IF(ISERROR(AA417/AA416),"Introduzca Meta",+AA417/AA416))</f>
        <v/>
      </c>
      <c r="AC416" s="17"/>
      <c r="AD416" s="126" t="str">
        <f>IF(AND(AC416=0,AC417=0),"",IF(ISERROR(AC417/AC416),"Introduzca Meta",+AC417/AC416))</f>
        <v/>
      </c>
      <c r="AE416" s="17"/>
      <c r="AF416" s="126" t="str">
        <f>IF(AND(AE416=0,AE417=0),"",IF(ISERROR(AE417/AE416),"Introduzca Meta",+AE417/AE416))</f>
        <v/>
      </c>
      <c r="AG416" s="18"/>
      <c r="AH416" s="126" t="str">
        <f>IF(AND(AG416=0,AG417=0),"",IF(ISERROR(AG417/AG416),"Introduzca Meta",+AG417/AG416))</f>
        <v/>
      </c>
      <c r="AI416" s="19">
        <f t="shared" si="856"/>
        <v>0</v>
      </c>
      <c r="AJ416" s="128" t="str">
        <f t="shared" ref="AJ416" si="862">IF(AI417=0,"",IF(ISERROR(AI417/AI416),"Introduzca Meta",+AI417/AI416))</f>
        <v/>
      </c>
      <c r="AK416" s="130" t="str">
        <f t="shared" ref="AK416" si="863">IF(AI416=0," ",IF(AI416=AI417,0,3))</f>
        <v xml:space="preserve"> </v>
      </c>
      <c r="AL416" s="132" t="str">
        <f>IF(AJ417=0,"",IF(ISERROR(AJ417/AJ416),"Introduzca Meta",+AJ417/AJ416))</f>
        <v/>
      </c>
      <c r="AM416" s="133"/>
      <c r="AN416" s="134"/>
      <c r="AO416" s="135">
        <f t="shared" ref="AO416" si="864">IFERROR(E416-AN416," ")</f>
        <v>3710735.77</v>
      </c>
      <c r="AP416" s="133"/>
      <c r="AQ416" s="136"/>
      <c r="AR416" s="38"/>
    </row>
    <row r="417" spans="1:64" s="45" customFormat="1" ht="26.1" customHeight="1" x14ac:dyDescent="0.25">
      <c r="A417" s="102"/>
      <c r="B417" s="199"/>
      <c r="C417" s="118"/>
      <c r="D417" s="120"/>
      <c r="E417" s="175"/>
      <c r="F417" s="122"/>
      <c r="G417" s="123"/>
      <c r="H417" s="124"/>
      <c r="I417" s="124"/>
      <c r="J417" s="20" t="s">
        <v>1</v>
      </c>
      <c r="K417" s="21">
        <v>0</v>
      </c>
      <c r="L417" s="125"/>
      <c r="M417" s="21">
        <v>0</v>
      </c>
      <c r="N417" s="127"/>
      <c r="O417" s="21">
        <v>0</v>
      </c>
      <c r="P417" s="127"/>
      <c r="Q417" s="22">
        <v>0</v>
      </c>
      <c r="R417" s="127"/>
      <c r="S417" s="22">
        <v>0</v>
      </c>
      <c r="T417" s="127"/>
      <c r="U417" s="21">
        <v>0</v>
      </c>
      <c r="V417" s="127"/>
      <c r="W417" s="21">
        <v>0</v>
      </c>
      <c r="X417" s="127"/>
      <c r="Y417" s="21">
        <v>0</v>
      </c>
      <c r="Z417" s="127"/>
      <c r="AA417" s="22">
        <v>0</v>
      </c>
      <c r="AB417" s="127"/>
      <c r="AC417" s="22">
        <v>0</v>
      </c>
      <c r="AD417" s="127"/>
      <c r="AE417" s="22">
        <v>0</v>
      </c>
      <c r="AF417" s="127"/>
      <c r="AG417" s="22">
        <v>0</v>
      </c>
      <c r="AH417" s="127"/>
      <c r="AI417" s="19">
        <f t="shared" si="856"/>
        <v>0</v>
      </c>
      <c r="AJ417" s="129"/>
      <c r="AK417" s="131"/>
      <c r="AL417" s="132"/>
      <c r="AM417" s="133"/>
      <c r="AN417" s="134"/>
      <c r="AO417" s="135"/>
      <c r="AP417" s="133"/>
      <c r="AQ417" s="137"/>
      <c r="AR417" s="39"/>
    </row>
    <row r="418" spans="1:64" s="45" customFormat="1" ht="26.25" customHeight="1" x14ac:dyDescent="0.25">
      <c r="A418" s="102"/>
      <c r="B418" s="199" t="s">
        <v>138</v>
      </c>
      <c r="C418" s="171" t="s">
        <v>98</v>
      </c>
      <c r="D418" s="173">
        <v>12.88</v>
      </c>
      <c r="E418" s="174">
        <v>12053514.76</v>
      </c>
      <c r="F418" s="121" t="s">
        <v>106</v>
      </c>
      <c r="G418" s="123">
        <f t="shared" ref="G418" si="865">IFERROR(E418/$J$9,0)</f>
        <v>1.0234425205330176E-3</v>
      </c>
      <c r="H418" s="124"/>
      <c r="I418" s="124"/>
      <c r="J418" s="16" t="s">
        <v>0</v>
      </c>
      <c r="K418" s="17"/>
      <c r="L418" s="125" t="str">
        <f>IF(AND(K418=0,K419=0),"",IF(ISERROR(K419/K418),"Introduzca Meta",+K419/K418))</f>
        <v/>
      </c>
      <c r="M418" s="17"/>
      <c r="N418" s="126" t="str">
        <f>IF(AND(M418=0,M419=0),"",IF(ISERROR(M419/M418),"Introduzca Meta",+M419/M418))</f>
        <v/>
      </c>
      <c r="O418" s="17"/>
      <c r="P418" s="126" t="str">
        <f>IF(AND(O418=0,O419=0),"",IF(ISERROR(O419/O418),"Introduzca Meta",+O419/O418))</f>
        <v/>
      </c>
      <c r="Q418" s="18"/>
      <c r="R418" s="126" t="str">
        <f>IF(AND(Q418=0,Q419=0),"",IF(ISERROR(Q419/Q418),"Introduzca Meta",+Q419/Q418))</f>
        <v/>
      </c>
      <c r="S418" s="17"/>
      <c r="T418" s="126" t="str">
        <f>IF(AND(S418=0,S419=0),"",IF(ISERROR(S419/S418),"Introduzca Meta",+S419/S418))</f>
        <v/>
      </c>
      <c r="U418" s="17"/>
      <c r="V418" s="126" t="str">
        <f>IF(AND(U418=0,U419=0),"",IF(ISERROR(U419/U418),"Introduzca Meta",+U419/U418))</f>
        <v/>
      </c>
      <c r="W418" s="17"/>
      <c r="X418" s="126" t="str">
        <f>IF(AND(W418=0,W419=0),"",IF(ISERROR(W419/W418),"Introduzca Meta",+W419/W418))</f>
        <v/>
      </c>
      <c r="Y418" s="18"/>
      <c r="Z418" s="126" t="str">
        <f>IF(AND(Y418=0,Y419=0),"",IF(ISERROR(Y419/Y418),"Introduzca Meta",+Y419/Y418))</f>
        <v/>
      </c>
      <c r="AA418" s="17"/>
      <c r="AB418" s="126" t="str">
        <f>IF(AND(AA418=0,AA419=0),"",IF(ISERROR(AA419/AA418),"Introduzca Meta",+AA419/AA418))</f>
        <v/>
      </c>
      <c r="AC418" s="17"/>
      <c r="AD418" s="126" t="str">
        <f>IF(AND(AC418=0,AC419=0),"",IF(ISERROR(AC419/AC418),"Introduzca Meta",+AC419/AC418))</f>
        <v/>
      </c>
      <c r="AE418" s="18"/>
      <c r="AF418" s="126" t="str">
        <f>IF(AND(AE418=0,AE419=0),"",IF(ISERROR(AE419/AE418),"Introduzca Meta",+AE419/AE418))</f>
        <v/>
      </c>
      <c r="AG418" s="18"/>
      <c r="AH418" s="126" t="str">
        <f>IF(AND(AG418=0,AG419=0),"",IF(ISERROR(AG419/AG418),"Introduzca Meta",+AG419/AG418))</f>
        <v/>
      </c>
      <c r="AI418" s="19">
        <f t="shared" si="856"/>
        <v>0</v>
      </c>
      <c r="AJ418" s="128" t="str">
        <f t="shared" ref="AJ418" si="866">IF(AI419=0,"",IF(ISERROR(AI419/AI418),"Introduzca Meta",+AI419/AI418))</f>
        <v/>
      </c>
      <c r="AK418" s="130" t="str">
        <f t="shared" ref="AK418" si="867">IF(AI418=0," ",IF(AI418=AI419,0,3))</f>
        <v xml:space="preserve"> </v>
      </c>
      <c r="AL418" s="132" t="str">
        <f>IF(AJ419=0,"",IF(ISERROR(AJ419/AJ418),"Introduzca Meta",+AJ419/AJ418))</f>
        <v/>
      </c>
      <c r="AM418" s="133"/>
      <c r="AN418" s="134"/>
      <c r="AO418" s="135">
        <f t="shared" ref="AO418" si="868">IFERROR(E418-AN418," ")</f>
        <v>12053514.76</v>
      </c>
      <c r="AP418" s="133"/>
      <c r="AQ418" s="136"/>
      <c r="AR418" s="38"/>
    </row>
    <row r="419" spans="1:64" s="45" customFormat="1" ht="26.25" customHeight="1" x14ac:dyDescent="0.25">
      <c r="A419" s="102"/>
      <c r="B419" s="199"/>
      <c r="C419" s="172"/>
      <c r="D419" s="173"/>
      <c r="E419" s="175"/>
      <c r="F419" s="122"/>
      <c r="G419" s="123"/>
      <c r="H419" s="124"/>
      <c r="I419" s="124"/>
      <c r="J419" s="20" t="s">
        <v>1</v>
      </c>
      <c r="K419" s="21">
        <v>0</v>
      </c>
      <c r="L419" s="125"/>
      <c r="M419" s="21">
        <v>0</v>
      </c>
      <c r="N419" s="127"/>
      <c r="O419" s="21">
        <v>0</v>
      </c>
      <c r="P419" s="127"/>
      <c r="Q419" s="22">
        <v>0</v>
      </c>
      <c r="R419" s="127"/>
      <c r="S419" s="22">
        <v>0</v>
      </c>
      <c r="T419" s="127"/>
      <c r="U419" s="21">
        <v>0</v>
      </c>
      <c r="V419" s="127"/>
      <c r="W419" s="21">
        <v>0</v>
      </c>
      <c r="X419" s="127"/>
      <c r="Y419" s="21">
        <v>0</v>
      </c>
      <c r="Z419" s="127"/>
      <c r="AA419" s="22">
        <v>0</v>
      </c>
      <c r="AB419" s="127"/>
      <c r="AC419" s="22">
        <v>0</v>
      </c>
      <c r="AD419" s="127"/>
      <c r="AE419" s="22">
        <v>0</v>
      </c>
      <c r="AF419" s="127"/>
      <c r="AG419" s="22">
        <v>0</v>
      </c>
      <c r="AH419" s="127"/>
      <c r="AI419" s="19">
        <f t="shared" si="856"/>
        <v>0</v>
      </c>
      <c r="AJ419" s="129"/>
      <c r="AK419" s="131"/>
      <c r="AL419" s="132"/>
      <c r="AM419" s="133"/>
      <c r="AN419" s="134"/>
      <c r="AO419" s="135"/>
      <c r="AP419" s="133"/>
      <c r="AQ419" s="137"/>
      <c r="AR419" s="39"/>
    </row>
    <row r="420" spans="1:64" s="44" customFormat="1" ht="22.5" customHeight="1" x14ac:dyDescent="0.25">
      <c r="A420" s="102"/>
      <c r="B420" s="199" t="s">
        <v>139</v>
      </c>
      <c r="C420" s="117" t="s">
        <v>98</v>
      </c>
      <c r="D420" s="173">
        <v>5.0999999999999996</v>
      </c>
      <c r="E420" s="174">
        <v>4425246.0999999996</v>
      </c>
      <c r="F420" s="121" t="s">
        <v>106</v>
      </c>
      <c r="G420" s="123">
        <f t="shared" ref="G420" si="869">IFERROR(E420/$J$9,0)</f>
        <v>3.7573978318693375E-4</v>
      </c>
      <c r="H420" s="124"/>
      <c r="I420" s="124"/>
      <c r="J420" s="16" t="s">
        <v>0</v>
      </c>
      <c r="K420" s="17"/>
      <c r="L420" s="125" t="str">
        <f>IF(AND(K420=0,K421=0),"",IF(ISERROR(K421/K420),"Introduzca Meta",+K421/K420))</f>
        <v/>
      </c>
      <c r="M420" s="17"/>
      <c r="N420" s="126" t="str">
        <f>IF(AND(M420=0,M421=0),"",IF(ISERROR(M421/M420),"Introduzca Meta",+M421/M420))</f>
        <v/>
      </c>
      <c r="O420" s="17"/>
      <c r="P420" s="126" t="str">
        <f>IF(AND(O420=0,O421=0),"",IF(ISERROR(O421/O420),"Introduzca Meta",+O421/O420))</f>
        <v/>
      </c>
      <c r="Q420" s="18"/>
      <c r="R420" s="126" t="str">
        <f>IF(AND(Q420=0,Q421=0),"",IF(ISERROR(Q421/Q420),"Introduzca Meta",+Q421/Q420))</f>
        <v/>
      </c>
      <c r="S420" s="17"/>
      <c r="T420" s="126" t="str">
        <f>IF(AND(S420=0,S421=0),"",IF(ISERROR(S421/S420),"Introduzca Meta",+S421/S420))</f>
        <v/>
      </c>
      <c r="U420" s="17"/>
      <c r="V420" s="126" t="str">
        <f>IF(AND(U420=0,U421=0),"",IF(ISERROR(U421/U420),"Introduzca Meta",+U421/U420))</f>
        <v/>
      </c>
      <c r="W420" s="17"/>
      <c r="X420" s="126" t="str">
        <f>IF(AND(W420=0,W421=0),"",IF(ISERROR(W421/W420),"Introduzca Meta",+W421/W420))</f>
        <v/>
      </c>
      <c r="Y420" s="18"/>
      <c r="Z420" s="126" t="str">
        <f>IF(AND(Y420=0,Y421=0),"",IF(ISERROR(Y421/Y420),"Introduzca Meta",+Y421/Y420))</f>
        <v/>
      </c>
      <c r="AA420" s="17"/>
      <c r="AB420" s="126" t="str">
        <f>IF(AND(AA420=0,AA421=0),"",IF(ISERROR(AA421/AA420),"Introduzca Meta",+AA421/AA420))</f>
        <v/>
      </c>
      <c r="AC420" s="17"/>
      <c r="AD420" s="126" t="str">
        <f>IF(AND(AC420=0,AC421=0),"",IF(ISERROR(AC421/AC420),"Introduzca Meta",+AC421/AC420))</f>
        <v/>
      </c>
      <c r="AE420" s="17"/>
      <c r="AF420" s="126" t="str">
        <f>IF(AND(AE420=0,AE421=0),"",IF(ISERROR(AE421/AE420),"Introduzca Meta",+AE421/AE420))</f>
        <v/>
      </c>
      <c r="AG420" s="18"/>
      <c r="AH420" s="126" t="str">
        <f>IF(AND(AG420=0,AG421=0),"",IF(ISERROR(AG421/AG420),"Introduzca Meta",+AG421/AG420))</f>
        <v/>
      </c>
      <c r="AI420" s="19">
        <f t="shared" si="856"/>
        <v>0</v>
      </c>
      <c r="AJ420" s="128" t="str">
        <f t="shared" ref="AJ420" si="870">IF(AI421=0,"",IF(ISERROR(AI421/AI420),"Introduzca Meta",+AI421/AI420))</f>
        <v/>
      </c>
      <c r="AK420" s="130" t="str">
        <f t="shared" ref="AK420" si="871">IF(AI420=0," ",IF(AI420=AI421,0,3))</f>
        <v xml:space="preserve"> </v>
      </c>
      <c r="AL420" s="132" t="str">
        <f>IF(AJ421=0,"",IF(ISERROR(AJ421/AJ420),"Introduzca Meta",+AJ421/AJ420))</f>
        <v/>
      </c>
      <c r="AM420" s="133"/>
      <c r="AN420" s="134"/>
      <c r="AO420" s="135">
        <f t="shared" ref="AO420" si="872">IFERROR(E420-AN420," ")</f>
        <v>4425246.0999999996</v>
      </c>
      <c r="AP420" s="133"/>
      <c r="AQ420" s="136"/>
      <c r="AR420" s="38"/>
    </row>
    <row r="421" spans="1:64" customFormat="1" ht="26.25" customHeight="1" x14ac:dyDescent="0.25">
      <c r="A421" s="102"/>
      <c r="B421" s="199"/>
      <c r="C421" s="118"/>
      <c r="D421" s="173"/>
      <c r="E421" s="175"/>
      <c r="F421" s="122"/>
      <c r="G421" s="123"/>
      <c r="H421" s="124"/>
      <c r="I421" s="124"/>
      <c r="J421" s="20" t="s">
        <v>1</v>
      </c>
      <c r="K421" s="21">
        <v>0</v>
      </c>
      <c r="L421" s="125"/>
      <c r="M421" s="21">
        <v>0</v>
      </c>
      <c r="N421" s="127"/>
      <c r="O421" s="21">
        <v>0</v>
      </c>
      <c r="P421" s="127"/>
      <c r="Q421" s="22">
        <v>0</v>
      </c>
      <c r="R421" s="127"/>
      <c r="S421" s="22">
        <v>0</v>
      </c>
      <c r="T421" s="127"/>
      <c r="U421" s="21">
        <v>0</v>
      </c>
      <c r="V421" s="127"/>
      <c r="W421" s="21">
        <v>0</v>
      </c>
      <c r="X421" s="127"/>
      <c r="Y421" s="21">
        <v>0</v>
      </c>
      <c r="Z421" s="127"/>
      <c r="AA421" s="22">
        <v>0</v>
      </c>
      <c r="AB421" s="127"/>
      <c r="AC421" s="22">
        <v>0</v>
      </c>
      <c r="AD421" s="127"/>
      <c r="AE421" s="22">
        <v>0</v>
      </c>
      <c r="AF421" s="127"/>
      <c r="AG421" s="22">
        <v>0</v>
      </c>
      <c r="AH421" s="127"/>
      <c r="AI421" s="19">
        <f t="shared" si="856"/>
        <v>0</v>
      </c>
      <c r="AJ421" s="129"/>
      <c r="AK421" s="131"/>
      <c r="AL421" s="132"/>
      <c r="AM421" s="133"/>
      <c r="AN421" s="134"/>
      <c r="AO421" s="135"/>
      <c r="AP421" s="133"/>
      <c r="AQ421" s="137"/>
      <c r="AR421" s="39"/>
      <c r="AS421" s="54"/>
      <c r="AT421" s="54"/>
      <c r="AU421" s="54"/>
      <c r="AV421" s="54"/>
      <c r="AW421" s="54"/>
      <c r="AX421" s="54"/>
      <c r="AY421" s="54"/>
      <c r="AZ421" s="54"/>
      <c r="BA421" s="54"/>
      <c r="BB421" s="54"/>
      <c r="BC421" s="54"/>
      <c r="BD421" s="54"/>
      <c r="BE421" s="54"/>
      <c r="BF421" s="54"/>
      <c r="BG421" s="54"/>
      <c r="BH421" s="54"/>
      <c r="BI421" s="54"/>
      <c r="BJ421" s="54"/>
      <c r="BK421" s="54"/>
      <c r="BL421" s="54"/>
    </row>
    <row r="422" spans="1:64" customFormat="1" ht="26.25" customHeight="1" x14ac:dyDescent="0.25">
      <c r="A422" s="102"/>
      <c r="B422" s="199" t="s">
        <v>140</v>
      </c>
      <c r="C422" s="192" t="s">
        <v>98</v>
      </c>
      <c r="D422" s="173">
        <v>19.09</v>
      </c>
      <c r="E422" s="174">
        <v>14788194.6</v>
      </c>
      <c r="F422" s="121" t="s">
        <v>106</v>
      </c>
      <c r="G422" s="123">
        <f>IFERROR(E422/$J$9,0)</f>
        <v>1.2556393265292488E-3</v>
      </c>
      <c r="H422" s="124"/>
      <c r="I422" s="124"/>
      <c r="J422" s="16" t="s">
        <v>0</v>
      </c>
      <c r="K422" s="17"/>
      <c r="L422" s="125" t="str">
        <f>IF(AND(K422=0,K423=0),"",IF(ISERROR(K423/K422),"Introduzca Meta",+K423/K422))</f>
        <v/>
      </c>
      <c r="M422" s="17"/>
      <c r="N422" s="126" t="str">
        <f>IF(AND(M422=0,M423=0),"",IF(ISERROR(M423/M422),"Introduzca Meta",+M423/M422))</f>
        <v/>
      </c>
      <c r="O422" s="17"/>
      <c r="P422" s="126" t="str">
        <f>IF(AND(O422=0,O423=0),"",IF(ISERROR(O423/O422),"Introduzca Meta",+O423/O422))</f>
        <v/>
      </c>
      <c r="Q422" s="18"/>
      <c r="R422" s="126" t="str">
        <f>IF(AND(Q422=0,Q423=0),"",IF(ISERROR(Q423/Q422),"Introduzca Meta",+Q423/Q422))</f>
        <v/>
      </c>
      <c r="S422" s="17"/>
      <c r="T422" s="126" t="str">
        <f>IF(AND(S422=0,S423=0),"",IF(ISERROR(S423/S422),"Introduzca Meta",+S423/S422))</f>
        <v/>
      </c>
      <c r="U422" s="17"/>
      <c r="V422" s="126" t="str">
        <f>IF(AND(U422=0,U423=0),"",IF(ISERROR(U423/U422),"Introduzca Meta",+U423/U422))</f>
        <v/>
      </c>
      <c r="W422" s="17"/>
      <c r="X422" s="126" t="str">
        <f>IF(AND(W422=0,W423=0),"",IF(ISERROR(W423/W422),"Introduzca Meta",+W423/W422))</f>
        <v/>
      </c>
      <c r="Y422" s="18"/>
      <c r="Z422" s="126" t="str">
        <f>IF(AND(Y422=0,Y423=0),"",IF(ISERROR(Y423/Y422),"Introduzca Meta",+Y423/Y422))</f>
        <v/>
      </c>
      <c r="AA422" s="17"/>
      <c r="AB422" s="126" t="str">
        <f>IF(AND(AA422=0,AA423=0),"",IF(ISERROR(AA423/AA422),"Introduzca Meta",+AA423/AA422))</f>
        <v/>
      </c>
      <c r="AC422" s="17"/>
      <c r="AD422" s="126" t="str">
        <f>IF(AND(AC422=0,AC423=0),"",IF(ISERROR(AC423/AC422),"Introduzca Meta",+AC423/AC422))</f>
        <v/>
      </c>
      <c r="AE422" s="17"/>
      <c r="AF422" s="126" t="str">
        <f>IF(AND(AE422=0,AE423=0),"",IF(ISERROR(AE423/AE422),"Introduzca Meta",+AE423/AE422))</f>
        <v/>
      </c>
      <c r="AG422" s="18"/>
      <c r="AH422" s="126" t="str">
        <f>IF(AND(AG422=0,AG423=0),"",IF(ISERROR(AG423/AG422),"Introduzca Meta",+AG423/AG422))</f>
        <v/>
      </c>
      <c r="AI422" s="19">
        <f>K422+M422+O422+Q422+S422+U422+W422+Y422+AA422+AC422+AE422+AG422</f>
        <v>0</v>
      </c>
      <c r="AJ422" s="128" t="str">
        <f t="shared" ref="AJ422" si="873">IF(AI423=0,"",IF(ISERROR(AI423/AI422),"Introduzca Meta",+AI423/AI422))</f>
        <v/>
      </c>
      <c r="AK422" s="130" t="str">
        <f t="shared" ref="AK422" si="874">IF(AI422=0," ",IF(AI422=AI423,0,3))</f>
        <v xml:space="preserve"> </v>
      </c>
      <c r="AL422" s="132" t="str">
        <f>IF(AJ423=0,"",IF(ISERROR(AJ423/AJ422),"Introduzca Meta",+AJ423/AJ422))</f>
        <v/>
      </c>
      <c r="AM422" s="133"/>
      <c r="AN422" s="134"/>
      <c r="AO422" s="135">
        <f t="shared" ref="AO422:AO424" si="875">IFERROR(E422-AN422," ")</f>
        <v>14788194.6</v>
      </c>
      <c r="AP422" s="133"/>
      <c r="AQ422" s="188"/>
      <c r="AR422" s="40"/>
      <c r="AS422" s="54"/>
      <c r="AT422" s="54"/>
      <c r="AU422" s="54"/>
      <c r="AV422" s="54"/>
      <c r="AW422" s="54"/>
      <c r="AX422" s="54"/>
      <c r="AY422" s="54"/>
      <c r="AZ422" s="54"/>
      <c r="BA422" s="54"/>
      <c r="BB422" s="54"/>
      <c r="BC422" s="54"/>
      <c r="BD422" s="54"/>
      <c r="BE422" s="54"/>
      <c r="BF422" s="54"/>
      <c r="BG422" s="54"/>
      <c r="BH422" s="54"/>
      <c r="BI422" s="54"/>
      <c r="BJ422" s="54"/>
      <c r="BK422" s="54"/>
      <c r="BL422" s="54"/>
    </row>
    <row r="423" spans="1:64" customFormat="1" ht="26.25" customHeight="1" x14ac:dyDescent="0.25">
      <c r="A423" s="102"/>
      <c r="B423" s="199"/>
      <c r="C423" s="118"/>
      <c r="D423" s="173"/>
      <c r="E423" s="175"/>
      <c r="F423" s="122"/>
      <c r="G423" s="123"/>
      <c r="H423" s="124"/>
      <c r="I423" s="124"/>
      <c r="J423" s="20" t="s">
        <v>1</v>
      </c>
      <c r="K423" s="21"/>
      <c r="L423" s="125"/>
      <c r="M423" s="21"/>
      <c r="N423" s="127"/>
      <c r="O423" s="21">
        <v>0</v>
      </c>
      <c r="P423" s="127"/>
      <c r="Q423" s="22"/>
      <c r="R423" s="127"/>
      <c r="S423" s="22">
        <v>0</v>
      </c>
      <c r="T423" s="127"/>
      <c r="U423" s="21"/>
      <c r="V423" s="127"/>
      <c r="W423" s="21">
        <v>0</v>
      </c>
      <c r="X423" s="127"/>
      <c r="Y423" s="21">
        <v>0</v>
      </c>
      <c r="Z423" s="127"/>
      <c r="AA423" s="22">
        <v>0</v>
      </c>
      <c r="AB423" s="127"/>
      <c r="AC423" s="22">
        <v>0</v>
      </c>
      <c r="AD423" s="127"/>
      <c r="AE423" s="22">
        <v>0</v>
      </c>
      <c r="AF423" s="127"/>
      <c r="AG423" s="22">
        <v>0</v>
      </c>
      <c r="AH423" s="127"/>
      <c r="AI423" s="19">
        <f t="shared" ref="AI423:AI427" si="876">K423+M423+O423+Q423+S423+U423+W423+Y423+AA423+AC423+AE423+AG423</f>
        <v>0</v>
      </c>
      <c r="AJ423" s="129"/>
      <c r="AK423" s="131"/>
      <c r="AL423" s="132"/>
      <c r="AM423" s="133"/>
      <c r="AN423" s="134"/>
      <c r="AO423" s="135"/>
      <c r="AP423" s="133"/>
      <c r="AQ423" s="137"/>
      <c r="AR423" s="39"/>
      <c r="AS423" s="54"/>
      <c r="AT423" s="54"/>
      <c r="AU423" s="54"/>
      <c r="AV423" s="54"/>
      <c r="AW423" s="54"/>
      <c r="AX423" s="54"/>
      <c r="AY423" s="54"/>
      <c r="AZ423" s="54"/>
      <c r="BA423" s="54"/>
      <c r="BB423" s="54"/>
      <c r="BC423" s="54"/>
      <c r="BD423" s="54"/>
      <c r="BE423" s="54"/>
      <c r="BF423" s="54"/>
      <c r="BG423" s="54"/>
      <c r="BH423" s="54"/>
      <c r="BI423" s="54"/>
      <c r="BJ423" s="54"/>
      <c r="BK423" s="54"/>
      <c r="BL423" s="54"/>
    </row>
    <row r="424" spans="1:64" customFormat="1" ht="26.25" customHeight="1" x14ac:dyDescent="0.25">
      <c r="A424" s="102"/>
      <c r="B424" s="199" t="s">
        <v>151</v>
      </c>
      <c r="C424" s="117" t="s">
        <v>97</v>
      </c>
      <c r="D424" s="173">
        <v>891.6</v>
      </c>
      <c r="E424" s="174">
        <v>147053994.44999999</v>
      </c>
      <c r="F424" s="121" t="s">
        <v>106</v>
      </c>
      <c r="G424" s="123">
        <f t="shared" ref="G424" si="877">IFERROR(E424/$J$9,0)</f>
        <v>1.2486093370358671E-2</v>
      </c>
      <c r="H424" s="124"/>
      <c r="I424" s="124"/>
      <c r="J424" s="16" t="s">
        <v>0</v>
      </c>
      <c r="K424" s="17"/>
      <c r="L424" s="125" t="str">
        <f>IF(AND(K424=0,K425=0),"",IF(ISERROR(K425/K424),"Introduzca Meta",+K425/K424))</f>
        <v/>
      </c>
      <c r="M424" s="17"/>
      <c r="N424" s="126" t="str">
        <f>IF(AND(M424=0,M425=0),"",IF(ISERROR(M425/M424),"Introduzca Meta",+M425/M424))</f>
        <v/>
      </c>
      <c r="O424" s="17"/>
      <c r="P424" s="126" t="str">
        <f>IF(AND(O424=0,O425=0),"",IF(ISERROR(O425/O424),"Introduzca Meta",+O425/O424))</f>
        <v/>
      </c>
      <c r="Q424" s="18"/>
      <c r="R424" s="126" t="str">
        <f>IF(AND(Q424=0,Q425=0),"",IF(ISERROR(Q425/Q424),"Introduzca Meta",+Q425/Q424))</f>
        <v/>
      </c>
      <c r="S424" s="17"/>
      <c r="T424" s="126" t="str">
        <f>IF(AND(S424=0,S425=0),"",IF(ISERROR(S425/S424),"Introduzca Meta",+S425/S424))</f>
        <v/>
      </c>
      <c r="U424" s="17"/>
      <c r="V424" s="126" t="str">
        <f>IF(AND(U424=0,U425=0),"",IF(ISERROR(U425/U424),"Introduzca Meta",+U425/U424))</f>
        <v/>
      </c>
      <c r="W424" s="17"/>
      <c r="X424" s="126" t="str">
        <f>IF(AND(W424=0,W425=0),"",IF(ISERROR(W425/W424),"Introduzca Meta",+W425/W424))</f>
        <v/>
      </c>
      <c r="Y424" s="18"/>
      <c r="Z424" s="126" t="str">
        <f>IF(AND(Y424=0,Y425=0),"",IF(ISERROR(Y425/Y424),"Introduzca Meta",+Y425/Y424))</f>
        <v/>
      </c>
      <c r="AA424" s="17"/>
      <c r="AB424" s="126" t="str">
        <f>IF(AND(AA424=0,AA425=0),"",IF(ISERROR(AA425/AA424),"Introduzca Meta",+AA425/AA424))</f>
        <v/>
      </c>
      <c r="AC424" s="17"/>
      <c r="AD424" s="126" t="str">
        <f>IF(AND(AC424=0,AC425=0),"",IF(ISERROR(AC425/AC424),"Introduzca Meta",+AC425/AC424))</f>
        <v/>
      </c>
      <c r="AE424" s="17"/>
      <c r="AF424" s="126" t="str">
        <f>IF(AND(AE424=0,AE425=0),"",IF(ISERROR(AE425/AE424),"Introduzca Meta",+AE425/AE424))</f>
        <v/>
      </c>
      <c r="AG424" s="18"/>
      <c r="AH424" s="126" t="str">
        <f>IF(AND(AG424=0,AG425=0),"",IF(ISERROR(AG425/AG424),"Introduzca Meta",+AG425/AG424))</f>
        <v/>
      </c>
      <c r="AI424" s="19">
        <f t="shared" si="876"/>
        <v>0</v>
      </c>
      <c r="AJ424" s="128" t="str">
        <f t="shared" ref="AJ424" si="878">IF(AI425=0,"",IF(ISERROR(AI425/AI424),"Introduzca Meta",+AI425/AI424))</f>
        <v/>
      </c>
      <c r="AK424" s="130" t="str">
        <f t="shared" ref="AK424" si="879">IF(AI424=0," ",IF(AI424=AI425,0,3))</f>
        <v xml:space="preserve"> </v>
      </c>
      <c r="AL424" s="132" t="str">
        <f>IF(AJ425=0,"",IF(ISERROR(AJ425/AJ424),"Introduzca Meta",+AJ425/AJ424))</f>
        <v/>
      </c>
      <c r="AM424" s="133"/>
      <c r="AN424" s="134"/>
      <c r="AO424" s="135">
        <f t="shared" si="875"/>
        <v>147053994.44999999</v>
      </c>
      <c r="AP424" s="133"/>
      <c r="AQ424" s="136"/>
      <c r="AR424" s="38"/>
      <c r="AS424" s="54"/>
      <c r="AT424" s="54"/>
      <c r="AU424" s="54"/>
      <c r="AV424" s="54"/>
      <c r="AW424" s="54"/>
      <c r="AX424" s="54"/>
      <c r="AY424" s="54"/>
      <c r="AZ424" s="54"/>
      <c r="BA424" s="54"/>
      <c r="BB424" s="54"/>
      <c r="BC424" s="54"/>
      <c r="BD424" s="54"/>
      <c r="BE424" s="54"/>
      <c r="BF424" s="54"/>
      <c r="BG424" s="54"/>
      <c r="BH424" s="54"/>
      <c r="BI424" s="54"/>
      <c r="BJ424" s="54"/>
      <c r="BK424" s="54"/>
      <c r="BL424" s="54"/>
    </row>
    <row r="425" spans="1:64" customFormat="1" ht="26.25" customHeight="1" x14ac:dyDescent="0.25">
      <c r="A425" s="102"/>
      <c r="B425" s="199"/>
      <c r="C425" s="118"/>
      <c r="D425" s="173"/>
      <c r="E425" s="175"/>
      <c r="F425" s="122"/>
      <c r="G425" s="123"/>
      <c r="H425" s="124"/>
      <c r="I425" s="124"/>
      <c r="J425" s="20" t="s">
        <v>1</v>
      </c>
      <c r="K425" s="21">
        <v>0</v>
      </c>
      <c r="L425" s="125"/>
      <c r="M425" s="21">
        <v>0</v>
      </c>
      <c r="N425" s="127"/>
      <c r="O425" s="21">
        <v>0</v>
      </c>
      <c r="P425" s="127"/>
      <c r="Q425" s="22">
        <v>0</v>
      </c>
      <c r="R425" s="127"/>
      <c r="S425" s="22">
        <v>0</v>
      </c>
      <c r="T425" s="127"/>
      <c r="U425" s="21">
        <v>0</v>
      </c>
      <c r="V425" s="127"/>
      <c r="W425" s="21">
        <v>0</v>
      </c>
      <c r="X425" s="127"/>
      <c r="Y425" s="21">
        <v>0</v>
      </c>
      <c r="Z425" s="127"/>
      <c r="AA425" s="22">
        <v>0</v>
      </c>
      <c r="AB425" s="127"/>
      <c r="AC425" s="22">
        <v>0</v>
      </c>
      <c r="AD425" s="127"/>
      <c r="AE425" s="22">
        <v>0</v>
      </c>
      <c r="AF425" s="127"/>
      <c r="AG425" s="22">
        <v>0</v>
      </c>
      <c r="AH425" s="127"/>
      <c r="AI425" s="19">
        <f t="shared" si="876"/>
        <v>0</v>
      </c>
      <c r="AJ425" s="129"/>
      <c r="AK425" s="131"/>
      <c r="AL425" s="132"/>
      <c r="AM425" s="133"/>
      <c r="AN425" s="134"/>
      <c r="AO425" s="135"/>
      <c r="AP425" s="133"/>
      <c r="AQ425" s="137"/>
      <c r="AR425" s="39"/>
      <c r="AS425" s="54"/>
      <c r="AT425" s="54"/>
      <c r="AU425" s="54"/>
      <c r="AV425" s="54"/>
      <c r="AW425" s="54"/>
      <c r="AX425" s="54"/>
      <c r="AY425" s="54"/>
      <c r="AZ425" s="54"/>
      <c r="BA425" s="54"/>
      <c r="BB425" s="54"/>
      <c r="BC425" s="54"/>
      <c r="BD425" s="54"/>
      <c r="BE425" s="54"/>
      <c r="BF425" s="54"/>
      <c r="BG425" s="54"/>
      <c r="BH425" s="54"/>
      <c r="BI425" s="54"/>
      <c r="BJ425" s="54"/>
      <c r="BK425" s="54"/>
      <c r="BL425" s="54"/>
    </row>
    <row r="426" spans="1:64" customFormat="1" ht="26.25" customHeight="1" x14ac:dyDescent="0.25">
      <c r="A426" s="102"/>
      <c r="B426" s="196" t="s">
        <v>142</v>
      </c>
      <c r="C426" s="117" t="s">
        <v>98</v>
      </c>
      <c r="D426" s="173">
        <v>16.7</v>
      </c>
      <c r="E426" s="174">
        <v>12631548.26</v>
      </c>
      <c r="F426" s="121" t="s">
        <v>106</v>
      </c>
      <c r="G426" s="123">
        <f t="shared" ref="G426" si="880">IFERROR(E426/$J$9,0)</f>
        <v>1.072522317917571E-3</v>
      </c>
      <c r="H426" s="124"/>
      <c r="I426" s="124"/>
      <c r="J426" s="16" t="s">
        <v>0</v>
      </c>
      <c r="K426" s="17"/>
      <c r="L426" s="125" t="str">
        <f>IF(AND(K426=0,K427=0),"",IF(ISERROR(K427/K426),"Introduzca Meta",+K427/K426))</f>
        <v/>
      </c>
      <c r="M426" s="17"/>
      <c r="N426" s="126" t="str">
        <f>IF(AND(M426=0,M427=0),"",IF(ISERROR(M427/M426),"Introduzca Meta",+M427/M426))</f>
        <v/>
      </c>
      <c r="O426" s="17"/>
      <c r="P426" s="126" t="str">
        <f>IF(AND(O426=0,O427=0),"",IF(ISERROR(O427/O426),"Introduzca Meta",+O427/O426))</f>
        <v/>
      </c>
      <c r="Q426" s="18"/>
      <c r="R426" s="126" t="str">
        <f>IF(AND(Q426=0,Q427=0),"",IF(ISERROR(Q427/Q426),"Introduzca Meta",+Q427/Q426))</f>
        <v/>
      </c>
      <c r="S426" s="17"/>
      <c r="T426" s="126" t="str">
        <f>IF(AND(S426=0,S427=0),"",IF(ISERROR(S427/S426),"Introduzca Meta",+S427/S426))</f>
        <v/>
      </c>
      <c r="U426" s="17"/>
      <c r="V426" s="126" t="str">
        <f>IF(AND(U426=0,U427=0),"",IF(ISERROR(U427/U426),"Introduzca Meta",+U427/U426))</f>
        <v/>
      </c>
      <c r="W426" s="17"/>
      <c r="X426" s="126" t="str">
        <f>IF(AND(W426=0,W427=0),"",IF(ISERROR(W427/W426),"Introduzca Meta",+W427/W426))</f>
        <v/>
      </c>
      <c r="Y426" s="18"/>
      <c r="Z426" s="126" t="str">
        <f>IF(AND(Y426=0,Y427=0),"",IF(ISERROR(Y427/Y426),"Introduzca Meta",+Y427/Y426))</f>
        <v/>
      </c>
      <c r="AA426" s="17"/>
      <c r="AB426" s="126" t="str">
        <f>IF(AND(AA426=0,AA427=0),"",IF(ISERROR(AA427/AA426),"Introduzca Meta",+AA427/AA426))</f>
        <v/>
      </c>
      <c r="AC426" s="17"/>
      <c r="AD426" s="126" t="str">
        <f>IF(AND(AC426=0,AC427=0),"",IF(ISERROR(AC427/AC426),"Introduzca Meta",+AC427/AC426))</f>
        <v/>
      </c>
      <c r="AE426" s="17"/>
      <c r="AF426" s="126" t="str">
        <f>IF(AND(AE426=0,AE427=0),"",IF(ISERROR(AE427/AE426),"Introduzca Meta",+AE427/AE426))</f>
        <v/>
      </c>
      <c r="AG426" s="18"/>
      <c r="AH426" s="126" t="str">
        <f>IF(AND(AG426=0,AG427=0),"",IF(ISERROR(AG427/AG426),"Introduzca Meta",+AG427/AG426))</f>
        <v/>
      </c>
      <c r="AI426" s="19">
        <f t="shared" si="876"/>
        <v>0</v>
      </c>
      <c r="AJ426" s="128" t="str">
        <f t="shared" ref="AJ426" si="881">IF(AI427=0,"",IF(ISERROR(AI427/AI426),"Introduzca Meta",+AI427/AI426))</f>
        <v/>
      </c>
      <c r="AK426" s="130" t="str">
        <f t="shared" ref="AK426" si="882">IF(AI426=0," ",IF(AI426=AI427,0,3))</f>
        <v xml:space="preserve"> </v>
      </c>
      <c r="AL426" s="132" t="str">
        <f>IF(AJ427=0,"",IF(ISERROR(AJ427/AJ426),"Introduzca Meta",+AJ427/AJ426))</f>
        <v/>
      </c>
      <c r="AM426" s="133"/>
      <c r="AN426" s="134"/>
      <c r="AO426" s="135">
        <f t="shared" ref="AO426" si="883">IFERROR(E426-AN426," ")</f>
        <v>12631548.26</v>
      </c>
      <c r="AP426" s="133"/>
      <c r="AQ426" s="136"/>
      <c r="AR426" s="38"/>
      <c r="AS426" s="54"/>
      <c r="AT426" s="54"/>
      <c r="AU426" s="54"/>
      <c r="AV426" s="54"/>
      <c r="AW426" s="54"/>
      <c r="AX426" s="54"/>
      <c r="AY426" s="54"/>
      <c r="AZ426" s="54"/>
      <c r="BA426" s="54"/>
      <c r="BB426" s="54"/>
      <c r="BC426" s="54"/>
      <c r="BD426" s="54"/>
      <c r="BE426" s="54"/>
      <c r="BF426" s="54"/>
      <c r="BG426" s="54"/>
      <c r="BH426" s="54"/>
      <c r="BI426" s="54"/>
      <c r="BJ426" s="54"/>
      <c r="BK426" s="54"/>
      <c r="BL426" s="54"/>
    </row>
    <row r="427" spans="1:64" customFormat="1" ht="26.25" customHeight="1" x14ac:dyDescent="0.25">
      <c r="A427" s="102"/>
      <c r="B427" s="198"/>
      <c r="C427" s="118"/>
      <c r="D427" s="173"/>
      <c r="E427" s="175"/>
      <c r="F427" s="122"/>
      <c r="G427" s="123"/>
      <c r="H427" s="124"/>
      <c r="I427" s="124"/>
      <c r="J427" s="20" t="s">
        <v>1</v>
      </c>
      <c r="K427" s="21">
        <v>0</v>
      </c>
      <c r="L427" s="125"/>
      <c r="M427" s="21">
        <v>0</v>
      </c>
      <c r="N427" s="127"/>
      <c r="O427" s="21">
        <v>0</v>
      </c>
      <c r="P427" s="127"/>
      <c r="Q427" s="22">
        <v>0</v>
      </c>
      <c r="R427" s="127"/>
      <c r="S427" s="22">
        <v>0</v>
      </c>
      <c r="T427" s="127"/>
      <c r="U427" s="21">
        <v>0</v>
      </c>
      <c r="V427" s="127"/>
      <c r="W427" s="21">
        <v>0</v>
      </c>
      <c r="X427" s="127"/>
      <c r="Y427" s="21">
        <v>0</v>
      </c>
      <c r="Z427" s="127"/>
      <c r="AA427" s="22">
        <v>0</v>
      </c>
      <c r="AB427" s="127"/>
      <c r="AC427" s="22">
        <v>0</v>
      </c>
      <c r="AD427" s="127"/>
      <c r="AE427" s="22">
        <v>0</v>
      </c>
      <c r="AF427" s="127"/>
      <c r="AG427" s="22">
        <v>0</v>
      </c>
      <c r="AH427" s="127"/>
      <c r="AI427" s="19">
        <f t="shared" si="876"/>
        <v>0</v>
      </c>
      <c r="AJ427" s="129"/>
      <c r="AK427" s="131"/>
      <c r="AL427" s="132"/>
      <c r="AM427" s="133"/>
      <c r="AN427" s="134"/>
      <c r="AO427" s="135"/>
      <c r="AP427" s="133"/>
      <c r="AQ427" s="137"/>
      <c r="AR427" s="39"/>
      <c r="AS427" s="54"/>
      <c r="AT427" s="54"/>
      <c r="AU427" s="54"/>
      <c r="AV427" s="54"/>
      <c r="AW427" s="54"/>
      <c r="AX427" s="54"/>
      <c r="AY427" s="54"/>
      <c r="AZ427" s="54"/>
      <c r="BA427" s="54"/>
      <c r="BB427" s="54"/>
      <c r="BC427" s="54"/>
      <c r="BD427" s="54"/>
      <c r="BE427" s="54"/>
      <c r="BF427" s="54"/>
      <c r="BG427" s="54"/>
      <c r="BH427" s="54"/>
      <c r="BI427" s="54"/>
      <c r="BJ427" s="54"/>
      <c r="BK427" s="54"/>
      <c r="BL427" s="54"/>
    </row>
    <row r="428" spans="1:64" customFormat="1" ht="26.25" customHeight="1" x14ac:dyDescent="0.25">
      <c r="A428" s="102"/>
      <c r="B428" s="196" t="s">
        <v>143</v>
      </c>
      <c r="C428" s="192" t="s">
        <v>98</v>
      </c>
      <c r="D428" s="173">
        <v>3.26</v>
      </c>
      <c r="E428" s="174">
        <v>2435498.7999999998</v>
      </c>
      <c r="F428" s="121" t="s">
        <v>106</v>
      </c>
      <c r="G428" s="123">
        <f>IFERROR(E428/$J$9,0)</f>
        <v>2.0679387550085347E-4</v>
      </c>
      <c r="H428" s="124"/>
      <c r="I428" s="124"/>
      <c r="J428" s="16" t="s">
        <v>0</v>
      </c>
      <c r="K428" s="17"/>
      <c r="L428" s="125" t="str">
        <f>IF(AND(K428=0,K429=0),"",IF(ISERROR(K429/K428),"Introduzca Meta",+K429/K428))</f>
        <v/>
      </c>
      <c r="M428" s="17"/>
      <c r="N428" s="126" t="str">
        <f>IF(AND(M428=0,M429=0),"",IF(ISERROR(M429/M428),"Introduzca Meta",+M429/M428))</f>
        <v/>
      </c>
      <c r="O428" s="17"/>
      <c r="P428" s="126" t="str">
        <f>IF(AND(O428=0,O429=0),"",IF(ISERROR(O429/O428),"Introduzca Meta",+O429/O428))</f>
        <v/>
      </c>
      <c r="Q428" s="18"/>
      <c r="R428" s="126" t="str">
        <f>IF(AND(Q428=0,Q429=0),"",IF(ISERROR(Q429/Q428),"Introduzca Meta",+Q429/Q428))</f>
        <v/>
      </c>
      <c r="S428" s="17"/>
      <c r="T428" s="126" t="str">
        <f>IF(AND(S428=0,S429=0),"",IF(ISERROR(S429/S428),"Introduzca Meta",+S429/S428))</f>
        <v/>
      </c>
      <c r="U428" s="17"/>
      <c r="V428" s="126" t="str">
        <f>IF(AND(U428=0,U429=0),"",IF(ISERROR(U429/U428),"Introduzca Meta",+U429/U428))</f>
        <v/>
      </c>
      <c r="W428" s="17"/>
      <c r="X428" s="126" t="str">
        <f>IF(AND(W428=0,W429=0),"",IF(ISERROR(W429/W428),"Introduzca Meta",+W429/W428))</f>
        <v/>
      </c>
      <c r="Y428" s="18"/>
      <c r="Z428" s="126" t="str">
        <f>IF(AND(Y428=0,Y429=0),"",IF(ISERROR(Y429/Y428),"Introduzca Meta",+Y429/Y428))</f>
        <v/>
      </c>
      <c r="AA428" s="17"/>
      <c r="AB428" s="126" t="str">
        <f>IF(AND(AA428=0,AA429=0),"",IF(ISERROR(AA429/AA428),"Introduzca Meta",+AA429/AA428))</f>
        <v/>
      </c>
      <c r="AC428" s="17"/>
      <c r="AD428" s="126" t="str">
        <f>IF(AND(AC428=0,AC429=0),"",IF(ISERROR(AC429/AC428),"Introduzca Meta",+AC429/AC428))</f>
        <v/>
      </c>
      <c r="AE428" s="17"/>
      <c r="AF428" s="126" t="str">
        <f>IF(AND(AE428=0,AE429=0),"",IF(ISERROR(AE429/AE428),"Introduzca Meta",+AE429/AE428))</f>
        <v/>
      </c>
      <c r="AG428" s="18"/>
      <c r="AH428" s="126" t="str">
        <f>IF(AND(AG428=0,AG429=0),"",IF(ISERROR(AG429/AG428),"Introduzca Meta",+AG429/AG428))</f>
        <v/>
      </c>
      <c r="AI428" s="19">
        <f>K428+M428+O428+Q428+S428+U428+W428+Y428+AA428+AC428+AE428+AG428</f>
        <v>0</v>
      </c>
      <c r="AJ428" s="128" t="str">
        <f t="shared" ref="AJ428" si="884">IF(AI429=0,"",IF(ISERROR(AI429/AI428),"Introduzca Meta",+AI429/AI428))</f>
        <v/>
      </c>
      <c r="AK428" s="130" t="str">
        <f t="shared" ref="AK428" si="885">IF(AI428=0," ",IF(AI428=AI429,0,3))</f>
        <v xml:space="preserve"> </v>
      </c>
      <c r="AL428" s="132" t="str">
        <f>IF(AJ429=0,"",IF(ISERROR(AJ429/AJ428),"Introduzca Meta",+AJ429/AJ428))</f>
        <v/>
      </c>
      <c r="AM428" s="133"/>
      <c r="AN428" s="134"/>
      <c r="AO428" s="135">
        <f t="shared" ref="AO428" si="886">IFERROR(E428-AN428," ")</f>
        <v>2435498.7999999998</v>
      </c>
      <c r="AP428" s="133"/>
      <c r="AQ428" s="188"/>
      <c r="AR428" s="40"/>
      <c r="AS428" s="54"/>
      <c r="AT428" s="54"/>
      <c r="AU428" s="54"/>
      <c r="AV428" s="54"/>
      <c r="AW428" s="54"/>
      <c r="AX428" s="54"/>
      <c r="AY428" s="54"/>
      <c r="AZ428" s="54"/>
      <c r="BA428" s="54"/>
      <c r="BB428" s="54"/>
      <c r="BC428" s="54"/>
      <c r="BD428" s="54"/>
      <c r="BE428" s="54"/>
      <c r="BF428" s="54"/>
      <c r="BG428" s="54"/>
      <c r="BH428" s="54"/>
      <c r="BI428" s="54"/>
      <c r="BJ428" s="54"/>
      <c r="BK428" s="54"/>
      <c r="BL428" s="54"/>
    </row>
    <row r="429" spans="1:64" customFormat="1" ht="26.25" customHeight="1" x14ac:dyDescent="0.25">
      <c r="A429" s="102"/>
      <c r="B429" s="197"/>
      <c r="C429" s="118"/>
      <c r="D429" s="173"/>
      <c r="E429" s="175"/>
      <c r="F429" s="122"/>
      <c r="G429" s="123"/>
      <c r="H429" s="124"/>
      <c r="I429" s="124"/>
      <c r="J429" s="20" t="s">
        <v>1</v>
      </c>
      <c r="K429" s="21"/>
      <c r="L429" s="125"/>
      <c r="M429" s="21"/>
      <c r="N429" s="127"/>
      <c r="O429" s="21">
        <v>0</v>
      </c>
      <c r="P429" s="127"/>
      <c r="Q429" s="22"/>
      <c r="R429" s="127"/>
      <c r="S429" s="22">
        <v>0</v>
      </c>
      <c r="T429" s="127"/>
      <c r="U429" s="21"/>
      <c r="V429" s="127"/>
      <c r="W429" s="21">
        <v>0</v>
      </c>
      <c r="X429" s="127"/>
      <c r="Y429" s="21">
        <v>0</v>
      </c>
      <c r="Z429" s="127"/>
      <c r="AA429" s="22">
        <v>0</v>
      </c>
      <c r="AB429" s="127"/>
      <c r="AC429" s="22">
        <v>0</v>
      </c>
      <c r="AD429" s="127"/>
      <c r="AE429" s="22">
        <v>0</v>
      </c>
      <c r="AF429" s="127"/>
      <c r="AG429" s="22">
        <v>0</v>
      </c>
      <c r="AH429" s="127"/>
      <c r="AI429" s="19">
        <f t="shared" ref="AI429:AI437" si="887">K429+M429+O429+Q429+S429+U429+W429+Y429+AA429+AC429+AE429+AG429</f>
        <v>0</v>
      </c>
      <c r="AJ429" s="129"/>
      <c r="AK429" s="131"/>
      <c r="AL429" s="132"/>
      <c r="AM429" s="133"/>
      <c r="AN429" s="134"/>
      <c r="AO429" s="135"/>
      <c r="AP429" s="133"/>
      <c r="AQ429" s="137"/>
      <c r="AR429" s="39"/>
      <c r="AS429" s="54"/>
      <c r="AT429" s="54"/>
      <c r="AU429" s="54"/>
      <c r="AV429" s="54"/>
      <c r="AW429" s="54"/>
      <c r="AX429" s="54"/>
      <c r="AY429" s="54"/>
      <c r="AZ429" s="54"/>
      <c r="BA429" s="54"/>
      <c r="BB429" s="54"/>
      <c r="BC429" s="54"/>
      <c r="BD429" s="54"/>
      <c r="BE429" s="54"/>
      <c r="BF429" s="54"/>
      <c r="BG429" s="54"/>
      <c r="BH429" s="54"/>
      <c r="BI429" s="54"/>
      <c r="BJ429" s="54"/>
      <c r="BK429" s="54"/>
      <c r="BL429" s="54"/>
    </row>
    <row r="430" spans="1:64" customFormat="1" ht="26.25" customHeight="1" x14ac:dyDescent="0.25">
      <c r="A430" s="102"/>
      <c r="B430" s="196" t="s">
        <v>144</v>
      </c>
      <c r="C430" s="117" t="s">
        <v>145</v>
      </c>
      <c r="D430" s="119">
        <v>254.55</v>
      </c>
      <c r="E430" s="174">
        <v>24864811.789999999</v>
      </c>
      <c r="F430" s="121" t="s">
        <v>106</v>
      </c>
      <c r="G430" s="123">
        <f t="shared" ref="G430" si="888">IFERROR(E430/$J$9,0)</f>
        <v>2.1112269871179628E-3</v>
      </c>
      <c r="H430" s="124"/>
      <c r="I430" s="124"/>
      <c r="J430" s="16" t="s">
        <v>0</v>
      </c>
      <c r="K430" s="17"/>
      <c r="L430" s="125" t="str">
        <f>IF(AND(K430=0,K431=0),"",IF(ISERROR(K431/K430),"Introduzca Meta",+K431/K430))</f>
        <v/>
      </c>
      <c r="M430" s="17"/>
      <c r="N430" s="126" t="str">
        <f>IF(AND(M430=0,M431=0),"",IF(ISERROR(M431/M430),"Introduzca Meta",+M431/M430))</f>
        <v/>
      </c>
      <c r="O430" s="17"/>
      <c r="P430" s="126" t="str">
        <f>IF(AND(O430=0,O431=0),"",IF(ISERROR(O431/O430),"Introduzca Meta",+O431/O430))</f>
        <v/>
      </c>
      <c r="Q430" s="18"/>
      <c r="R430" s="126" t="str">
        <f>IF(AND(Q430=0,Q431=0),"",IF(ISERROR(Q431/Q430),"Introduzca Meta",+Q431/Q430))</f>
        <v/>
      </c>
      <c r="S430" s="17"/>
      <c r="T430" s="126" t="str">
        <f>IF(AND(S430=0,S431=0),"",IF(ISERROR(S431/S430),"Introduzca Meta",+S431/S430))</f>
        <v/>
      </c>
      <c r="U430" s="17"/>
      <c r="V430" s="126" t="str">
        <f>IF(AND(U430=0,U431=0),"",IF(ISERROR(U431/U430),"Introduzca Meta",+U431/U430))</f>
        <v/>
      </c>
      <c r="W430" s="17"/>
      <c r="X430" s="126" t="str">
        <f>IF(AND(W430=0,W431=0),"",IF(ISERROR(W431/W430),"Introduzca Meta",+W431/W430))</f>
        <v/>
      </c>
      <c r="Y430" s="18"/>
      <c r="Z430" s="126" t="str">
        <f>IF(AND(Y430=0,Y431=0),"",IF(ISERROR(Y431/Y430),"Introduzca Meta",+Y431/Y430))</f>
        <v/>
      </c>
      <c r="AA430" s="17"/>
      <c r="AB430" s="126" t="str">
        <f>IF(AND(AA430=0,AA431=0),"",IF(ISERROR(AA431/AA430),"Introduzca Meta",+AA431/AA430))</f>
        <v/>
      </c>
      <c r="AC430" s="17"/>
      <c r="AD430" s="126" t="str">
        <f>IF(AND(AC430=0,AC431=0),"",IF(ISERROR(AC431/AC430),"Introduzca Meta",+AC431/AC430))</f>
        <v/>
      </c>
      <c r="AE430" s="17"/>
      <c r="AF430" s="126" t="str">
        <f>IF(AND(AE430=0,AE431=0),"",IF(ISERROR(AE431/AE430),"Introduzca Meta",+AE431/AE430))</f>
        <v/>
      </c>
      <c r="AG430" s="18"/>
      <c r="AH430" s="126" t="str">
        <f>IF(AND(AG430=0,AG431=0),"",IF(ISERROR(AG431/AG430),"Introduzca Meta",+AG431/AG430))</f>
        <v/>
      </c>
      <c r="AI430" s="19">
        <f t="shared" si="887"/>
        <v>0</v>
      </c>
      <c r="AJ430" s="128" t="str">
        <f t="shared" ref="AJ430" si="889">IF(AI431=0,"",IF(ISERROR(AI431/AI430),"Introduzca Meta",+AI431/AI430))</f>
        <v/>
      </c>
      <c r="AK430" s="130" t="str">
        <f t="shared" ref="AK430" si="890">IF(AI430=0," ",IF(AI430=AI431,0,3))</f>
        <v xml:space="preserve"> </v>
      </c>
      <c r="AL430" s="132" t="str">
        <f>IF(AJ431=0,"",IF(ISERROR(AJ431/AJ430),"Introduzca Meta",+AJ431/AJ430))</f>
        <v/>
      </c>
      <c r="AM430" s="133"/>
      <c r="AN430" s="134"/>
      <c r="AO430" s="135">
        <f t="shared" ref="AO430" si="891">IFERROR(E430-AN430," ")</f>
        <v>24864811.789999999</v>
      </c>
      <c r="AP430" s="133"/>
      <c r="AQ430" s="136"/>
      <c r="AR430" s="38"/>
      <c r="AS430" s="54"/>
      <c r="AT430" s="54"/>
      <c r="AU430" s="54"/>
      <c r="AV430" s="54"/>
      <c r="AW430" s="54"/>
      <c r="AX430" s="54"/>
      <c r="AY430" s="54"/>
      <c r="AZ430" s="54"/>
      <c r="BA430" s="54"/>
      <c r="BB430" s="54"/>
      <c r="BC430" s="54"/>
      <c r="BD430" s="54"/>
      <c r="BE430" s="54"/>
      <c r="BF430" s="54"/>
      <c r="BG430" s="54"/>
      <c r="BH430" s="54"/>
      <c r="BI430" s="54"/>
      <c r="BJ430" s="54"/>
      <c r="BK430" s="54"/>
      <c r="BL430" s="54"/>
    </row>
    <row r="431" spans="1:64" customFormat="1" ht="26.25" customHeight="1" x14ac:dyDescent="0.25">
      <c r="A431" s="102"/>
      <c r="B431" s="197"/>
      <c r="C431" s="118"/>
      <c r="D431" s="120"/>
      <c r="E431" s="175"/>
      <c r="F431" s="122"/>
      <c r="G431" s="123"/>
      <c r="H431" s="124"/>
      <c r="I431" s="124"/>
      <c r="J431" s="20" t="s">
        <v>1</v>
      </c>
      <c r="K431" s="21">
        <v>0</v>
      </c>
      <c r="L431" s="125"/>
      <c r="M431" s="21">
        <v>0</v>
      </c>
      <c r="N431" s="127"/>
      <c r="O431" s="21">
        <v>0</v>
      </c>
      <c r="P431" s="127"/>
      <c r="Q431" s="22">
        <v>0</v>
      </c>
      <c r="R431" s="127"/>
      <c r="S431" s="22">
        <v>0</v>
      </c>
      <c r="T431" s="127"/>
      <c r="U431" s="21">
        <v>0</v>
      </c>
      <c r="V431" s="127"/>
      <c r="W431" s="21">
        <v>0</v>
      </c>
      <c r="X431" s="127"/>
      <c r="Y431" s="21">
        <v>0</v>
      </c>
      <c r="Z431" s="127"/>
      <c r="AA431" s="22">
        <v>0</v>
      </c>
      <c r="AB431" s="127"/>
      <c r="AC431" s="22">
        <v>0</v>
      </c>
      <c r="AD431" s="127"/>
      <c r="AE431" s="22">
        <v>0</v>
      </c>
      <c r="AF431" s="127"/>
      <c r="AG431" s="22">
        <v>0</v>
      </c>
      <c r="AH431" s="127"/>
      <c r="AI431" s="19">
        <f t="shared" si="887"/>
        <v>0</v>
      </c>
      <c r="AJ431" s="129"/>
      <c r="AK431" s="131"/>
      <c r="AL431" s="132"/>
      <c r="AM431" s="133"/>
      <c r="AN431" s="134"/>
      <c r="AO431" s="135"/>
      <c r="AP431" s="133"/>
      <c r="AQ431" s="137"/>
      <c r="AR431" s="39"/>
      <c r="AS431" s="54"/>
      <c r="AT431" s="54"/>
      <c r="AU431" s="54"/>
      <c r="AV431" s="54"/>
      <c r="AW431" s="54"/>
      <c r="AX431" s="54"/>
      <c r="AY431" s="54"/>
      <c r="AZ431" s="54"/>
      <c r="BA431" s="54"/>
      <c r="BB431" s="54"/>
      <c r="BC431" s="54"/>
      <c r="BD431" s="54"/>
      <c r="BE431" s="54"/>
      <c r="BF431" s="54"/>
      <c r="BG431" s="54"/>
      <c r="BH431" s="54"/>
      <c r="BI431" s="54"/>
      <c r="BJ431" s="54"/>
      <c r="BK431" s="54"/>
      <c r="BL431" s="54"/>
    </row>
    <row r="432" spans="1:64" customFormat="1" ht="26.25" customHeight="1" x14ac:dyDescent="0.25">
      <c r="A432" s="102"/>
      <c r="B432" s="196" t="s">
        <v>152</v>
      </c>
      <c r="C432" s="117" t="s">
        <v>145</v>
      </c>
      <c r="D432" s="119">
        <v>594.63</v>
      </c>
      <c r="E432" s="174">
        <v>31861881.43</v>
      </c>
      <c r="F432" s="121" t="s">
        <v>106</v>
      </c>
      <c r="G432" s="123">
        <f t="shared" ref="G432" si="892">IFERROR(E432/$J$9,0)</f>
        <v>2.7053357372454363E-3</v>
      </c>
      <c r="H432" s="124"/>
      <c r="I432" s="124"/>
      <c r="J432" s="16" t="s">
        <v>0</v>
      </c>
      <c r="K432" s="17"/>
      <c r="L432" s="125" t="str">
        <f>IF(AND(K432=0,K433=0),"",IF(ISERROR(K433/K432),"Introduzca Meta",+K433/K432))</f>
        <v/>
      </c>
      <c r="M432" s="17"/>
      <c r="N432" s="126" t="str">
        <f>IF(AND(M432=0,M433=0),"",IF(ISERROR(M433/M432),"Introduzca Meta",+M433/M432))</f>
        <v/>
      </c>
      <c r="O432" s="17"/>
      <c r="P432" s="126" t="str">
        <f>IF(AND(O432=0,O433=0),"",IF(ISERROR(O433/O432),"Introduzca Meta",+O433/O432))</f>
        <v/>
      </c>
      <c r="Q432" s="18"/>
      <c r="R432" s="126" t="str">
        <f>IF(AND(Q432=0,Q433=0),"",IF(ISERROR(Q433/Q432),"Introduzca Meta",+Q433/Q432))</f>
        <v/>
      </c>
      <c r="S432" s="17"/>
      <c r="T432" s="126" t="str">
        <f>IF(AND(S432=0,S433=0),"",IF(ISERROR(S433/S432),"Introduzca Meta",+S433/S432))</f>
        <v/>
      </c>
      <c r="U432" s="17"/>
      <c r="V432" s="126" t="str">
        <f>IF(AND(U432=0,U433=0),"",IF(ISERROR(U433/U432),"Introduzca Meta",+U433/U432))</f>
        <v/>
      </c>
      <c r="W432" s="17"/>
      <c r="X432" s="126" t="str">
        <f>IF(AND(W432=0,W433=0),"",IF(ISERROR(W433/W432),"Introduzca Meta",+W433/W432))</f>
        <v/>
      </c>
      <c r="Y432" s="18"/>
      <c r="Z432" s="126" t="str">
        <f>IF(AND(Y432=0,Y433=0),"",IF(ISERROR(Y433/Y432),"Introduzca Meta",+Y433/Y432))</f>
        <v/>
      </c>
      <c r="AA432" s="17"/>
      <c r="AB432" s="126" t="str">
        <f>IF(AND(AA432=0,AA433=0),"",IF(ISERROR(AA433/AA432),"Introduzca Meta",+AA433/AA432))</f>
        <v/>
      </c>
      <c r="AC432" s="17"/>
      <c r="AD432" s="126" t="str">
        <f>IF(AND(AC432=0,AC433=0),"",IF(ISERROR(AC433/AC432),"Introduzca Meta",+AC433/AC432))</f>
        <v/>
      </c>
      <c r="AE432" s="17"/>
      <c r="AF432" s="126" t="str">
        <f>IF(AND(AE432=0,AE433=0),"",IF(ISERROR(AE433/AE432),"Introduzca Meta",+AE433/AE432))</f>
        <v/>
      </c>
      <c r="AG432" s="18"/>
      <c r="AH432" s="126" t="str">
        <f>IF(AND(AG432=0,AG433=0),"",IF(ISERROR(AG433/AG432),"Introduzca Meta",+AG433/AG432))</f>
        <v/>
      </c>
      <c r="AI432" s="19">
        <f t="shared" si="887"/>
        <v>0</v>
      </c>
      <c r="AJ432" s="128" t="str">
        <f t="shared" ref="AJ432" si="893">IF(AI433=0,"",IF(ISERROR(AI433/AI432),"Introduzca Meta",+AI433/AI432))</f>
        <v/>
      </c>
      <c r="AK432" s="130" t="str">
        <f t="shared" ref="AK432" si="894">IF(AI432=0," ",IF(AI432=AI433,0,3))</f>
        <v xml:space="preserve"> </v>
      </c>
      <c r="AL432" s="132" t="str">
        <f>IF(AJ433=0,"",IF(ISERROR(AJ433/AJ432),"Introduzca Meta",+AJ433/AJ432))</f>
        <v/>
      </c>
      <c r="AM432" s="133"/>
      <c r="AN432" s="134"/>
      <c r="AO432" s="135">
        <f t="shared" ref="AO432" si="895">IFERROR(E432-AN432," ")</f>
        <v>31861881.43</v>
      </c>
      <c r="AP432" s="133"/>
      <c r="AQ432" s="136"/>
      <c r="AR432" s="38"/>
      <c r="AS432" s="54"/>
      <c r="AT432" s="54"/>
      <c r="AU432" s="54"/>
      <c r="AV432" s="54"/>
      <c r="AW432" s="54"/>
      <c r="AX432" s="54"/>
      <c r="AY432" s="54"/>
      <c r="AZ432" s="54"/>
      <c r="BA432" s="54"/>
      <c r="BB432" s="54"/>
      <c r="BC432" s="54"/>
      <c r="BD432" s="54"/>
      <c r="BE432" s="54"/>
      <c r="BF432" s="54"/>
      <c r="BG432" s="54"/>
      <c r="BH432" s="54"/>
      <c r="BI432" s="54"/>
      <c r="BJ432" s="54"/>
      <c r="BK432" s="54"/>
      <c r="BL432" s="54"/>
    </row>
    <row r="433" spans="1:64" customFormat="1" ht="26.25" customHeight="1" x14ac:dyDescent="0.25">
      <c r="A433" s="102"/>
      <c r="B433" s="198"/>
      <c r="C433" s="118"/>
      <c r="D433" s="120"/>
      <c r="E433" s="175"/>
      <c r="F433" s="122"/>
      <c r="G433" s="123"/>
      <c r="H433" s="124"/>
      <c r="I433" s="124"/>
      <c r="J433" s="20" t="s">
        <v>1</v>
      </c>
      <c r="K433" s="21">
        <v>0</v>
      </c>
      <c r="L433" s="125"/>
      <c r="M433" s="21">
        <v>0</v>
      </c>
      <c r="N433" s="127"/>
      <c r="O433" s="21">
        <v>0</v>
      </c>
      <c r="P433" s="127"/>
      <c r="Q433" s="22">
        <v>0</v>
      </c>
      <c r="R433" s="127"/>
      <c r="S433" s="22">
        <v>0</v>
      </c>
      <c r="T433" s="127"/>
      <c r="U433" s="21">
        <v>0</v>
      </c>
      <c r="V433" s="127"/>
      <c r="W433" s="21">
        <v>0</v>
      </c>
      <c r="X433" s="127"/>
      <c r="Y433" s="21">
        <v>0</v>
      </c>
      <c r="Z433" s="127"/>
      <c r="AA433" s="22">
        <v>0</v>
      </c>
      <c r="AB433" s="127"/>
      <c r="AC433" s="22">
        <v>0</v>
      </c>
      <c r="AD433" s="127"/>
      <c r="AE433" s="22">
        <v>0</v>
      </c>
      <c r="AF433" s="127"/>
      <c r="AG433" s="22">
        <v>0</v>
      </c>
      <c r="AH433" s="127"/>
      <c r="AI433" s="19">
        <f t="shared" si="887"/>
        <v>0</v>
      </c>
      <c r="AJ433" s="129"/>
      <c r="AK433" s="131"/>
      <c r="AL433" s="132"/>
      <c r="AM433" s="133"/>
      <c r="AN433" s="134"/>
      <c r="AO433" s="135"/>
      <c r="AP433" s="133"/>
      <c r="AQ433" s="137"/>
      <c r="AR433" s="39"/>
      <c r="AS433" s="54"/>
      <c r="AT433" s="54"/>
      <c r="AU433" s="54"/>
      <c r="AV433" s="54"/>
      <c r="AW433" s="54"/>
      <c r="AX433" s="54"/>
      <c r="AY433" s="54"/>
      <c r="AZ433" s="54"/>
      <c r="BA433" s="54"/>
      <c r="BB433" s="54"/>
      <c r="BC433" s="54"/>
      <c r="BD433" s="54"/>
      <c r="BE433" s="54"/>
      <c r="BF433" s="54"/>
      <c r="BG433" s="54"/>
      <c r="BH433" s="54"/>
      <c r="BI433" s="54"/>
      <c r="BJ433" s="54"/>
      <c r="BK433" s="54"/>
      <c r="BL433" s="54"/>
    </row>
    <row r="434" spans="1:64" customFormat="1" ht="26.25" customHeight="1" x14ac:dyDescent="0.25">
      <c r="A434" s="102"/>
      <c r="B434" s="201" t="s">
        <v>149</v>
      </c>
      <c r="C434" s="171" t="s">
        <v>99</v>
      </c>
      <c r="D434" s="173">
        <v>14174.16</v>
      </c>
      <c r="E434" s="174">
        <v>124676797.25</v>
      </c>
      <c r="F434" s="121" t="s">
        <v>106</v>
      </c>
      <c r="G434" s="123">
        <f t="shared" ref="G434" si="896">IFERROR(E434/$J$9,0)</f>
        <v>1.058608531786657E-2</v>
      </c>
      <c r="H434" s="124"/>
      <c r="I434" s="124"/>
      <c r="J434" s="16" t="s">
        <v>0</v>
      </c>
      <c r="K434" s="17"/>
      <c r="L434" s="125" t="str">
        <f>IF(AND(K434=0,K435=0),"",IF(ISERROR(K435/K434),"Introduzca Meta",+K435/K434))</f>
        <v/>
      </c>
      <c r="M434" s="17"/>
      <c r="N434" s="126" t="str">
        <f>IF(AND(M434=0,M435=0),"",IF(ISERROR(M435/M434),"Introduzca Meta",+M435/M434))</f>
        <v/>
      </c>
      <c r="O434" s="17"/>
      <c r="P434" s="126" t="str">
        <f>IF(AND(O434=0,O435=0),"",IF(ISERROR(O435/O434),"Introduzca Meta",+O435/O434))</f>
        <v/>
      </c>
      <c r="Q434" s="18"/>
      <c r="R434" s="126" t="str">
        <f>IF(AND(Q434=0,Q435=0),"",IF(ISERROR(Q435/Q434),"Introduzca Meta",+Q435/Q434))</f>
        <v/>
      </c>
      <c r="S434" s="17"/>
      <c r="T434" s="126" t="str">
        <f>IF(AND(S434=0,S435=0),"",IF(ISERROR(S435/S434),"Introduzca Meta",+S435/S434))</f>
        <v/>
      </c>
      <c r="U434" s="17"/>
      <c r="V434" s="126" t="str">
        <f>IF(AND(U434=0,U435=0),"",IF(ISERROR(U435/U434),"Introduzca Meta",+U435/U434))</f>
        <v/>
      </c>
      <c r="W434" s="17"/>
      <c r="X434" s="126" t="str">
        <f>IF(AND(W434=0,W435=0),"",IF(ISERROR(W435/W434),"Introduzca Meta",+W435/W434))</f>
        <v/>
      </c>
      <c r="Y434" s="18"/>
      <c r="Z434" s="126" t="str">
        <f>IF(AND(Y434=0,Y435=0),"",IF(ISERROR(Y435/Y434),"Introduzca Meta",+Y435/Y434))</f>
        <v/>
      </c>
      <c r="AA434" s="17"/>
      <c r="AB434" s="126" t="str">
        <f>IF(AND(AA434=0,AA435=0),"",IF(ISERROR(AA435/AA434),"Introduzca Meta",+AA435/AA434))</f>
        <v/>
      </c>
      <c r="AC434" s="17"/>
      <c r="AD434" s="126" t="str">
        <f>IF(AND(AC434=0,AC435=0),"",IF(ISERROR(AC435/AC434),"Introduzca Meta",+AC435/AC434))</f>
        <v/>
      </c>
      <c r="AE434" s="18"/>
      <c r="AF434" s="126" t="str">
        <f>IF(AND(AE434=0,AE435=0),"",IF(ISERROR(AE435/AE434),"Introduzca Meta",+AE435/AE434))</f>
        <v/>
      </c>
      <c r="AG434" s="18"/>
      <c r="AH434" s="126" t="str">
        <f>IF(AND(AG434=0,AG435=0),"",IF(ISERROR(AG435/AG434),"Introduzca Meta",+AG435/AG434))</f>
        <v/>
      </c>
      <c r="AI434" s="19">
        <f t="shared" si="887"/>
        <v>0</v>
      </c>
      <c r="AJ434" s="128" t="str">
        <f t="shared" ref="AJ434" si="897">IF(AI435=0,"",IF(ISERROR(AI435/AI434),"Introduzca Meta",+AI435/AI434))</f>
        <v/>
      </c>
      <c r="AK434" s="130" t="str">
        <f t="shared" ref="AK434" si="898">IF(AI434=0," ",IF(AI434=AI435,0,3))</f>
        <v xml:space="preserve"> </v>
      </c>
      <c r="AL434" s="132" t="str">
        <f>IF(AJ435=0,"",IF(ISERROR(AJ435/AJ434),"Introduzca Meta",+AJ435/AJ434))</f>
        <v/>
      </c>
      <c r="AM434" s="133"/>
      <c r="AN434" s="134"/>
      <c r="AO434" s="135">
        <f t="shared" ref="AO434" si="899">IFERROR(E434-AN434," ")</f>
        <v>124676797.25</v>
      </c>
      <c r="AP434" s="133"/>
      <c r="AQ434" s="136"/>
      <c r="AR434" s="38"/>
      <c r="AS434" s="54"/>
      <c r="AT434" s="54"/>
      <c r="AU434" s="54"/>
      <c r="AV434" s="54"/>
      <c r="AW434" s="54"/>
      <c r="AX434" s="54"/>
      <c r="AY434" s="54"/>
      <c r="AZ434" s="54"/>
      <c r="BA434" s="54"/>
      <c r="BB434" s="54"/>
      <c r="BC434" s="54"/>
      <c r="BD434" s="54"/>
      <c r="BE434" s="54"/>
      <c r="BF434" s="54"/>
      <c r="BG434" s="54"/>
      <c r="BH434" s="54"/>
      <c r="BI434" s="54"/>
      <c r="BJ434" s="54"/>
      <c r="BK434" s="54"/>
      <c r="BL434" s="54"/>
    </row>
    <row r="435" spans="1:64" customFormat="1" ht="26.25" customHeight="1" x14ac:dyDescent="0.25">
      <c r="A435" s="102"/>
      <c r="B435" s="202"/>
      <c r="C435" s="172"/>
      <c r="D435" s="173"/>
      <c r="E435" s="175"/>
      <c r="F435" s="122"/>
      <c r="G435" s="123"/>
      <c r="H435" s="124"/>
      <c r="I435" s="124"/>
      <c r="J435" s="20" t="s">
        <v>1</v>
      </c>
      <c r="K435" s="21">
        <v>0</v>
      </c>
      <c r="L435" s="125"/>
      <c r="M435" s="21">
        <v>0</v>
      </c>
      <c r="N435" s="127"/>
      <c r="O435" s="21">
        <v>0</v>
      </c>
      <c r="P435" s="127"/>
      <c r="Q435" s="22">
        <v>0</v>
      </c>
      <c r="R435" s="127"/>
      <c r="S435" s="22">
        <v>0</v>
      </c>
      <c r="T435" s="127"/>
      <c r="U435" s="21">
        <v>0</v>
      </c>
      <c r="V435" s="127"/>
      <c r="W435" s="21">
        <v>0</v>
      </c>
      <c r="X435" s="127"/>
      <c r="Y435" s="21">
        <v>0</v>
      </c>
      <c r="Z435" s="127"/>
      <c r="AA435" s="22">
        <v>0</v>
      </c>
      <c r="AB435" s="127"/>
      <c r="AC435" s="22">
        <v>0</v>
      </c>
      <c r="AD435" s="127"/>
      <c r="AE435" s="22">
        <v>0</v>
      </c>
      <c r="AF435" s="127"/>
      <c r="AG435" s="22">
        <v>0</v>
      </c>
      <c r="AH435" s="127"/>
      <c r="AI435" s="19">
        <f t="shared" si="887"/>
        <v>0</v>
      </c>
      <c r="AJ435" s="129"/>
      <c r="AK435" s="131"/>
      <c r="AL435" s="132"/>
      <c r="AM435" s="133"/>
      <c r="AN435" s="134"/>
      <c r="AO435" s="135"/>
      <c r="AP435" s="133"/>
      <c r="AQ435" s="137"/>
      <c r="AR435" s="39"/>
      <c r="AS435" s="54"/>
      <c r="AT435" s="54"/>
      <c r="AU435" s="54"/>
      <c r="AV435" s="54"/>
      <c r="AW435" s="54"/>
      <c r="AX435" s="54"/>
      <c r="AY435" s="54"/>
      <c r="AZ435" s="54"/>
      <c r="BA435" s="54"/>
      <c r="BB435" s="54"/>
      <c r="BC435" s="54"/>
      <c r="BD435" s="54"/>
      <c r="BE435" s="54"/>
      <c r="BF435" s="54"/>
      <c r="BG435" s="54"/>
      <c r="BH435" s="54"/>
      <c r="BI435" s="54"/>
      <c r="BJ435" s="54"/>
      <c r="BK435" s="54"/>
      <c r="BL435" s="54"/>
    </row>
    <row r="436" spans="1:64" customFormat="1" ht="26.25" customHeight="1" x14ac:dyDescent="0.25">
      <c r="A436" s="102"/>
      <c r="B436" s="196" t="s">
        <v>153</v>
      </c>
      <c r="C436" s="117" t="s">
        <v>145</v>
      </c>
      <c r="D436" s="119">
        <v>50.05</v>
      </c>
      <c r="E436" s="174">
        <v>4319841.28</v>
      </c>
      <c r="F436" s="121" t="s">
        <v>106</v>
      </c>
      <c r="G436" s="123">
        <f t="shared" ref="G436" si="900">IFERROR(E436/$J$9,0)</f>
        <v>3.6679004721323108E-4</v>
      </c>
      <c r="H436" s="124"/>
      <c r="I436" s="124"/>
      <c r="J436" s="16" t="s">
        <v>0</v>
      </c>
      <c r="K436" s="17"/>
      <c r="L436" s="125" t="str">
        <f>IF(AND(K436=0,K437=0),"",IF(ISERROR(K437/K436),"Introduzca Meta",+K437/K436))</f>
        <v/>
      </c>
      <c r="M436" s="17"/>
      <c r="N436" s="126" t="str">
        <f>IF(AND(M436=0,M437=0),"",IF(ISERROR(M437/M436),"Introduzca Meta",+M437/M436))</f>
        <v/>
      </c>
      <c r="O436" s="17"/>
      <c r="P436" s="126" t="str">
        <f>IF(AND(O436=0,O437=0),"",IF(ISERROR(O437/O436),"Introduzca Meta",+O437/O436))</f>
        <v/>
      </c>
      <c r="Q436" s="18"/>
      <c r="R436" s="126" t="str">
        <f>IF(AND(Q436=0,Q437=0),"",IF(ISERROR(Q437/Q436),"Introduzca Meta",+Q437/Q436))</f>
        <v/>
      </c>
      <c r="S436" s="17"/>
      <c r="T436" s="126" t="str">
        <f>IF(AND(S436=0,S437=0),"",IF(ISERROR(S437/S436),"Introduzca Meta",+S437/S436))</f>
        <v/>
      </c>
      <c r="U436" s="17"/>
      <c r="V436" s="126" t="str">
        <f>IF(AND(U436=0,U437=0),"",IF(ISERROR(U437/U436),"Introduzca Meta",+U437/U436))</f>
        <v/>
      </c>
      <c r="W436" s="17"/>
      <c r="X436" s="126" t="str">
        <f>IF(AND(W436=0,W437=0),"",IF(ISERROR(W437/W436),"Introduzca Meta",+W437/W436))</f>
        <v/>
      </c>
      <c r="Y436" s="18"/>
      <c r="Z436" s="126" t="str">
        <f>IF(AND(Y436=0,Y437=0),"",IF(ISERROR(Y437/Y436),"Introduzca Meta",+Y437/Y436))</f>
        <v/>
      </c>
      <c r="AA436" s="17"/>
      <c r="AB436" s="126" t="str">
        <f>IF(AND(AA436=0,AA437=0),"",IF(ISERROR(AA437/AA436),"Introduzca Meta",+AA437/AA436))</f>
        <v/>
      </c>
      <c r="AC436" s="17"/>
      <c r="AD436" s="126" t="str">
        <f>IF(AND(AC436=0,AC437=0),"",IF(ISERROR(AC437/AC436),"Introduzca Meta",+AC437/AC436))</f>
        <v/>
      </c>
      <c r="AE436" s="17"/>
      <c r="AF436" s="126" t="str">
        <f>IF(AND(AE436=0,AE437=0),"",IF(ISERROR(AE437/AE436),"Introduzca Meta",+AE437/AE436))</f>
        <v/>
      </c>
      <c r="AG436" s="18"/>
      <c r="AH436" s="126" t="str">
        <f>IF(AND(AG436=0,AG437=0),"",IF(ISERROR(AG437/AG436),"Introduzca Meta",+AG437/AG436))</f>
        <v/>
      </c>
      <c r="AI436" s="19">
        <f t="shared" si="887"/>
        <v>0</v>
      </c>
      <c r="AJ436" s="128" t="str">
        <f t="shared" ref="AJ436" si="901">IF(AI437=0,"",IF(ISERROR(AI437/AI436),"Introduzca Meta",+AI437/AI436))</f>
        <v/>
      </c>
      <c r="AK436" s="130" t="str">
        <f t="shared" ref="AK436" si="902">IF(AI436=0," ",IF(AI436=AI437,0,3))</f>
        <v xml:space="preserve"> </v>
      </c>
      <c r="AL436" s="132" t="str">
        <f>IF(AJ437=0,"",IF(ISERROR(AJ437/AJ436),"Introduzca Meta",+AJ437/AJ436))</f>
        <v/>
      </c>
      <c r="AM436" s="133"/>
      <c r="AN436" s="134"/>
      <c r="AO436" s="135">
        <f t="shared" ref="AO436" si="903">IFERROR(E436-AN436," ")</f>
        <v>4319841.28</v>
      </c>
      <c r="AP436" s="133"/>
      <c r="AQ436" s="136"/>
      <c r="AR436" s="38"/>
      <c r="AS436" s="54"/>
      <c r="AT436" s="54"/>
      <c r="AU436" s="54"/>
      <c r="AV436" s="54"/>
      <c r="AW436" s="54"/>
      <c r="AX436" s="54"/>
      <c r="AY436" s="54"/>
      <c r="AZ436" s="54"/>
      <c r="BA436" s="54"/>
      <c r="BB436" s="54"/>
      <c r="BC436" s="54"/>
      <c r="BD436" s="54"/>
      <c r="BE436" s="54"/>
      <c r="BF436" s="54"/>
      <c r="BG436" s="54"/>
      <c r="BH436" s="54"/>
      <c r="BI436" s="54"/>
      <c r="BJ436" s="54"/>
      <c r="BK436" s="54"/>
      <c r="BL436" s="54"/>
    </row>
    <row r="437" spans="1:64" customFormat="1" ht="26.25" customHeight="1" x14ac:dyDescent="0.25">
      <c r="A437" s="102"/>
      <c r="B437" s="198"/>
      <c r="C437" s="118"/>
      <c r="D437" s="120"/>
      <c r="E437" s="175"/>
      <c r="F437" s="122"/>
      <c r="G437" s="123"/>
      <c r="H437" s="124"/>
      <c r="I437" s="124"/>
      <c r="J437" s="20" t="s">
        <v>1</v>
      </c>
      <c r="K437" s="21">
        <v>0</v>
      </c>
      <c r="L437" s="125"/>
      <c r="M437" s="21">
        <v>0</v>
      </c>
      <c r="N437" s="127"/>
      <c r="O437" s="21">
        <v>0</v>
      </c>
      <c r="P437" s="127"/>
      <c r="Q437" s="22">
        <v>0</v>
      </c>
      <c r="R437" s="127"/>
      <c r="S437" s="22">
        <v>0</v>
      </c>
      <c r="T437" s="127"/>
      <c r="U437" s="21">
        <v>0</v>
      </c>
      <c r="V437" s="127"/>
      <c r="W437" s="21">
        <v>0</v>
      </c>
      <c r="X437" s="127"/>
      <c r="Y437" s="21">
        <v>0</v>
      </c>
      <c r="Z437" s="127"/>
      <c r="AA437" s="22">
        <v>0</v>
      </c>
      <c r="AB437" s="127"/>
      <c r="AC437" s="22">
        <v>0</v>
      </c>
      <c r="AD437" s="127"/>
      <c r="AE437" s="22">
        <v>0</v>
      </c>
      <c r="AF437" s="127"/>
      <c r="AG437" s="22">
        <v>0</v>
      </c>
      <c r="AH437" s="127"/>
      <c r="AI437" s="19">
        <f t="shared" si="887"/>
        <v>0</v>
      </c>
      <c r="AJ437" s="129"/>
      <c r="AK437" s="131"/>
      <c r="AL437" s="132"/>
      <c r="AM437" s="133"/>
      <c r="AN437" s="134"/>
      <c r="AO437" s="135"/>
      <c r="AP437" s="133"/>
      <c r="AQ437" s="137"/>
      <c r="AR437" s="39"/>
      <c r="AS437" s="54"/>
      <c r="AT437" s="54"/>
      <c r="AU437" s="54"/>
      <c r="AV437" s="54"/>
      <c r="AW437" s="54"/>
      <c r="AX437" s="54"/>
      <c r="AY437" s="54"/>
      <c r="AZ437" s="54"/>
      <c r="BA437" s="54"/>
      <c r="BB437" s="54"/>
      <c r="BC437" s="54"/>
      <c r="BD437" s="54"/>
      <c r="BE437" s="54"/>
      <c r="BF437" s="54"/>
      <c r="BG437" s="54"/>
      <c r="BH437" s="54"/>
      <c r="BI437" s="54"/>
      <c r="BJ437" s="54"/>
      <c r="BK437" s="54"/>
      <c r="BL437" s="54"/>
    </row>
    <row r="438" spans="1:64" customFormat="1" ht="26.25" customHeight="1" x14ac:dyDescent="0.25">
      <c r="A438" s="102"/>
      <c r="B438" s="199" t="s">
        <v>154</v>
      </c>
      <c r="C438" s="192" t="s">
        <v>97</v>
      </c>
      <c r="D438" s="189">
        <v>5.4</v>
      </c>
      <c r="E438" s="174">
        <v>817571.93</v>
      </c>
      <c r="F438" s="121" t="s">
        <v>106</v>
      </c>
      <c r="G438" s="123">
        <f>IFERROR(E438/$J$9,0)</f>
        <v>6.9418579843033592E-5</v>
      </c>
      <c r="H438" s="124"/>
      <c r="I438" s="124"/>
      <c r="J438" s="16" t="s">
        <v>0</v>
      </c>
      <c r="K438" s="17"/>
      <c r="L438" s="125" t="str">
        <f>IF(AND(K438=0,K439=0),"",IF(ISERROR(K439/K438),"Introduzca Meta",+K439/K438))</f>
        <v/>
      </c>
      <c r="M438" s="17"/>
      <c r="N438" s="126" t="str">
        <f>IF(AND(M438=0,M439=0),"",IF(ISERROR(M439/M438),"Introduzca Meta",+M439/M438))</f>
        <v/>
      </c>
      <c r="O438" s="17"/>
      <c r="P438" s="126" t="str">
        <f>IF(AND(O438=0,O439=0),"",IF(ISERROR(O439/O438),"Introduzca Meta",+O439/O438))</f>
        <v/>
      </c>
      <c r="Q438" s="18"/>
      <c r="R438" s="126" t="str">
        <f>IF(AND(Q438=0,Q439=0),"",IF(ISERROR(Q439/Q438),"Introduzca Meta",+Q439/Q438))</f>
        <v/>
      </c>
      <c r="S438" s="17"/>
      <c r="T438" s="126" t="str">
        <f>IF(AND(S438=0,S439=0),"",IF(ISERROR(S439/S438),"Introduzca Meta",+S439/S438))</f>
        <v/>
      </c>
      <c r="U438" s="17"/>
      <c r="V438" s="126" t="str">
        <f>IF(AND(U438=0,U439=0),"",IF(ISERROR(U439/U438),"Introduzca Meta",+U439/U438))</f>
        <v/>
      </c>
      <c r="W438" s="17"/>
      <c r="X438" s="126" t="str">
        <f>IF(AND(W438=0,W439=0),"",IF(ISERROR(W439/W438),"Introduzca Meta",+W439/W438))</f>
        <v/>
      </c>
      <c r="Y438" s="18"/>
      <c r="Z438" s="126" t="str">
        <f>IF(AND(Y438=0,Y439=0),"",IF(ISERROR(Y439/Y438),"Introduzca Meta",+Y439/Y438))</f>
        <v/>
      </c>
      <c r="AA438" s="17"/>
      <c r="AB438" s="126" t="str">
        <f>IF(AND(AA438=0,AA439=0),"",IF(ISERROR(AA439/AA438),"Introduzca Meta",+AA439/AA438))</f>
        <v/>
      </c>
      <c r="AC438" s="17"/>
      <c r="AD438" s="126" t="str">
        <f>IF(AND(AC438=0,AC439=0),"",IF(ISERROR(AC439/AC438),"Introduzca Meta",+AC439/AC438))</f>
        <v/>
      </c>
      <c r="AE438" s="17"/>
      <c r="AF438" s="126" t="str">
        <f>IF(AND(AE438=0,AE439=0),"",IF(ISERROR(AE439/AE438),"Introduzca Meta",+AE439/AE438))</f>
        <v/>
      </c>
      <c r="AG438" s="18"/>
      <c r="AH438" s="126" t="str">
        <f>IF(AND(AG438=0,AG439=0),"",IF(ISERROR(AG439/AG438),"Introduzca Meta",+AG439/AG438))</f>
        <v/>
      </c>
      <c r="AI438" s="19">
        <f>K438+M438+O438+Q438+S438+U438+W438+Y438+AA438+AC438+AE438+AG438</f>
        <v>0</v>
      </c>
      <c r="AJ438" s="128" t="str">
        <f t="shared" ref="AJ438" si="904">IF(AI439=0,"",IF(ISERROR(AI439/AI438),"Introduzca Meta",+AI439/AI438))</f>
        <v/>
      </c>
      <c r="AK438" s="130" t="str">
        <f t="shared" ref="AK438" si="905">IF(AI438=0," ",IF(AI438=AI439,0,3))</f>
        <v xml:space="preserve"> </v>
      </c>
      <c r="AL438" s="132" t="str">
        <f>IF(AJ439=0,"",IF(ISERROR(AJ439/AJ438),"Introduzca Meta",+AJ439/AJ438))</f>
        <v/>
      </c>
      <c r="AM438" s="133"/>
      <c r="AN438" s="134"/>
      <c r="AO438" s="135">
        <f t="shared" ref="AO438" si="906">IFERROR(E438-AN438," ")</f>
        <v>817571.93</v>
      </c>
      <c r="AP438" s="133"/>
      <c r="AQ438" s="188"/>
      <c r="AR438" s="40"/>
      <c r="AS438" s="54"/>
      <c r="AT438" s="54"/>
      <c r="AU438" s="54"/>
      <c r="AV438" s="54"/>
      <c r="AW438" s="54"/>
      <c r="AX438" s="54"/>
      <c r="AY438" s="54"/>
      <c r="AZ438" s="54"/>
      <c r="BA438" s="54"/>
      <c r="BB438" s="54"/>
      <c r="BC438" s="54"/>
      <c r="BD438" s="54"/>
      <c r="BE438" s="54"/>
      <c r="BF438" s="54"/>
      <c r="BG438" s="54"/>
      <c r="BH438" s="54"/>
      <c r="BI438" s="54"/>
      <c r="BJ438" s="54"/>
      <c r="BK438" s="54"/>
      <c r="BL438" s="54"/>
    </row>
    <row r="439" spans="1:64" customFormat="1" ht="26.25" customHeight="1" x14ac:dyDescent="0.25">
      <c r="A439" s="102"/>
      <c r="B439" s="199"/>
      <c r="C439" s="118"/>
      <c r="D439" s="120"/>
      <c r="E439" s="175"/>
      <c r="F439" s="122"/>
      <c r="G439" s="123"/>
      <c r="H439" s="124"/>
      <c r="I439" s="124"/>
      <c r="J439" s="20" t="s">
        <v>1</v>
      </c>
      <c r="K439" s="21"/>
      <c r="L439" s="125"/>
      <c r="M439" s="21"/>
      <c r="N439" s="127"/>
      <c r="O439" s="21">
        <v>0</v>
      </c>
      <c r="P439" s="127"/>
      <c r="Q439" s="22"/>
      <c r="R439" s="127"/>
      <c r="S439" s="22">
        <v>0</v>
      </c>
      <c r="T439" s="127"/>
      <c r="U439" s="21"/>
      <c r="V439" s="127"/>
      <c r="W439" s="21">
        <v>0</v>
      </c>
      <c r="X439" s="127"/>
      <c r="Y439" s="21">
        <v>0</v>
      </c>
      <c r="Z439" s="127"/>
      <c r="AA439" s="22">
        <v>0</v>
      </c>
      <c r="AB439" s="127"/>
      <c r="AC439" s="22">
        <v>0</v>
      </c>
      <c r="AD439" s="127"/>
      <c r="AE439" s="22">
        <v>0</v>
      </c>
      <c r="AF439" s="127"/>
      <c r="AG439" s="22">
        <v>0</v>
      </c>
      <c r="AH439" s="127"/>
      <c r="AI439" s="19">
        <f t="shared" ref="AI439:AI447" si="907">K439+M439+O439+Q439+S439+U439+W439+Y439+AA439+AC439+AE439+AG439</f>
        <v>0</v>
      </c>
      <c r="AJ439" s="129"/>
      <c r="AK439" s="131"/>
      <c r="AL439" s="132"/>
      <c r="AM439" s="133"/>
      <c r="AN439" s="134"/>
      <c r="AO439" s="135"/>
      <c r="AP439" s="133"/>
      <c r="AQ439" s="137"/>
      <c r="AR439" s="39"/>
      <c r="AS439" s="54"/>
      <c r="AT439" s="54"/>
      <c r="AU439" s="54"/>
      <c r="AV439" s="54"/>
      <c r="AW439" s="54"/>
      <c r="AX439" s="54"/>
      <c r="AY439" s="54"/>
      <c r="AZ439" s="54"/>
      <c r="BA439" s="54"/>
      <c r="BB439" s="54"/>
      <c r="BC439" s="54"/>
      <c r="BD439" s="54"/>
      <c r="BE439" s="54"/>
      <c r="BF439" s="54"/>
      <c r="BG439" s="54"/>
      <c r="BH439" s="54"/>
      <c r="BI439" s="54"/>
      <c r="BJ439" s="54"/>
      <c r="BK439" s="54"/>
      <c r="BL439" s="54"/>
    </row>
    <row r="440" spans="1:64" customFormat="1" ht="26.25" customHeight="1" x14ac:dyDescent="0.25">
      <c r="A440" s="102"/>
      <c r="B440" s="199" t="s">
        <v>150</v>
      </c>
      <c r="C440" s="117" t="s">
        <v>100</v>
      </c>
      <c r="D440" s="119">
        <v>57</v>
      </c>
      <c r="E440" s="174">
        <v>10994021.74</v>
      </c>
      <c r="F440" s="121" t="s">
        <v>106</v>
      </c>
      <c r="G440" s="123">
        <f t="shared" ref="G440" si="908">IFERROR(E440/$J$9,0)</f>
        <v>9.334828508046223E-4</v>
      </c>
      <c r="H440" s="124"/>
      <c r="I440" s="124"/>
      <c r="J440" s="16" t="s">
        <v>0</v>
      </c>
      <c r="K440" s="17"/>
      <c r="L440" s="125" t="str">
        <f>IF(AND(K440=0,K441=0),"",IF(ISERROR(K441/K440),"Introduzca Meta",+K441/K440))</f>
        <v/>
      </c>
      <c r="M440" s="17"/>
      <c r="N440" s="126" t="str">
        <f>IF(AND(M440=0,M441=0),"",IF(ISERROR(M441/M440),"Introduzca Meta",+M441/M440))</f>
        <v/>
      </c>
      <c r="O440" s="17"/>
      <c r="P440" s="126" t="str">
        <f>IF(AND(O440=0,O441=0),"",IF(ISERROR(O441/O440),"Introduzca Meta",+O441/O440))</f>
        <v/>
      </c>
      <c r="Q440" s="18"/>
      <c r="R440" s="126" t="str">
        <f>IF(AND(Q440=0,Q441=0),"",IF(ISERROR(Q441/Q440),"Introduzca Meta",+Q441/Q440))</f>
        <v/>
      </c>
      <c r="S440" s="17"/>
      <c r="T440" s="126" t="str">
        <f>IF(AND(S440=0,S441=0),"",IF(ISERROR(S441/S440),"Introduzca Meta",+S441/S440))</f>
        <v/>
      </c>
      <c r="U440" s="17"/>
      <c r="V440" s="126" t="str">
        <f>IF(AND(U440=0,U441=0),"",IF(ISERROR(U441/U440),"Introduzca Meta",+U441/U440))</f>
        <v/>
      </c>
      <c r="W440" s="17"/>
      <c r="X440" s="126" t="str">
        <f>IF(AND(W440=0,W441=0),"",IF(ISERROR(W441/W440),"Introduzca Meta",+W441/W440))</f>
        <v/>
      </c>
      <c r="Y440" s="18"/>
      <c r="Z440" s="126" t="str">
        <f>IF(AND(Y440=0,Y441=0),"",IF(ISERROR(Y441/Y440),"Introduzca Meta",+Y441/Y440))</f>
        <v/>
      </c>
      <c r="AA440" s="17"/>
      <c r="AB440" s="126" t="str">
        <f>IF(AND(AA440=0,AA441=0),"",IF(ISERROR(AA441/AA440),"Introduzca Meta",+AA441/AA440))</f>
        <v/>
      </c>
      <c r="AC440" s="17"/>
      <c r="AD440" s="126" t="str">
        <f>IF(AND(AC440=0,AC441=0),"",IF(ISERROR(AC441/AC440),"Introduzca Meta",+AC441/AC440))</f>
        <v/>
      </c>
      <c r="AE440" s="17"/>
      <c r="AF440" s="126" t="str">
        <f>IF(AND(AE440=0,AE441=0),"",IF(ISERROR(AE441/AE440),"Introduzca Meta",+AE441/AE440))</f>
        <v/>
      </c>
      <c r="AG440" s="18"/>
      <c r="AH440" s="126" t="str">
        <f>IF(AND(AG440=0,AG441=0),"",IF(ISERROR(AG441/AG440),"Introduzca Meta",+AG441/AG440))</f>
        <v/>
      </c>
      <c r="AI440" s="19">
        <f t="shared" si="907"/>
        <v>0</v>
      </c>
      <c r="AJ440" s="128" t="str">
        <f t="shared" ref="AJ440" si="909">IF(AI441=0,"",IF(ISERROR(AI441/AI440),"Introduzca Meta",+AI441/AI440))</f>
        <v/>
      </c>
      <c r="AK440" s="130" t="str">
        <f t="shared" ref="AK440" si="910">IF(AI440=0," ",IF(AI440=AI441,0,3))</f>
        <v xml:space="preserve"> </v>
      </c>
      <c r="AL440" s="132" t="str">
        <f>IF(AJ441=0,"",IF(ISERROR(AJ441/AJ440),"Introduzca Meta",+AJ441/AJ440))</f>
        <v/>
      </c>
      <c r="AM440" s="133"/>
      <c r="AN440" s="134"/>
      <c r="AO440" s="135">
        <f t="shared" ref="AO440" si="911">IFERROR(E440-AN440," ")</f>
        <v>10994021.74</v>
      </c>
      <c r="AP440" s="133"/>
      <c r="AQ440" s="136"/>
      <c r="AR440" s="38"/>
      <c r="AS440" s="54"/>
      <c r="AT440" s="54"/>
      <c r="AU440" s="54"/>
      <c r="AV440" s="54"/>
      <c r="AW440" s="54"/>
      <c r="AX440" s="54"/>
      <c r="AY440" s="54"/>
      <c r="AZ440" s="54"/>
      <c r="BA440" s="54"/>
      <c r="BB440" s="54"/>
      <c r="BC440" s="54"/>
      <c r="BD440" s="54"/>
      <c r="BE440" s="54"/>
      <c r="BF440" s="54"/>
      <c r="BG440" s="54"/>
      <c r="BH440" s="54"/>
      <c r="BI440" s="54"/>
      <c r="BJ440" s="54"/>
      <c r="BK440" s="54"/>
      <c r="BL440" s="54"/>
    </row>
    <row r="441" spans="1:64" customFormat="1" ht="26.25" customHeight="1" x14ac:dyDescent="0.25">
      <c r="A441" s="102"/>
      <c r="B441" s="199"/>
      <c r="C441" s="118"/>
      <c r="D441" s="120"/>
      <c r="E441" s="175"/>
      <c r="F441" s="122"/>
      <c r="G441" s="123"/>
      <c r="H441" s="124"/>
      <c r="I441" s="124"/>
      <c r="J441" s="20" t="s">
        <v>1</v>
      </c>
      <c r="K441" s="21">
        <v>0</v>
      </c>
      <c r="L441" s="125"/>
      <c r="M441" s="21">
        <v>0</v>
      </c>
      <c r="N441" s="127"/>
      <c r="O441" s="21">
        <v>0</v>
      </c>
      <c r="P441" s="127"/>
      <c r="Q441" s="22">
        <v>0</v>
      </c>
      <c r="R441" s="127"/>
      <c r="S441" s="22">
        <v>0</v>
      </c>
      <c r="T441" s="127"/>
      <c r="U441" s="21">
        <v>0</v>
      </c>
      <c r="V441" s="127"/>
      <c r="W441" s="21">
        <v>0</v>
      </c>
      <c r="X441" s="127"/>
      <c r="Y441" s="21">
        <v>0</v>
      </c>
      <c r="Z441" s="127"/>
      <c r="AA441" s="22">
        <v>0</v>
      </c>
      <c r="AB441" s="127"/>
      <c r="AC441" s="22">
        <v>0</v>
      </c>
      <c r="AD441" s="127"/>
      <c r="AE441" s="22">
        <v>0</v>
      </c>
      <c r="AF441" s="127"/>
      <c r="AG441" s="22">
        <v>0</v>
      </c>
      <c r="AH441" s="127"/>
      <c r="AI441" s="19">
        <f t="shared" si="907"/>
        <v>0</v>
      </c>
      <c r="AJ441" s="129"/>
      <c r="AK441" s="131"/>
      <c r="AL441" s="132"/>
      <c r="AM441" s="133"/>
      <c r="AN441" s="134"/>
      <c r="AO441" s="135"/>
      <c r="AP441" s="133"/>
      <c r="AQ441" s="137"/>
      <c r="AR441" s="39"/>
      <c r="AS441" s="54"/>
      <c r="AT441" s="54"/>
      <c r="AU441" s="54"/>
      <c r="AV441" s="54"/>
      <c r="AW441" s="54"/>
      <c r="AX441" s="54"/>
      <c r="AY441" s="54"/>
      <c r="AZ441" s="54"/>
      <c r="BA441" s="54"/>
      <c r="BB441" s="54"/>
      <c r="BC441" s="54"/>
      <c r="BD441" s="54"/>
      <c r="BE441" s="54"/>
      <c r="BF441" s="54"/>
      <c r="BG441" s="54"/>
      <c r="BH441" s="54"/>
      <c r="BI441" s="54"/>
      <c r="BJ441" s="54"/>
      <c r="BK441" s="54"/>
      <c r="BL441" s="54"/>
    </row>
    <row r="442" spans="1:64" customFormat="1" ht="26.25" customHeight="1" x14ac:dyDescent="0.25">
      <c r="A442" s="102"/>
      <c r="B442" s="199" t="s">
        <v>137</v>
      </c>
      <c r="C442" s="117" t="s">
        <v>97</v>
      </c>
      <c r="D442" s="119">
        <v>29.2</v>
      </c>
      <c r="E442" s="174">
        <v>949636.64</v>
      </c>
      <c r="F442" s="121" t="s">
        <v>106</v>
      </c>
      <c r="G442" s="123">
        <f t="shared" ref="G442" si="912">IFERROR(E442/$J$9,0)</f>
        <v>8.0631959705013533E-5</v>
      </c>
      <c r="H442" s="124"/>
      <c r="I442" s="124"/>
      <c r="J442" s="16" t="s">
        <v>0</v>
      </c>
      <c r="K442" s="17"/>
      <c r="L442" s="125" t="str">
        <f>IF(AND(K442=0,K443=0),"",IF(ISERROR(K443/K442),"Introduzca Meta",+K443/K442))</f>
        <v/>
      </c>
      <c r="M442" s="17"/>
      <c r="N442" s="126" t="str">
        <f>IF(AND(M442=0,M443=0),"",IF(ISERROR(M443/M442),"Introduzca Meta",+M443/M442))</f>
        <v/>
      </c>
      <c r="O442" s="17"/>
      <c r="P442" s="126" t="str">
        <f>IF(AND(O442=0,O443=0),"",IF(ISERROR(O443/O442),"Introduzca Meta",+O443/O442))</f>
        <v/>
      </c>
      <c r="Q442" s="18"/>
      <c r="R442" s="126" t="str">
        <f>IF(AND(Q442=0,Q443=0),"",IF(ISERROR(Q443/Q442),"Introduzca Meta",+Q443/Q442))</f>
        <v/>
      </c>
      <c r="S442" s="17"/>
      <c r="T442" s="126" t="str">
        <f>IF(AND(S442=0,S443=0),"",IF(ISERROR(S443/S442),"Introduzca Meta",+S443/S442))</f>
        <v/>
      </c>
      <c r="U442" s="17"/>
      <c r="V442" s="126" t="str">
        <f>IF(AND(U442=0,U443=0),"",IF(ISERROR(U443/U442),"Introduzca Meta",+U443/U442))</f>
        <v/>
      </c>
      <c r="W442" s="17"/>
      <c r="X442" s="126" t="str">
        <f>IF(AND(W442=0,W443=0),"",IF(ISERROR(W443/W442),"Introduzca Meta",+W443/W442))</f>
        <v/>
      </c>
      <c r="Y442" s="18"/>
      <c r="Z442" s="126" t="str">
        <f>IF(AND(Y442=0,Y443=0),"",IF(ISERROR(Y443/Y442),"Introduzca Meta",+Y443/Y442))</f>
        <v/>
      </c>
      <c r="AA442" s="17"/>
      <c r="AB442" s="126" t="str">
        <f>IF(AND(AA442=0,AA443=0),"",IF(ISERROR(AA443/AA442),"Introduzca Meta",+AA443/AA442))</f>
        <v/>
      </c>
      <c r="AC442" s="17"/>
      <c r="AD442" s="126" t="str">
        <f>IF(AND(AC442=0,AC443=0),"",IF(ISERROR(AC443/AC442),"Introduzca Meta",+AC443/AC442))</f>
        <v/>
      </c>
      <c r="AE442" s="17"/>
      <c r="AF442" s="126" t="str">
        <f>IF(AND(AE442=0,AE443=0),"",IF(ISERROR(AE443/AE442),"Introduzca Meta",+AE443/AE442))</f>
        <v/>
      </c>
      <c r="AG442" s="18"/>
      <c r="AH442" s="126" t="str">
        <f>IF(AND(AG442=0,AG443=0),"",IF(ISERROR(AG443/AG442),"Introduzca Meta",+AG443/AG442))</f>
        <v/>
      </c>
      <c r="AI442" s="19">
        <f t="shared" si="907"/>
        <v>0</v>
      </c>
      <c r="AJ442" s="128" t="str">
        <f t="shared" ref="AJ442" si="913">IF(AI443=0,"",IF(ISERROR(AI443/AI442),"Introduzca Meta",+AI443/AI442))</f>
        <v/>
      </c>
      <c r="AK442" s="130" t="str">
        <f t="shared" ref="AK442" si="914">IF(AI442=0," ",IF(AI442=AI443,0,3))</f>
        <v xml:space="preserve"> </v>
      </c>
      <c r="AL442" s="132" t="str">
        <f>IF(AJ443=0,"",IF(ISERROR(AJ443/AJ442),"Introduzca Meta",+AJ443/AJ442))</f>
        <v/>
      </c>
      <c r="AM442" s="133"/>
      <c r="AN442" s="134"/>
      <c r="AO442" s="135">
        <f t="shared" ref="AO442" si="915">IFERROR(E442-AN442," ")</f>
        <v>949636.64</v>
      </c>
      <c r="AP442" s="133"/>
      <c r="AQ442" s="136"/>
      <c r="AR442" s="38"/>
      <c r="AS442" s="54"/>
      <c r="AT442" s="54"/>
      <c r="AU442" s="54"/>
      <c r="AV442" s="54"/>
      <c r="AW442" s="54"/>
      <c r="AX442" s="54"/>
      <c r="AY442" s="54"/>
      <c r="AZ442" s="54"/>
      <c r="BA442" s="54"/>
      <c r="BB442" s="54"/>
      <c r="BC442" s="54"/>
      <c r="BD442" s="54"/>
      <c r="BE442" s="54"/>
      <c r="BF442" s="54"/>
      <c r="BG442" s="54"/>
      <c r="BH442" s="54"/>
      <c r="BI442" s="54"/>
      <c r="BJ442" s="54"/>
      <c r="BK442" s="54"/>
      <c r="BL442" s="54"/>
    </row>
    <row r="443" spans="1:64" customFormat="1" ht="26.25" customHeight="1" x14ac:dyDescent="0.25">
      <c r="A443" s="102"/>
      <c r="B443" s="199"/>
      <c r="C443" s="118"/>
      <c r="D443" s="120"/>
      <c r="E443" s="175"/>
      <c r="F443" s="122"/>
      <c r="G443" s="123"/>
      <c r="H443" s="124"/>
      <c r="I443" s="124"/>
      <c r="J443" s="20" t="s">
        <v>1</v>
      </c>
      <c r="K443" s="21">
        <v>0</v>
      </c>
      <c r="L443" s="125"/>
      <c r="M443" s="21">
        <v>0</v>
      </c>
      <c r="N443" s="127"/>
      <c r="O443" s="21">
        <v>0</v>
      </c>
      <c r="P443" s="127"/>
      <c r="Q443" s="22">
        <v>0</v>
      </c>
      <c r="R443" s="127"/>
      <c r="S443" s="22">
        <v>0</v>
      </c>
      <c r="T443" s="127"/>
      <c r="U443" s="21">
        <v>0</v>
      </c>
      <c r="V443" s="127"/>
      <c r="W443" s="21">
        <v>0</v>
      </c>
      <c r="X443" s="127"/>
      <c r="Y443" s="21">
        <v>0</v>
      </c>
      <c r="Z443" s="127"/>
      <c r="AA443" s="22">
        <v>0</v>
      </c>
      <c r="AB443" s="127"/>
      <c r="AC443" s="22">
        <v>0</v>
      </c>
      <c r="AD443" s="127"/>
      <c r="AE443" s="22">
        <v>0</v>
      </c>
      <c r="AF443" s="127"/>
      <c r="AG443" s="22">
        <v>0</v>
      </c>
      <c r="AH443" s="127"/>
      <c r="AI443" s="19">
        <f t="shared" si="907"/>
        <v>0</v>
      </c>
      <c r="AJ443" s="129"/>
      <c r="AK443" s="131"/>
      <c r="AL443" s="132"/>
      <c r="AM443" s="133"/>
      <c r="AN443" s="134"/>
      <c r="AO443" s="135"/>
      <c r="AP443" s="133"/>
      <c r="AQ443" s="137"/>
      <c r="AR443" s="39"/>
      <c r="AS443" s="54"/>
      <c r="AT443" s="54"/>
      <c r="AU443" s="54"/>
      <c r="AV443" s="54"/>
      <c r="AW443" s="54"/>
      <c r="AX443" s="54"/>
      <c r="AY443" s="54"/>
      <c r="AZ443" s="54"/>
      <c r="BA443" s="54"/>
      <c r="BB443" s="54"/>
      <c r="BC443" s="54"/>
      <c r="BD443" s="54"/>
      <c r="BE443" s="54"/>
      <c r="BF443" s="54"/>
      <c r="BG443" s="54"/>
      <c r="BH443" s="54"/>
      <c r="BI443" s="54"/>
      <c r="BJ443" s="54"/>
      <c r="BK443" s="54"/>
      <c r="BL443" s="54"/>
    </row>
    <row r="444" spans="1:64" customFormat="1" ht="26.25" customHeight="1" x14ac:dyDescent="0.25">
      <c r="A444" s="102"/>
      <c r="B444" s="199" t="s">
        <v>138</v>
      </c>
      <c r="C444" s="171" t="s">
        <v>98</v>
      </c>
      <c r="D444" s="173">
        <v>11.34</v>
      </c>
      <c r="E444" s="174">
        <v>10613157.65</v>
      </c>
      <c r="F444" s="121" t="s">
        <v>106</v>
      </c>
      <c r="G444" s="123">
        <f t="shared" ref="G444" si="916">IFERROR(E444/$J$9,0)</f>
        <v>9.011443576753275E-4</v>
      </c>
      <c r="H444" s="124"/>
      <c r="I444" s="124"/>
      <c r="J444" s="16" t="s">
        <v>0</v>
      </c>
      <c r="K444" s="17"/>
      <c r="L444" s="125" t="str">
        <f>IF(AND(K444=0,K445=0),"",IF(ISERROR(K445/K444),"Introduzca Meta",+K445/K444))</f>
        <v/>
      </c>
      <c r="M444" s="17"/>
      <c r="N444" s="126" t="str">
        <f>IF(AND(M444=0,M445=0),"",IF(ISERROR(M445/M444),"Introduzca Meta",+M445/M444))</f>
        <v/>
      </c>
      <c r="O444" s="17"/>
      <c r="P444" s="126" t="str">
        <f>IF(AND(O444=0,O445=0),"",IF(ISERROR(O445/O444),"Introduzca Meta",+O445/O444))</f>
        <v/>
      </c>
      <c r="Q444" s="18"/>
      <c r="R444" s="126" t="str">
        <f>IF(AND(Q444=0,Q445=0),"",IF(ISERROR(Q445/Q444),"Introduzca Meta",+Q445/Q444))</f>
        <v/>
      </c>
      <c r="S444" s="17"/>
      <c r="T444" s="126" t="str">
        <f>IF(AND(S444=0,S445=0),"",IF(ISERROR(S445/S444),"Introduzca Meta",+S445/S444))</f>
        <v/>
      </c>
      <c r="U444" s="17"/>
      <c r="V444" s="126" t="str">
        <f>IF(AND(U444=0,U445=0),"",IF(ISERROR(U445/U444),"Introduzca Meta",+U445/U444))</f>
        <v/>
      </c>
      <c r="W444" s="17"/>
      <c r="X444" s="126" t="str">
        <f>IF(AND(W444=0,W445=0),"",IF(ISERROR(W445/W444),"Introduzca Meta",+W445/W444))</f>
        <v/>
      </c>
      <c r="Y444" s="18"/>
      <c r="Z444" s="126" t="str">
        <f>IF(AND(Y444=0,Y445=0),"",IF(ISERROR(Y445/Y444),"Introduzca Meta",+Y445/Y444))</f>
        <v/>
      </c>
      <c r="AA444" s="17"/>
      <c r="AB444" s="126" t="str">
        <f>IF(AND(AA444=0,AA445=0),"",IF(ISERROR(AA445/AA444),"Introduzca Meta",+AA445/AA444))</f>
        <v/>
      </c>
      <c r="AC444" s="17"/>
      <c r="AD444" s="126" t="str">
        <f>IF(AND(AC444=0,AC445=0),"",IF(ISERROR(AC445/AC444),"Introduzca Meta",+AC445/AC444))</f>
        <v/>
      </c>
      <c r="AE444" s="18"/>
      <c r="AF444" s="126" t="str">
        <f>IF(AND(AE444=0,AE445=0),"",IF(ISERROR(AE445/AE444),"Introduzca Meta",+AE445/AE444))</f>
        <v/>
      </c>
      <c r="AG444" s="18"/>
      <c r="AH444" s="126" t="str">
        <f>IF(AND(AG444=0,AG445=0),"",IF(ISERROR(AG445/AG444),"Introduzca Meta",+AG445/AG444))</f>
        <v/>
      </c>
      <c r="AI444" s="19">
        <f t="shared" si="907"/>
        <v>0</v>
      </c>
      <c r="AJ444" s="128" t="str">
        <f t="shared" ref="AJ444" si="917">IF(AI445=0,"",IF(ISERROR(AI445/AI444),"Introduzca Meta",+AI445/AI444))</f>
        <v/>
      </c>
      <c r="AK444" s="130" t="str">
        <f t="shared" ref="AK444" si="918">IF(AI444=0," ",IF(AI444=AI445,0,3))</f>
        <v xml:space="preserve"> </v>
      </c>
      <c r="AL444" s="132" t="str">
        <f>IF(AJ445=0,"",IF(ISERROR(AJ445/AJ444),"Introduzca Meta",+AJ445/AJ444))</f>
        <v/>
      </c>
      <c r="AM444" s="133"/>
      <c r="AN444" s="134"/>
      <c r="AO444" s="135">
        <f t="shared" ref="AO444" si="919">IFERROR(E444-AN444," ")</f>
        <v>10613157.65</v>
      </c>
      <c r="AP444" s="133"/>
      <c r="AQ444" s="136"/>
      <c r="AR444" s="38"/>
      <c r="AS444" s="54"/>
      <c r="AT444" s="54"/>
      <c r="AU444" s="54"/>
      <c r="AV444" s="54"/>
      <c r="AW444" s="54"/>
      <c r="AX444" s="54"/>
      <c r="AY444" s="54"/>
      <c r="AZ444" s="54"/>
      <c r="BA444" s="54"/>
      <c r="BB444" s="54"/>
      <c r="BC444" s="54"/>
      <c r="BD444" s="54"/>
      <c r="BE444" s="54"/>
      <c r="BF444" s="54"/>
      <c r="BG444" s="54"/>
      <c r="BH444" s="54"/>
      <c r="BI444" s="54"/>
      <c r="BJ444" s="54"/>
      <c r="BK444" s="54"/>
      <c r="BL444" s="54"/>
    </row>
    <row r="445" spans="1:64" customFormat="1" ht="26.25" customHeight="1" x14ac:dyDescent="0.25">
      <c r="A445" s="102"/>
      <c r="B445" s="199"/>
      <c r="C445" s="172"/>
      <c r="D445" s="173"/>
      <c r="E445" s="175"/>
      <c r="F445" s="122"/>
      <c r="G445" s="123"/>
      <c r="H445" s="124"/>
      <c r="I445" s="124"/>
      <c r="J445" s="20" t="s">
        <v>1</v>
      </c>
      <c r="K445" s="21">
        <v>0</v>
      </c>
      <c r="L445" s="125"/>
      <c r="M445" s="21">
        <v>0</v>
      </c>
      <c r="N445" s="127"/>
      <c r="O445" s="21">
        <v>0</v>
      </c>
      <c r="P445" s="127"/>
      <c r="Q445" s="22">
        <v>0</v>
      </c>
      <c r="R445" s="127"/>
      <c r="S445" s="22">
        <v>0</v>
      </c>
      <c r="T445" s="127"/>
      <c r="U445" s="21">
        <v>0</v>
      </c>
      <c r="V445" s="127"/>
      <c r="W445" s="21">
        <v>0</v>
      </c>
      <c r="X445" s="127"/>
      <c r="Y445" s="21">
        <v>0</v>
      </c>
      <c r="Z445" s="127"/>
      <c r="AA445" s="22">
        <v>0</v>
      </c>
      <c r="AB445" s="127"/>
      <c r="AC445" s="22">
        <v>0</v>
      </c>
      <c r="AD445" s="127"/>
      <c r="AE445" s="22">
        <v>0</v>
      </c>
      <c r="AF445" s="127"/>
      <c r="AG445" s="22">
        <v>0</v>
      </c>
      <c r="AH445" s="127"/>
      <c r="AI445" s="19">
        <f t="shared" si="907"/>
        <v>0</v>
      </c>
      <c r="AJ445" s="129"/>
      <c r="AK445" s="131"/>
      <c r="AL445" s="132"/>
      <c r="AM445" s="133"/>
      <c r="AN445" s="134"/>
      <c r="AO445" s="135"/>
      <c r="AP445" s="133"/>
      <c r="AQ445" s="137"/>
      <c r="AR445" s="39"/>
      <c r="AS445" s="54"/>
      <c r="AT445" s="54"/>
      <c r="AU445" s="54"/>
      <c r="AV445" s="54"/>
      <c r="AW445" s="54"/>
      <c r="AX445" s="54"/>
      <c r="AY445" s="54"/>
      <c r="AZ445" s="54"/>
      <c r="BA445" s="54"/>
      <c r="BB445" s="54"/>
      <c r="BC445" s="54"/>
      <c r="BD445" s="54"/>
      <c r="BE445" s="54"/>
      <c r="BF445" s="54"/>
      <c r="BG445" s="54"/>
      <c r="BH445" s="54"/>
      <c r="BI445" s="54"/>
      <c r="BJ445" s="54"/>
      <c r="BK445" s="54"/>
      <c r="BL445" s="54"/>
    </row>
    <row r="446" spans="1:64" customFormat="1" ht="26.25" customHeight="1" x14ac:dyDescent="0.25">
      <c r="A446" s="102"/>
      <c r="B446" s="199" t="s">
        <v>139</v>
      </c>
      <c r="C446" s="117" t="s">
        <v>98</v>
      </c>
      <c r="D446" s="119">
        <v>3.26</v>
      </c>
      <c r="E446" s="174">
        <v>2944938.71</v>
      </c>
      <c r="F446" s="121" t="s">
        <v>106</v>
      </c>
      <c r="G446" s="123">
        <f t="shared" ref="G446" si="920">IFERROR(E446/$J$9,0)</f>
        <v>2.50049513041593E-4</v>
      </c>
      <c r="H446" s="124"/>
      <c r="I446" s="124"/>
      <c r="J446" s="16" t="s">
        <v>0</v>
      </c>
      <c r="K446" s="17"/>
      <c r="L446" s="125" t="str">
        <f>IF(AND(K446=0,K447=0),"",IF(ISERROR(K447/K446),"Introduzca Meta",+K447/K446))</f>
        <v/>
      </c>
      <c r="M446" s="17"/>
      <c r="N446" s="126" t="str">
        <f>IF(AND(M446=0,M447=0),"",IF(ISERROR(M447/M446),"Introduzca Meta",+M447/M446))</f>
        <v/>
      </c>
      <c r="O446" s="17"/>
      <c r="P446" s="126" t="str">
        <f>IF(AND(O446=0,O447=0),"",IF(ISERROR(O447/O446),"Introduzca Meta",+O447/O446))</f>
        <v/>
      </c>
      <c r="Q446" s="18"/>
      <c r="R446" s="126" t="str">
        <f>IF(AND(Q446=0,Q447=0),"",IF(ISERROR(Q447/Q446),"Introduzca Meta",+Q447/Q446))</f>
        <v/>
      </c>
      <c r="S446" s="17"/>
      <c r="T446" s="126" t="str">
        <f>IF(AND(S446=0,S447=0),"",IF(ISERROR(S447/S446),"Introduzca Meta",+S447/S446))</f>
        <v/>
      </c>
      <c r="U446" s="17"/>
      <c r="V446" s="126" t="str">
        <f>IF(AND(U446=0,U447=0),"",IF(ISERROR(U447/U446),"Introduzca Meta",+U447/U446))</f>
        <v/>
      </c>
      <c r="W446" s="17"/>
      <c r="X446" s="126" t="str">
        <f>IF(AND(W446=0,W447=0),"",IF(ISERROR(W447/W446),"Introduzca Meta",+W447/W446))</f>
        <v/>
      </c>
      <c r="Y446" s="18"/>
      <c r="Z446" s="126" t="str">
        <f>IF(AND(Y446=0,Y447=0),"",IF(ISERROR(Y447/Y446),"Introduzca Meta",+Y447/Y446))</f>
        <v/>
      </c>
      <c r="AA446" s="17"/>
      <c r="AB446" s="126" t="str">
        <f>IF(AND(AA446=0,AA447=0),"",IF(ISERROR(AA447/AA446),"Introduzca Meta",+AA447/AA446))</f>
        <v/>
      </c>
      <c r="AC446" s="17"/>
      <c r="AD446" s="126" t="str">
        <f>IF(AND(AC446=0,AC447=0),"",IF(ISERROR(AC447/AC446),"Introduzca Meta",+AC447/AC446))</f>
        <v/>
      </c>
      <c r="AE446" s="17"/>
      <c r="AF446" s="126" t="str">
        <f>IF(AND(AE446=0,AE447=0),"",IF(ISERROR(AE447/AE446),"Introduzca Meta",+AE447/AE446))</f>
        <v/>
      </c>
      <c r="AG446" s="18"/>
      <c r="AH446" s="126" t="str">
        <f>IF(AND(AG446=0,AG447=0),"",IF(ISERROR(AG447/AG446),"Introduzca Meta",+AG447/AG446))</f>
        <v/>
      </c>
      <c r="AI446" s="19">
        <f t="shared" si="907"/>
        <v>0</v>
      </c>
      <c r="AJ446" s="128" t="str">
        <f t="shared" ref="AJ446" si="921">IF(AI447=0,"",IF(ISERROR(AI447/AI446),"Introduzca Meta",+AI447/AI446))</f>
        <v/>
      </c>
      <c r="AK446" s="130" t="str">
        <f t="shared" ref="AK446" si="922">IF(AI446=0," ",IF(AI446=AI447,0,3))</f>
        <v xml:space="preserve"> </v>
      </c>
      <c r="AL446" s="132" t="str">
        <f>IF(AJ447=0,"",IF(ISERROR(AJ447/AJ446),"Introduzca Meta",+AJ447/AJ446))</f>
        <v/>
      </c>
      <c r="AM446" s="133"/>
      <c r="AN446" s="134"/>
      <c r="AO446" s="135">
        <f t="shared" ref="AO446" si="923">IFERROR(E446-AN446," ")</f>
        <v>2944938.71</v>
      </c>
      <c r="AP446" s="133"/>
      <c r="AQ446" s="136"/>
      <c r="AR446" s="38"/>
      <c r="AS446" s="54"/>
      <c r="AT446" s="54"/>
      <c r="AU446" s="54"/>
      <c r="AV446" s="54"/>
      <c r="AW446" s="54"/>
      <c r="AX446" s="54"/>
      <c r="AY446" s="54"/>
      <c r="AZ446" s="54"/>
      <c r="BA446" s="54"/>
      <c r="BB446" s="54"/>
      <c r="BC446" s="54"/>
      <c r="BD446" s="54"/>
      <c r="BE446" s="54"/>
      <c r="BF446" s="54"/>
      <c r="BG446" s="54"/>
      <c r="BH446" s="54"/>
      <c r="BI446" s="54"/>
      <c r="BJ446" s="54"/>
      <c r="BK446" s="54"/>
      <c r="BL446" s="54"/>
    </row>
    <row r="447" spans="1:64" customFormat="1" ht="26.25" customHeight="1" x14ac:dyDescent="0.25">
      <c r="A447" s="102"/>
      <c r="B447" s="199"/>
      <c r="C447" s="118"/>
      <c r="D447" s="120"/>
      <c r="E447" s="175"/>
      <c r="F447" s="122"/>
      <c r="G447" s="123"/>
      <c r="H447" s="124"/>
      <c r="I447" s="124"/>
      <c r="J447" s="20" t="s">
        <v>1</v>
      </c>
      <c r="K447" s="21">
        <v>0</v>
      </c>
      <c r="L447" s="125"/>
      <c r="M447" s="21">
        <v>0</v>
      </c>
      <c r="N447" s="127"/>
      <c r="O447" s="21">
        <v>0</v>
      </c>
      <c r="P447" s="127"/>
      <c r="Q447" s="22">
        <v>0</v>
      </c>
      <c r="R447" s="127"/>
      <c r="S447" s="22">
        <v>0</v>
      </c>
      <c r="T447" s="127"/>
      <c r="U447" s="21">
        <v>0</v>
      </c>
      <c r="V447" s="127"/>
      <c r="W447" s="21">
        <v>0</v>
      </c>
      <c r="X447" s="127"/>
      <c r="Y447" s="21">
        <v>0</v>
      </c>
      <c r="Z447" s="127"/>
      <c r="AA447" s="22">
        <v>0</v>
      </c>
      <c r="AB447" s="127"/>
      <c r="AC447" s="22">
        <v>0</v>
      </c>
      <c r="AD447" s="127"/>
      <c r="AE447" s="22">
        <v>0</v>
      </c>
      <c r="AF447" s="127"/>
      <c r="AG447" s="22">
        <v>0</v>
      </c>
      <c r="AH447" s="127"/>
      <c r="AI447" s="19">
        <f t="shared" si="907"/>
        <v>0</v>
      </c>
      <c r="AJ447" s="129"/>
      <c r="AK447" s="131"/>
      <c r="AL447" s="132"/>
      <c r="AM447" s="133"/>
      <c r="AN447" s="134"/>
      <c r="AO447" s="135"/>
      <c r="AP447" s="133"/>
      <c r="AQ447" s="137"/>
      <c r="AR447" s="39"/>
      <c r="AS447" s="54"/>
      <c r="AT447" s="54"/>
      <c r="AU447" s="54"/>
      <c r="AV447" s="54"/>
      <c r="AW447" s="54"/>
      <c r="AX447" s="54"/>
      <c r="AY447" s="54"/>
      <c r="AZ447" s="54"/>
      <c r="BA447" s="54"/>
      <c r="BB447" s="54"/>
      <c r="BC447" s="54"/>
      <c r="BD447" s="54"/>
      <c r="BE447" s="54"/>
      <c r="BF447" s="54"/>
      <c r="BG447" s="54"/>
      <c r="BH447" s="54"/>
      <c r="BI447" s="54"/>
      <c r="BJ447" s="54"/>
      <c r="BK447" s="54"/>
      <c r="BL447" s="54"/>
    </row>
    <row r="448" spans="1:64" customFormat="1" ht="26.25" customHeight="1" x14ac:dyDescent="0.25">
      <c r="A448" s="102"/>
      <c r="B448" s="199" t="s">
        <v>140</v>
      </c>
      <c r="C448" s="192" t="s">
        <v>98</v>
      </c>
      <c r="D448" s="189">
        <v>5.36</v>
      </c>
      <c r="E448" s="174">
        <v>4152159.41</v>
      </c>
      <c r="F448" s="121" t="s">
        <v>106</v>
      </c>
      <c r="G448" s="123">
        <f>IFERROR(E448/$J$9,0)</f>
        <v>3.5255247758333416E-4</v>
      </c>
      <c r="H448" s="124"/>
      <c r="I448" s="124"/>
      <c r="J448" s="16" t="s">
        <v>0</v>
      </c>
      <c r="K448" s="17"/>
      <c r="L448" s="125" t="str">
        <f>IF(AND(K448=0,K449=0),"",IF(ISERROR(K449/K448),"Introduzca Meta",+K449/K448))</f>
        <v/>
      </c>
      <c r="M448" s="17"/>
      <c r="N448" s="126" t="str">
        <f>IF(AND(M448=0,M449=0),"",IF(ISERROR(M449/M448),"Introduzca Meta",+M449/M448))</f>
        <v/>
      </c>
      <c r="O448" s="17"/>
      <c r="P448" s="126" t="str">
        <f>IF(AND(O448=0,O449=0),"",IF(ISERROR(O449/O448),"Introduzca Meta",+O449/O448))</f>
        <v/>
      </c>
      <c r="Q448" s="18"/>
      <c r="R448" s="126" t="str">
        <f>IF(AND(Q448=0,Q449=0),"",IF(ISERROR(Q449/Q448),"Introduzca Meta",+Q449/Q448))</f>
        <v/>
      </c>
      <c r="S448" s="17"/>
      <c r="T448" s="126" t="str">
        <f>IF(AND(S448=0,S449=0),"",IF(ISERROR(S449/S448),"Introduzca Meta",+S449/S448))</f>
        <v/>
      </c>
      <c r="U448" s="17"/>
      <c r="V448" s="126" t="str">
        <f>IF(AND(U448=0,U449=0),"",IF(ISERROR(U449/U448),"Introduzca Meta",+U449/U448))</f>
        <v/>
      </c>
      <c r="W448" s="17"/>
      <c r="X448" s="126" t="str">
        <f>IF(AND(W448=0,W449=0),"",IF(ISERROR(W449/W448),"Introduzca Meta",+W449/W448))</f>
        <v/>
      </c>
      <c r="Y448" s="18"/>
      <c r="Z448" s="126" t="str">
        <f>IF(AND(Y448=0,Y449=0),"",IF(ISERROR(Y449/Y448),"Introduzca Meta",+Y449/Y448))</f>
        <v/>
      </c>
      <c r="AA448" s="17"/>
      <c r="AB448" s="126" t="str">
        <f>IF(AND(AA448=0,AA449=0),"",IF(ISERROR(AA449/AA448),"Introduzca Meta",+AA449/AA448))</f>
        <v/>
      </c>
      <c r="AC448" s="17"/>
      <c r="AD448" s="126" t="str">
        <f>IF(AND(AC448=0,AC449=0),"",IF(ISERROR(AC449/AC448),"Introduzca Meta",+AC449/AC448))</f>
        <v/>
      </c>
      <c r="AE448" s="17"/>
      <c r="AF448" s="126" t="str">
        <f>IF(AND(AE448=0,AE449=0),"",IF(ISERROR(AE449/AE448),"Introduzca Meta",+AE449/AE448))</f>
        <v/>
      </c>
      <c r="AG448" s="18"/>
      <c r="AH448" s="126" t="str">
        <f>IF(AND(AG448=0,AG449=0),"",IF(ISERROR(AG449/AG448),"Introduzca Meta",+AG449/AG448))</f>
        <v/>
      </c>
      <c r="AI448" s="19">
        <f>K448+M448+O448+Q448+S448+U448+W448+Y448+AA448+AC448+AE448+AG448</f>
        <v>0</v>
      </c>
      <c r="AJ448" s="128" t="str">
        <f t="shared" ref="AJ448" si="924">IF(AI449=0,"",IF(ISERROR(AI449/AI448),"Introduzca Meta",+AI449/AI448))</f>
        <v/>
      </c>
      <c r="AK448" s="130" t="str">
        <f t="shared" ref="AK448" si="925">IF(AI448=0," ",IF(AI448=AI449,0,3))</f>
        <v xml:space="preserve"> </v>
      </c>
      <c r="AL448" s="132" t="str">
        <f>IF(AJ449=0,"",IF(ISERROR(AJ449/AJ448),"Introduzca Meta",+AJ449/AJ448))</f>
        <v/>
      </c>
      <c r="AM448" s="133"/>
      <c r="AN448" s="134"/>
      <c r="AO448" s="135">
        <f t="shared" ref="AO448" si="926">IFERROR(E448-AN448," ")</f>
        <v>4152159.41</v>
      </c>
      <c r="AP448" s="133"/>
      <c r="AQ448" s="188"/>
      <c r="AR448" s="40"/>
      <c r="AS448" s="54"/>
      <c r="AT448" s="54"/>
      <c r="AU448" s="54"/>
      <c r="AV448" s="54"/>
      <c r="AW448" s="54"/>
      <c r="AX448" s="54"/>
      <c r="AY448" s="54"/>
      <c r="AZ448" s="54"/>
      <c r="BA448" s="54"/>
      <c r="BB448" s="54"/>
      <c r="BC448" s="54"/>
      <c r="BD448" s="54"/>
      <c r="BE448" s="54"/>
      <c r="BF448" s="54"/>
      <c r="BG448" s="54"/>
      <c r="BH448" s="54"/>
      <c r="BI448" s="54"/>
      <c r="BJ448" s="54"/>
      <c r="BK448" s="54"/>
      <c r="BL448" s="54"/>
    </row>
    <row r="449" spans="1:64" customFormat="1" ht="26.25" customHeight="1" x14ac:dyDescent="0.25">
      <c r="A449" s="102"/>
      <c r="B449" s="199"/>
      <c r="C449" s="118"/>
      <c r="D449" s="120"/>
      <c r="E449" s="175"/>
      <c r="F449" s="122"/>
      <c r="G449" s="123"/>
      <c r="H449" s="124"/>
      <c r="I449" s="124"/>
      <c r="J449" s="20" t="s">
        <v>1</v>
      </c>
      <c r="K449" s="21"/>
      <c r="L449" s="125"/>
      <c r="M449" s="21"/>
      <c r="N449" s="127"/>
      <c r="O449" s="21">
        <v>0</v>
      </c>
      <c r="P449" s="127"/>
      <c r="Q449" s="22"/>
      <c r="R449" s="127"/>
      <c r="S449" s="22">
        <v>0</v>
      </c>
      <c r="T449" s="127"/>
      <c r="U449" s="21"/>
      <c r="V449" s="127"/>
      <c r="W449" s="21">
        <v>0</v>
      </c>
      <c r="X449" s="127"/>
      <c r="Y449" s="21">
        <v>0</v>
      </c>
      <c r="Z449" s="127"/>
      <c r="AA449" s="22">
        <v>0</v>
      </c>
      <c r="AB449" s="127"/>
      <c r="AC449" s="22">
        <v>0</v>
      </c>
      <c r="AD449" s="127"/>
      <c r="AE449" s="22">
        <v>0</v>
      </c>
      <c r="AF449" s="127"/>
      <c r="AG449" s="22">
        <v>0</v>
      </c>
      <c r="AH449" s="127"/>
      <c r="AI449" s="19">
        <f t="shared" ref="AI449:AI457" si="927">K449+M449+O449+Q449+S449+U449+W449+Y449+AA449+AC449+AE449+AG449</f>
        <v>0</v>
      </c>
      <c r="AJ449" s="129"/>
      <c r="AK449" s="131"/>
      <c r="AL449" s="132"/>
      <c r="AM449" s="133"/>
      <c r="AN449" s="134"/>
      <c r="AO449" s="135"/>
      <c r="AP449" s="133"/>
      <c r="AQ449" s="137"/>
      <c r="AR449" s="39"/>
      <c r="AS449" s="54"/>
      <c r="AT449" s="54"/>
      <c r="AU449" s="54"/>
      <c r="AV449" s="54"/>
      <c r="AW449" s="54"/>
      <c r="AX449" s="54"/>
      <c r="AY449" s="54"/>
      <c r="AZ449" s="54"/>
      <c r="BA449" s="54"/>
      <c r="BB449" s="54"/>
      <c r="BC449" s="54"/>
      <c r="BD449" s="54"/>
      <c r="BE449" s="54"/>
      <c r="BF449" s="54"/>
      <c r="BG449" s="54"/>
      <c r="BH449" s="54"/>
      <c r="BI449" s="54"/>
      <c r="BJ449" s="54"/>
      <c r="BK449" s="54"/>
      <c r="BL449" s="54"/>
    </row>
    <row r="450" spans="1:64" customFormat="1" ht="26.25" customHeight="1" x14ac:dyDescent="0.25">
      <c r="A450" s="102"/>
      <c r="B450" s="199" t="s">
        <v>151</v>
      </c>
      <c r="C450" s="117" t="s">
        <v>97</v>
      </c>
      <c r="D450" s="119">
        <v>126</v>
      </c>
      <c r="E450" s="174">
        <v>20616411.260000002</v>
      </c>
      <c r="F450" s="121" t="s">
        <v>106</v>
      </c>
      <c r="G450" s="123">
        <f t="shared" ref="G450" si="928">IFERROR(E450/$J$9,0)</f>
        <v>1.7505028470450629E-3</v>
      </c>
      <c r="H450" s="124"/>
      <c r="I450" s="124"/>
      <c r="J450" s="16" t="s">
        <v>0</v>
      </c>
      <c r="K450" s="17"/>
      <c r="L450" s="125" t="str">
        <f>IF(AND(K450=0,K451=0),"",IF(ISERROR(K451/K450),"Introduzca Meta",+K451/K450))</f>
        <v/>
      </c>
      <c r="M450" s="17"/>
      <c r="N450" s="126" t="str">
        <f>IF(AND(M450=0,M451=0),"",IF(ISERROR(M451/M450),"Introduzca Meta",+M451/M450))</f>
        <v/>
      </c>
      <c r="O450" s="17"/>
      <c r="P450" s="126" t="str">
        <f>IF(AND(O450=0,O451=0),"",IF(ISERROR(O451/O450),"Introduzca Meta",+O451/O450))</f>
        <v/>
      </c>
      <c r="Q450" s="18"/>
      <c r="R450" s="126" t="str">
        <f>IF(AND(Q450=0,Q451=0),"",IF(ISERROR(Q451/Q450),"Introduzca Meta",+Q451/Q450))</f>
        <v/>
      </c>
      <c r="S450" s="17"/>
      <c r="T450" s="126" t="str">
        <f>IF(AND(S450=0,S451=0),"",IF(ISERROR(S451/S450),"Introduzca Meta",+S451/S450))</f>
        <v/>
      </c>
      <c r="U450" s="17"/>
      <c r="V450" s="126" t="str">
        <f>IF(AND(U450=0,U451=0),"",IF(ISERROR(U451/U450),"Introduzca Meta",+U451/U450))</f>
        <v/>
      </c>
      <c r="W450" s="17"/>
      <c r="X450" s="126" t="str">
        <f>IF(AND(W450=0,W451=0),"",IF(ISERROR(W451/W450),"Introduzca Meta",+W451/W450))</f>
        <v/>
      </c>
      <c r="Y450" s="18"/>
      <c r="Z450" s="126" t="str">
        <f>IF(AND(Y450=0,Y451=0),"",IF(ISERROR(Y451/Y450),"Introduzca Meta",+Y451/Y450))</f>
        <v/>
      </c>
      <c r="AA450" s="17"/>
      <c r="AB450" s="126" t="str">
        <f>IF(AND(AA450=0,AA451=0),"",IF(ISERROR(AA451/AA450),"Introduzca Meta",+AA451/AA450))</f>
        <v/>
      </c>
      <c r="AC450" s="17"/>
      <c r="AD450" s="126" t="str">
        <f>IF(AND(AC450=0,AC451=0),"",IF(ISERROR(AC451/AC450),"Introduzca Meta",+AC451/AC450))</f>
        <v/>
      </c>
      <c r="AE450" s="17"/>
      <c r="AF450" s="126" t="str">
        <f>IF(AND(AE450=0,AE451=0),"",IF(ISERROR(AE451/AE450),"Introduzca Meta",+AE451/AE450))</f>
        <v/>
      </c>
      <c r="AG450" s="18"/>
      <c r="AH450" s="126" t="str">
        <f>IF(AND(AG450=0,AG451=0),"",IF(ISERROR(AG451/AG450),"Introduzca Meta",+AG451/AG450))</f>
        <v/>
      </c>
      <c r="AI450" s="19">
        <f t="shared" si="927"/>
        <v>0</v>
      </c>
      <c r="AJ450" s="128" t="str">
        <f t="shared" ref="AJ450" si="929">IF(AI451=0,"",IF(ISERROR(AI451/AI450),"Introduzca Meta",+AI451/AI450))</f>
        <v/>
      </c>
      <c r="AK450" s="130" t="str">
        <f t="shared" ref="AK450" si="930">IF(AI450=0," ",IF(AI450=AI451,0,3))</f>
        <v xml:space="preserve"> </v>
      </c>
      <c r="AL450" s="132" t="str">
        <f>IF(AJ451=0,"",IF(ISERROR(AJ451/AJ450),"Introduzca Meta",+AJ451/AJ450))</f>
        <v/>
      </c>
      <c r="AM450" s="133"/>
      <c r="AN450" s="134"/>
      <c r="AO450" s="135">
        <f t="shared" ref="AO450" si="931">IFERROR(E450-AN450," ")</f>
        <v>20616411.260000002</v>
      </c>
      <c r="AP450" s="133"/>
      <c r="AQ450" s="136"/>
      <c r="AR450" s="38"/>
      <c r="AS450" s="54"/>
      <c r="AT450" s="54"/>
      <c r="AU450" s="54"/>
      <c r="AV450" s="54"/>
      <c r="AW450" s="54"/>
      <c r="AX450" s="54"/>
      <c r="AY450" s="54"/>
      <c r="AZ450" s="54"/>
      <c r="BA450" s="54"/>
      <c r="BB450" s="54"/>
      <c r="BC450" s="54"/>
      <c r="BD450" s="54"/>
      <c r="BE450" s="54"/>
      <c r="BF450" s="54"/>
      <c r="BG450" s="54"/>
      <c r="BH450" s="54"/>
      <c r="BI450" s="54"/>
      <c r="BJ450" s="54"/>
      <c r="BK450" s="54"/>
      <c r="BL450" s="54"/>
    </row>
    <row r="451" spans="1:64" customFormat="1" ht="26.25" customHeight="1" x14ac:dyDescent="0.25">
      <c r="A451" s="102"/>
      <c r="B451" s="199"/>
      <c r="C451" s="118"/>
      <c r="D451" s="120"/>
      <c r="E451" s="175"/>
      <c r="F451" s="122"/>
      <c r="G451" s="123"/>
      <c r="H451" s="124"/>
      <c r="I451" s="124"/>
      <c r="J451" s="20" t="s">
        <v>1</v>
      </c>
      <c r="K451" s="21">
        <v>0</v>
      </c>
      <c r="L451" s="125"/>
      <c r="M451" s="21">
        <v>0</v>
      </c>
      <c r="N451" s="127"/>
      <c r="O451" s="21">
        <v>0</v>
      </c>
      <c r="P451" s="127"/>
      <c r="Q451" s="22">
        <v>0</v>
      </c>
      <c r="R451" s="127"/>
      <c r="S451" s="22">
        <v>0</v>
      </c>
      <c r="T451" s="127"/>
      <c r="U451" s="21">
        <v>0</v>
      </c>
      <c r="V451" s="127"/>
      <c r="W451" s="21">
        <v>0</v>
      </c>
      <c r="X451" s="127"/>
      <c r="Y451" s="21">
        <v>0</v>
      </c>
      <c r="Z451" s="127"/>
      <c r="AA451" s="22">
        <v>0</v>
      </c>
      <c r="AB451" s="127"/>
      <c r="AC451" s="22">
        <v>0</v>
      </c>
      <c r="AD451" s="127"/>
      <c r="AE451" s="22">
        <v>0</v>
      </c>
      <c r="AF451" s="127"/>
      <c r="AG451" s="22">
        <v>0</v>
      </c>
      <c r="AH451" s="127"/>
      <c r="AI451" s="19">
        <f t="shared" si="927"/>
        <v>0</v>
      </c>
      <c r="AJ451" s="129"/>
      <c r="AK451" s="131"/>
      <c r="AL451" s="132"/>
      <c r="AM451" s="133"/>
      <c r="AN451" s="134"/>
      <c r="AO451" s="135"/>
      <c r="AP451" s="133"/>
      <c r="AQ451" s="137"/>
      <c r="AR451" s="39"/>
      <c r="AS451" s="54"/>
      <c r="AT451" s="54"/>
      <c r="AU451" s="54"/>
      <c r="AV451" s="54"/>
      <c r="AW451" s="54"/>
      <c r="AX451" s="54"/>
      <c r="AY451" s="54"/>
      <c r="AZ451" s="54"/>
      <c r="BA451" s="54"/>
      <c r="BB451" s="54"/>
      <c r="BC451" s="54"/>
      <c r="BD451" s="54"/>
      <c r="BE451" s="54"/>
      <c r="BF451" s="54"/>
      <c r="BG451" s="54"/>
      <c r="BH451" s="54"/>
      <c r="BI451" s="54"/>
      <c r="BJ451" s="54"/>
      <c r="BK451" s="54"/>
      <c r="BL451" s="54"/>
    </row>
    <row r="452" spans="1:64" customFormat="1" ht="26.25" customHeight="1" x14ac:dyDescent="0.25">
      <c r="A452" s="102"/>
      <c r="B452" s="196" t="s">
        <v>142</v>
      </c>
      <c r="C452" s="117" t="s">
        <v>98</v>
      </c>
      <c r="D452" s="119">
        <v>3.84</v>
      </c>
      <c r="E452" s="174">
        <v>2904499.72</v>
      </c>
      <c r="F452" s="121" t="s">
        <v>106</v>
      </c>
      <c r="G452" s="123">
        <f t="shared" ref="G452" si="932">IFERROR(E452/$J$9,0)</f>
        <v>2.4661591025622505E-4</v>
      </c>
      <c r="H452" s="124"/>
      <c r="I452" s="124"/>
      <c r="J452" s="16" t="s">
        <v>0</v>
      </c>
      <c r="K452" s="17"/>
      <c r="L452" s="125" t="str">
        <f>IF(AND(K452=0,K453=0),"",IF(ISERROR(K453/K452),"Introduzca Meta",+K453/K452))</f>
        <v/>
      </c>
      <c r="M452" s="17"/>
      <c r="N452" s="126" t="str">
        <f>IF(AND(M452=0,M453=0),"",IF(ISERROR(M453/M452),"Introduzca Meta",+M453/M452))</f>
        <v/>
      </c>
      <c r="O452" s="17"/>
      <c r="P452" s="126" t="str">
        <f>IF(AND(O452=0,O453=0),"",IF(ISERROR(O453/O452),"Introduzca Meta",+O453/O452))</f>
        <v/>
      </c>
      <c r="Q452" s="18"/>
      <c r="R452" s="126" t="str">
        <f>IF(AND(Q452=0,Q453=0),"",IF(ISERROR(Q453/Q452),"Introduzca Meta",+Q453/Q452))</f>
        <v/>
      </c>
      <c r="S452" s="17"/>
      <c r="T452" s="126" t="str">
        <f>IF(AND(S452=0,S453=0),"",IF(ISERROR(S453/S452),"Introduzca Meta",+S453/S452))</f>
        <v/>
      </c>
      <c r="U452" s="17"/>
      <c r="V452" s="126" t="str">
        <f>IF(AND(U452=0,U453=0),"",IF(ISERROR(U453/U452),"Introduzca Meta",+U453/U452))</f>
        <v/>
      </c>
      <c r="W452" s="17"/>
      <c r="X452" s="126" t="str">
        <f>IF(AND(W452=0,W453=0),"",IF(ISERROR(W453/W452),"Introduzca Meta",+W453/W452))</f>
        <v/>
      </c>
      <c r="Y452" s="18"/>
      <c r="Z452" s="126" t="str">
        <f>IF(AND(Y452=0,Y453=0),"",IF(ISERROR(Y453/Y452),"Introduzca Meta",+Y453/Y452))</f>
        <v/>
      </c>
      <c r="AA452" s="17"/>
      <c r="AB452" s="126" t="str">
        <f>IF(AND(AA452=0,AA453=0),"",IF(ISERROR(AA453/AA452),"Introduzca Meta",+AA453/AA452))</f>
        <v/>
      </c>
      <c r="AC452" s="17"/>
      <c r="AD452" s="126" t="str">
        <f>IF(AND(AC452=0,AC453=0),"",IF(ISERROR(AC453/AC452),"Introduzca Meta",+AC453/AC452))</f>
        <v/>
      </c>
      <c r="AE452" s="17"/>
      <c r="AF452" s="126" t="str">
        <f>IF(AND(AE452=0,AE453=0),"",IF(ISERROR(AE453/AE452),"Introduzca Meta",+AE453/AE452))</f>
        <v/>
      </c>
      <c r="AG452" s="18"/>
      <c r="AH452" s="126" t="str">
        <f>IF(AND(AG452=0,AG453=0),"",IF(ISERROR(AG453/AG452),"Introduzca Meta",+AG453/AG452))</f>
        <v/>
      </c>
      <c r="AI452" s="19">
        <f t="shared" si="927"/>
        <v>0</v>
      </c>
      <c r="AJ452" s="128" t="str">
        <f t="shared" ref="AJ452" si="933">IF(AI453=0,"",IF(ISERROR(AI453/AI452),"Introduzca Meta",+AI453/AI452))</f>
        <v/>
      </c>
      <c r="AK452" s="130" t="str">
        <f t="shared" ref="AK452" si="934">IF(AI452=0," ",IF(AI452=AI453,0,3))</f>
        <v xml:space="preserve"> </v>
      </c>
      <c r="AL452" s="132" t="str">
        <f>IF(AJ453=0,"",IF(ISERROR(AJ453/AJ452),"Introduzca Meta",+AJ453/AJ452))</f>
        <v/>
      </c>
      <c r="AM452" s="133"/>
      <c r="AN452" s="134"/>
      <c r="AO452" s="135">
        <f t="shared" ref="AO452" si="935">IFERROR(E452-AN452," ")</f>
        <v>2904499.72</v>
      </c>
      <c r="AP452" s="133"/>
      <c r="AQ452" s="136"/>
      <c r="AR452" s="38"/>
      <c r="AS452" s="54"/>
      <c r="AT452" s="54"/>
      <c r="AU452" s="54"/>
      <c r="AV452" s="54"/>
      <c r="AW452" s="54"/>
      <c r="AX452" s="54"/>
      <c r="AY452" s="54"/>
      <c r="AZ452" s="54"/>
      <c r="BA452" s="54"/>
      <c r="BB452" s="54"/>
      <c r="BC452" s="54"/>
      <c r="BD452" s="54"/>
      <c r="BE452" s="54"/>
      <c r="BF452" s="54"/>
      <c r="BG452" s="54"/>
      <c r="BH452" s="54"/>
      <c r="BI452" s="54"/>
      <c r="BJ452" s="54"/>
      <c r="BK452" s="54"/>
      <c r="BL452" s="54"/>
    </row>
    <row r="453" spans="1:64" customFormat="1" ht="26.25" customHeight="1" x14ac:dyDescent="0.25">
      <c r="A453" s="102"/>
      <c r="B453" s="198"/>
      <c r="C453" s="118"/>
      <c r="D453" s="120"/>
      <c r="E453" s="175"/>
      <c r="F453" s="122"/>
      <c r="G453" s="123"/>
      <c r="H453" s="124"/>
      <c r="I453" s="124"/>
      <c r="J453" s="20" t="s">
        <v>1</v>
      </c>
      <c r="K453" s="21">
        <v>0</v>
      </c>
      <c r="L453" s="125"/>
      <c r="M453" s="21">
        <v>0</v>
      </c>
      <c r="N453" s="127"/>
      <c r="O453" s="21">
        <v>0</v>
      </c>
      <c r="P453" s="127"/>
      <c r="Q453" s="22">
        <v>0</v>
      </c>
      <c r="R453" s="127"/>
      <c r="S453" s="22">
        <v>0</v>
      </c>
      <c r="T453" s="127"/>
      <c r="U453" s="21">
        <v>0</v>
      </c>
      <c r="V453" s="127"/>
      <c r="W453" s="21">
        <v>0</v>
      </c>
      <c r="X453" s="127"/>
      <c r="Y453" s="21">
        <v>0</v>
      </c>
      <c r="Z453" s="127"/>
      <c r="AA453" s="22">
        <v>0</v>
      </c>
      <c r="AB453" s="127"/>
      <c r="AC453" s="22">
        <v>0</v>
      </c>
      <c r="AD453" s="127"/>
      <c r="AE453" s="22">
        <v>0</v>
      </c>
      <c r="AF453" s="127"/>
      <c r="AG453" s="22">
        <v>0</v>
      </c>
      <c r="AH453" s="127"/>
      <c r="AI453" s="19">
        <f t="shared" si="927"/>
        <v>0</v>
      </c>
      <c r="AJ453" s="129"/>
      <c r="AK453" s="131"/>
      <c r="AL453" s="132"/>
      <c r="AM453" s="133"/>
      <c r="AN453" s="134"/>
      <c r="AO453" s="135"/>
      <c r="AP453" s="133"/>
      <c r="AQ453" s="137"/>
      <c r="AR453" s="39"/>
      <c r="AS453" s="54"/>
      <c r="AT453" s="54"/>
      <c r="AU453" s="54"/>
      <c r="AV453" s="54"/>
      <c r="AW453" s="54"/>
      <c r="AX453" s="54"/>
      <c r="AY453" s="54"/>
      <c r="AZ453" s="54"/>
      <c r="BA453" s="54"/>
      <c r="BB453" s="54"/>
      <c r="BC453" s="54"/>
      <c r="BD453" s="54"/>
      <c r="BE453" s="54"/>
      <c r="BF453" s="54"/>
      <c r="BG453" s="54"/>
      <c r="BH453" s="54"/>
      <c r="BI453" s="54"/>
      <c r="BJ453" s="54"/>
      <c r="BK453" s="54"/>
      <c r="BL453" s="54"/>
    </row>
    <row r="454" spans="1:64" customFormat="1" ht="26.25" customHeight="1" x14ac:dyDescent="0.25">
      <c r="A454" s="102"/>
      <c r="B454" s="196" t="s">
        <v>144</v>
      </c>
      <c r="C454" s="192" t="s">
        <v>145</v>
      </c>
      <c r="D454" s="173">
        <v>5.36</v>
      </c>
      <c r="E454" s="174">
        <v>523230.66</v>
      </c>
      <c r="F454" s="121" t="s">
        <v>106</v>
      </c>
      <c r="G454" s="123">
        <f t="shared" ref="G454" si="936">IFERROR(E454/$J$9,0)</f>
        <v>4.4426585618629495E-5</v>
      </c>
      <c r="H454" s="124"/>
      <c r="I454" s="124"/>
      <c r="J454" s="16" t="s">
        <v>0</v>
      </c>
      <c r="K454" s="17"/>
      <c r="L454" s="125" t="str">
        <f>IF(AND(K454=0,K455=0),"",IF(ISERROR(K455/K454),"Introduzca Meta",+K455/K454))</f>
        <v/>
      </c>
      <c r="M454" s="17"/>
      <c r="N454" s="126" t="str">
        <f>IF(AND(M454=0,M455=0),"",IF(ISERROR(M455/M454),"Introduzca Meta",+M455/M454))</f>
        <v/>
      </c>
      <c r="O454" s="17"/>
      <c r="P454" s="126" t="str">
        <f>IF(AND(O454=0,O455=0),"",IF(ISERROR(O455/O454),"Introduzca Meta",+O455/O454))</f>
        <v/>
      </c>
      <c r="Q454" s="18"/>
      <c r="R454" s="126" t="str">
        <f>IF(AND(Q454=0,Q455=0),"",IF(ISERROR(Q455/Q454),"Introduzca Meta",+Q455/Q454))</f>
        <v/>
      </c>
      <c r="S454" s="17"/>
      <c r="T454" s="126" t="str">
        <f>IF(AND(S454=0,S455=0),"",IF(ISERROR(S455/S454),"Introduzca Meta",+S455/S454))</f>
        <v/>
      </c>
      <c r="U454" s="17"/>
      <c r="V454" s="126" t="str">
        <f>IF(AND(U454=0,U455=0),"",IF(ISERROR(U455/U454),"Introduzca Meta",+U455/U454))</f>
        <v/>
      </c>
      <c r="W454" s="17"/>
      <c r="X454" s="126" t="str">
        <f>IF(AND(W454=0,W455=0),"",IF(ISERROR(W455/W454),"Introduzca Meta",+W455/W454))</f>
        <v/>
      </c>
      <c r="Y454" s="18"/>
      <c r="Z454" s="126" t="str">
        <f>IF(AND(Y454=0,Y455=0),"",IF(ISERROR(Y455/Y454),"Introduzca Meta",+Y455/Y454))</f>
        <v/>
      </c>
      <c r="AA454" s="17"/>
      <c r="AB454" s="126" t="str">
        <f>IF(AND(AA454=0,AA455=0),"",IF(ISERROR(AA455/AA454),"Introduzca Meta",+AA455/AA454))</f>
        <v/>
      </c>
      <c r="AC454" s="17"/>
      <c r="AD454" s="126" t="str">
        <f>IF(AND(AC454=0,AC455=0),"",IF(ISERROR(AC455/AC454),"Introduzca Meta",+AC455/AC454))</f>
        <v/>
      </c>
      <c r="AE454" s="18"/>
      <c r="AF454" s="126" t="str">
        <f>IF(AND(AE454=0,AE455=0),"",IF(ISERROR(AE455/AE454),"Introduzca Meta",+AE455/AE454))</f>
        <v/>
      </c>
      <c r="AG454" s="18"/>
      <c r="AH454" s="126" t="str">
        <f>IF(AND(AG454=0,AG455=0),"",IF(ISERROR(AG455/AG454),"Introduzca Meta",+AG455/AG454))</f>
        <v/>
      </c>
      <c r="AI454" s="19">
        <f t="shared" si="927"/>
        <v>0</v>
      </c>
      <c r="AJ454" s="128" t="str">
        <f t="shared" ref="AJ454" si="937">IF(AI455=0,"",IF(ISERROR(AI455/AI454),"Introduzca Meta",+AI455/AI454))</f>
        <v/>
      </c>
      <c r="AK454" s="130" t="str">
        <f t="shared" ref="AK454" si="938">IF(AI454=0," ",IF(AI454=AI455,0,3))</f>
        <v xml:space="preserve"> </v>
      </c>
      <c r="AL454" s="132" t="str">
        <f>IF(AJ455=0,"",IF(ISERROR(AJ455/AJ454),"Introduzca Meta",+AJ455/AJ454))</f>
        <v/>
      </c>
      <c r="AM454" s="133"/>
      <c r="AN454" s="134"/>
      <c r="AO454" s="135">
        <f t="shared" ref="AO454" si="939">IFERROR(E454-AN454," ")</f>
        <v>523230.66</v>
      </c>
      <c r="AP454" s="133"/>
      <c r="AQ454" s="136"/>
      <c r="AR454" s="38"/>
      <c r="AS454" s="54"/>
      <c r="AT454" s="54"/>
      <c r="AU454" s="54"/>
      <c r="AV454" s="54"/>
      <c r="AW454" s="54"/>
      <c r="AX454" s="54"/>
      <c r="AY454" s="54"/>
      <c r="AZ454" s="54"/>
      <c r="BA454" s="54"/>
      <c r="BB454" s="54"/>
      <c r="BC454" s="54"/>
      <c r="BD454" s="54"/>
      <c r="BE454" s="54"/>
      <c r="BF454" s="54"/>
      <c r="BG454" s="54"/>
      <c r="BH454" s="54"/>
      <c r="BI454" s="54"/>
      <c r="BJ454" s="54"/>
      <c r="BK454" s="54"/>
      <c r="BL454" s="54"/>
    </row>
    <row r="455" spans="1:64" customFormat="1" ht="26.25" customHeight="1" x14ac:dyDescent="0.25">
      <c r="A455" s="102"/>
      <c r="B455" s="197"/>
      <c r="C455" s="118"/>
      <c r="D455" s="173"/>
      <c r="E455" s="175"/>
      <c r="F455" s="122"/>
      <c r="G455" s="123"/>
      <c r="H455" s="124"/>
      <c r="I455" s="124"/>
      <c r="J455" s="20" t="s">
        <v>1</v>
      </c>
      <c r="K455" s="21">
        <v>0</v>
      </c>
      <c r="L455" s="125"/>
      <c r="M455" s="21">
        <v>0</v>
      </c>
      <c r="N455" s="127"/>
      <c r="O455" s="21">
        <v>0</v>
      </c>
      <c r="P455" s="127"/>
      <c r="Q455" s="22">
        <v>0</v>
      </c>
      <c r="R455" s="127"/>
      <c r="S455" s="22">
        <v>0</v>
      </c>
      <c r="T455" s="127"/>
      <c r="U455" s="21">
        <v>0</v>
      </c>
      <c r="V455" s="127"/>
      <c r="W455" s="21">
        <v>0</v>
      </c>
      <c r="X455" s="127"/>
      <c r="Y455" s="21">
        <v>0</v>
      </c>
      <c r="Z455" s="127"/>
      <c r="AA455" s="22">
        <v>0</v>
      </c>
      <c r="AB455" s="127"/>
      <c r="AC455" s="22">
        <v>0</v>
      </c>
      <c r="AD455" s="127"/>
      <c r="AE455" s="22">
        <v>0</v>
      </c>
      <c r="AF455" s="127"/>
      <c r="AG455" s="22">
        <v>0</v>
      </c>
      <c r="AH455" s="127"/>
      <c r="AI455" s="19">
        <f t="shared" si="927"/>
        <v>0</v>
      </c>
      <c r="AJ455" s="129"/>
      <c r="AK455" s="131"/>
      <c r="AL455" s="132"/>
      <c r="AM455" s="133"/>
      <c r="AN455" s="134"/>
      <c r="AO455" s="135"/>
      <c r="AP455" s="133"/>
      <c r="AQ455" s="137"/>
      <c r="AR455" s="39"/>
      <c r="AS455" s="54"/>
      <c r="AT455" s="54"/>
      <c r="AU455" s="54"/>
      <c r="AV455" s="54"/>
      <c r="AW455" s="54"/>
      <c r="AX455" s="54"/>
      <c r="AY455" s="54"/>
      <c r="AZ455" s="54"/>
      <c r="BA455" s="54"/>
      <c r="BB455" s="54"/>
      <c r="BC455" s="54"/>
      <c r="BD455" s="54"/>
      <c r="BE455" s="54"/>
      <c r="BF455" s="54"/>
      <c r="BG455" s="54"/>
      <c r="BH455" s="54"/>
      <c r="BI455" s="54"/>
      <c r="BJ455" s="54"/>
      <c r="BK455" s="54"/>
      <c r="BL455" s="54"/>
    </row>
    <row r="456" spans="1:64" customFormat="1" ht="26.25" customHeight="1" x14ac:dyDescent="0.25">
      <c r="A456" s="102"/>
      <c r="B456" s="196" t="s">
        <v>152</v>
      </c>
      <c r="C456" s="117" t="s">
        <v>145</v>
      </c>
      <c r="D456" s="119">
        <v>80</v>
      </c>
      <c r="E456" s="174">
        <v>7228233.0700000003</v>
      </c>
      <c r="F456" s="121" t="s">
        <v>106</v>
      </c>
      <c r="G456" s="123">
        <f t="shared" ref="G456" si="940">IFERROR(E456/$J$9,0)</f>
        <v>6.1373642621738596E-4</v>
      </c>
      <c r="H456" s="124"/>
      <c r="I456" s="124"/>
      <c r="J456" s="16" t="s">
        <v>0</v>
      </c>
      <c r="K456" s="17"/>
      <c r="L456" s="125" t="str">
        <f>IF(AND(K456=0,K457=0),"",IF(ISERROR(K457/K456),"Introduzca Meta",+K457/K456))</f>
        <v/>
      </c>
      <c r="M456" s="17"/>
      <c r="N456" s="126" t="str">
        <f>IF(AND(M456=0,M457=0),"",IF(ISERROR(M457/M456),"Introduzca Meta",+M457/M456))</f>
        <v/>
      </c>
      <c r="O456" s="17"/>
      <c r="P456" s="126" t="str">
        <f>IF(AND(O456=0,O457=0),"",IF(ISERROR(O457/O456),"Introduzca Meta",+O457/O456))</f>
        <v/>
      </c>
      <c r="Q456" s="18"/>
      <c r="R456" s="126" t="str">
        <f>IF(AND(Q456=0,Q457=0),"",IF(ISERROR(Q457/Q456),"Introduzca Meta",+Q457/Q456))</f>
        <v/>
      </c>
      <c r="S456" s="17"/>
      <c r="T456" s="126" t="str">
        <f>IF(AND(S456=0,S457=0),"",IF(ISERROR(S457/S456),"Introduzca Meta",+S457/S456))</f>
        <v/>
      </c>
      <c r="U456" s="17"/>
      <c r="V456" s="126" t="str">
        <f>IF(AND(U456=0,U457=0),"",IF(ISERROR(U457/U456),"Introduzca Meta",+U457/U456))</f>
        <v/>
      </c>
      <c r="W456" s="17"/>
      <c r="X456" s="126" t="str">
        <f>IF(AND(W456=0,W457=0),"",IF(ISERROR(W457/W456),"Introduzca Meta",+W457/W456))</f>
        <v/>
      </c>
      <c r="Y456" s="18"/>
      <c r="Z456" s="126" t="str">
        <f>IF(AND(Y456=0,Y457=0),"",IF(ISERROR(Y457/Y456),"Introduzca Meta",+Y457/Y456))</f>
        <v/>
      </c>
      <c r="AA456" s="17"/>
      <c r="AB456" s="126" t="str">
        <f>IF(AND(AA456=0,AA457=0),"",IF(ISERROR(AA457/AA456),"Introduzca Meta",+AA457/AA456))</f>
        <v/>
      </c>
      <c r="AC456" s="17"/>
      <c r="AD456" s="126" t="str">
        <f>IF(AND(AC456=0,AC457=0),"",IF(ISERROR(AC457/AC456),"Introduzca Meta",+AC457/AC456))</f>
        <v/>
      </c>
      <c r="AE456" s="17"/>
      <c r="AF456" s="126" t="str">
        <f>IF(AND(AE456=0,AE457=0),"",IF(ISERROR(AE457/AE456),"Introduzca Meta",+AE457/AE456))</f>
        <v/>
      </c>
      <c r="AG456" s="18"/>
      <c r="AH456" s="126" t="str">
        <f>IF(AND(AG456=0,AG457=0),"",IF(ISERROR(AG457/AG456),"Introduzca Meta",+AG457/AG456))</f>
        <v/>
      </c>
      <c r="AI456" s="19">
        <f t="shared" si="927"/>
        <v>0</v>
      </c>
      <c r="AJ456" s="128" t="str">
        <f t="shared" ref="AJ456" si="941">IF(AI457=0,"",IF(ISERROR(AI457/AI456),"Introduzca Meta",+AI457/AI456))</f>
        <v/>
      </c>
      <c r="AK456" s="130" t="str">
        <f t="shared" ref="AK456" si="942">IF(AI456=0," ",IF(AI456=AI457,0,3))</f>
        <v xml:space="preserve"> </v>
      </c>
      <c r="AL456" s="132" t="str">
        <f>IF(AJ457=0,"",IF(ISERROR(AJ457/AJ456),"Introduzca Meta",+AJ457/AJ456))</f>
        <v/>
      </c>
      <c r="AM456" s="133"/>
      <c r="AN456" s="134"/>
      <c r="AO456" s="135">
        <f t="shared" ref="AO456" si="943">IFERROR(E456-AN456," ")</f>
        <v>7228233.0700000003</v>
      </c>
      <c r="AP456" s="133"/>
      <c r="AQ456" s="136"/>
      <c r="AR456" s="38"/>
      <c r="AS456" s="54"/>
      <c r="AT456" s="54"/>
      <c r="AU456" s="54"/>
      <c r="AV456" s="54"/>
      <c r="AW456" s="54"/>
      <c r="AX456" s="54"/>
      <c r="AY456" s="54"/>
      <c r="AZ456" s="54"/>
      <c r="BA456" s="54"/>
      <c r="BB456" s="54"/>
      <c r="BC456" s="54"/>
      <c r="BD456" s="54"/>
      <c r="BE456" s="54"/>
      <c r="BF456" s="54"/>
      <c r="BG456" s="54"/>
      <c r="BH456" s="54"/>
      <c r="BI456" s="54"/>
      <c r="BJ456" s="54"/>
      <c r="BK456" s="54"/>
      <c r="BL456" s="54"/>
    </row>
    <row r="457" spans="1:64" customFormat="1" ht="26.25" customHeight="1" x14ac:dyDescent="0.25">
      <c r="A457" s="102"/>
      <c r="B457" s="198"/>
      <c r="C457" s="118"/>
      <c r="D457" s="120"/>
      <c r="E457" s="175"/>
      <c r="F457" s="122"/>
      <c r="G457" s="123"/>
      <c r="H457" s="124"/>
      <c r="I457" s="124"/>
      <c r="J457" s="20" t="s">
        <v>1</v>
      </c>
      <c r="K457" s="21">
        <v>0</v>
      </c>
      <c r="L457" s="125"/>
      <c r="M457" s="21">
        <v>0</v>
      </c>
      <c r="N457" s="127"/>
      <c r="O457" s="21">
        <v>0</v>
      </c>
      <c r="P457" s="127"/>
      <c r="Q457" s="22">
        <v>0</v>
      </c>
      <c r="R457" s="127"/>
      <c r="S457" s="22">
        <v>0</v>
      </c>
      <c r="T457" s="127"/>
      <c r="U457" s="21">
        <v>0</v>
      </c>
      <c r="V457" s="127"/>
      <c r="W457" s="21">
        <v>0</v>
      </c>
      <c r="X457" s="127"/>
      <c r="Y457" s="21">
        <v>0</v>
      </c>
      <c r="Z457" s="127"/>
      <c r="AA457" s="22">
        <v>0</v>
      </c>
      <c r="AB457" s="127"/>
      <c r="AC457" s="22">
        <v>0</v>
      </c>
      <c r="AD457" s="127"/>
      <c r="AE457" s="22">
        <v>0</v>
      </c>
      <c r="AF457" s="127"/>
      <c r="AG457" s="22">
        <v>0</v>
      </c>
      <c r="AH457" s="127"/>
      <c r="AI457" s="19">
        <f t="shared" si="927"/>
        <v>0</v>
      </c>
      <c r="AJ457" s="129"/>
      <c r="AK457" s="131"/>
      <c r="AL457" s="132"/>
      <c r="AM457" s="133"/>
      <c r="AN457" s="134"/>
      <c r="AO457" s="135"/>
      <c r="AP457" s="133"/>
      <c r="AQ457" s="137"/>
      <c r="AR457" s="39"/>
      <c r="AS457" s="54"/>
      <c r="AT457" s="54"/>
      <c r="AU457" s="54"/>
      <c r="AV457" s="54"/>
      <c r="AW457" s="54"/>
      <c r="AX457" s="54"/>
      <c r="AY457" s="54"/>
      <c r="AZ457" s="54"/>
      <c r="BA457" s="54"/>
      <c r="BB457" s="54"/>
      <c r="BC457" s="54"/>
      <c r="BD457" s="54"/>
      <c r="BE457" s="54"/>
      <c r="BF457" s="54"/>
      <c r="BG457" s="54"/>
      <c r="BH457" s="54"/>
      <c r="BI457" s="54"/>
      <c r="BJ457" s="54"/>
      <c r="BK457" s="54"/>
      <c r="BL457" s="54"/>
    </row>
    <row r="458" spans="1:64" customFormat="1" ht="26.25" customHeight="1" x14ac:dyDescent="0.25">
      <c r="A458" s="29"/>
      <c r="B458" s="201" t="s">
        <v>149</v>
      </c>
      <c r="C458" s="117" t="s">
        <v>99</v>
      </c>
      <c r="D458" s="189">
        <v>3154.26</v>
      </c>
      <c r="E458" s="174">
        <v>27745068.100000001</v>
      </c>
      <c r="F458" s="121" t="s">
        <v>106</v>
      </c>
      <c r="G458" s="123">
        <f>IFERROR(E458/$J$9,0)</f>
        <v>2.3557844325088977E-3</v>
      </c>
      <c r="H458" s="124"/>
      <c r="I458" s="124"/>
      <c r="J458" s="16" t="s">
        <v>0</v>
      </c>
      <c r="K458" s="17"/>
      <c r="L458" s="125" t="str">
        <f>IF(AND(K458=0,K459=0),"",IF(ISERROR(K459/K458),"Introduzca Meta",+K459/K458))</f>
        <v/>
      </c>
      <c r="M458" s="17"/>
      <c r="N458" s="126" t="str">
        <f>IF(AND(M458=0,M459=0),"",IF(ISERROR(M459/M458),"Introduzca Meta",+M459/M458))</f>
        <v/>
      </c>
      <c r="O458" s="17"/>
      <c r="P458" s="126" t="str">
        <f>IF(AND(O458=0,O459=0),"",IF(ISERROR(O459/O458),"Introduzca Meta",+O459/O458))</f>
        <v/>
      </c>
      <c r="Q458" s="18"/>
      <c r="R458" s="126" t="str">
        <f>IF(AND(Q458=0,Q459=0),"",IF(ISERROR(Q459/Q458),"Introduzca Meta",+Q459/Q458))</f>
        <v/>
      </c>
      <c r="S458" s="17"/>
      <c r="T458" s="126" t="str">
        <f>IF(AND(S458=0,S459=0),"",IF(ISERROR(S459/S458),"Introduzca Meta",+S459/S458))</f>
        <v/>
      </c>
      <c r="U458" s="17"/>
      <c r="V458" s="126" t="str">
        <f>IF(AND(U458=0,U459=0),"",IF(ISERROR(U459/U458),"Introduzca Meta",+U459/U458))</f>
        <v/>
      </c>
      <c r="W458" s="17"/>
      <c r="X458" s="126" t="str">
        <f>IF(AND(W458=0,W459=0),"",IF(ISERROR(W459/W458),"Introduzca Meta",+W459/W458))</f>
        <v/>
      </c>
      <c r="Y458" s="18"/>
      <c r="Z458" s="126" t="str">
        <f>IF(AND(Y458=0,Y459=0),"",IF(ISERROR(Y459/Y458),"Introduzca Meta",+Y459/Y458))</f>
        <v/>
      </c>
      <c r="AA458" s="17"/>
      <c r="AB458" s="126" t="str">
        <f>IF(AND(AA458=0,AA459=0),"",IF(ISERROR(AA459/AA458),"Introduzca Meta",+AA459/AA458))</f>
        <v/>
      </c>
      <c r="AC458" s="17"/>
      <c r="AD458" s="126" t="str">
        <f>IF(AND(AC458=0,AC459=0),"",IF(ISERROR(AC459/AC458),"Introduzca Meta",+AC459/AC458))</f>
        <v/>
      </c>
      <c r="AE458" s="17"/>
      <c r="AF458" s="126" t="str">
        <f>IF(AND(AE458=0,AE459=0),"",IF(ISERROR(AE459/AE458),"Introduzca Meta",+AE459/AE458))</f>
        <v/>
      </c>
      <c r="AG458" s="18"/>
      <c r="AH458" s="126" t="str">
        <f>IF(AND(AG458=0,AG459=0),"",IF(ISERROR(AG459/AG458),"Introduzca Meta",+AG459/AG458))</f>
        <v/>
      </c>
      <c r="AI458" s="19">
        <f>K458+M458+O458+Q458+S458+U458+W458+Y458+AA458+AC458+AE458+AG458</f>
        <v>0</v>
      </c>
      <c r="AJ458" s="128" t="str">
        <f t="shared" ref="AJ458" si="944">IF(AI459=0,"",IF(ISERROR(AI459/AI458),"Introduzca Meta",+AI459/AI458))</f>
        <v/>
      </c>
      <c r="AK458" s="130" t="str">
        <f t="shared" ref="AK458" si="945">IF(AI458=0," ",IF(AI458=AI459,0,3))</f>
        <v xml:space="preserve"> </v>
      </c>
      <c r="AL458" s="132" t="str">
        <f>IF(AJ459=0,"",IF(ISERROR(AJ459/AJ458),"Introduzca Meta",+AJ459/AJ458))</f>
        <v/>
      </c>
      <c r="AM458" s="133"/>
      <c r="AN458" s="134"/>
      <c r="AO458" s="135">
        <f t="shared" ref="AO458" si="946">IFERROR(E458-AN458," ")</f>
        <v>27745068.100000001</v>
      </c>
      <c r="AP458" s="133"/>
      <c r="AQ458" s="188"/>
      <c r="AR458" s="40"/>
      <c r="AS458" s="54"/>
      <c r="AT458" s="54"/>
      <c r="AU458" s="54"/>
      <c r="AV458" s="54"/>
      <c r="AW458" s="54"/>
      <c r="AX458" s="54"/>
      <c r="AY458" s="54"/>
      <c r="AZ458" s="54"/>
      <c r="BA458" s="54"/>
      <c r="BB458" s="54"/>
      <c r="BC458" s="54"/>
      <c r="BD458" s="54"/>
      <c r="BE458" s="54"/>
      <c r="BF458" s="54"/>
      <c r="BG458" s="54"/>
      <c r="BH458" s="54"/>
      <c r="BI458" s="54"/>
      <c r="BJ458" s="54"/>
      <c r="BK458" s="54"/>
      <c r="BL458" s="54"/>
    </row>
    <row r="459" spans="1:64" customFormat="1" ht="26.25" customHeight="1" x14ac:dyDescent="0.25">
      <c r="A459" s="29"/>
      <c r="B459" s="202"/>
      <c r="C459" s="118"/>
      <c r="D459" s="120"/>
      <c r="E459" s="175"/>
      <c r="F459" s="122"/>
      <c r="G459" s="123"/>
      <c r="H459" s="124"/>
      <c r="I459" s="124"/>
      <c r="J459" s="20" t="s">
        <v>1</v>
      </c>
      <c r="K459" s="21"/>
      <c r="L459" s="125"/>
      <c r="M459" s="21"/>
      <c r="N459" s="127"/>
      <c r="O459" s="21">
        <v>0</v>
      </c>
      <c r="P459" s="127"/>
      <c r="Q459" s="22"/>
      <c r="R459" s="127"/>
      <c r="S459" s="22">
        <v>0</v>
      </c>
      <c r="T459" s="127"/>
      <c r="U459" s="21"/>
      <c r="V459" s="127"/>
      <c r="W459" s="21">
        <v>0</v>
      </c>
      <c r="X459" s="127"/>
      <c r="Y459" s="21">
        <v>0</v>
      </c>
      <c r="Z459" s="127"/>
      <c r="AA459" s="22">
        <v>0</v>
      </c>
      <c r="AB459" s="127"/>
      <c r="AC459" s="22">
        <v>0</v>
      </c>
      <c r="AD459" s="127"/>
      <c r="AE459" s="22">
        <v>0</v>
      </c>
      <c r="AF459" s="127"/>
      <c r="AG459" s="22">
        <v>0</v>
      </c>
      <c r="AH459" s="127"/>
      <c r="AI459" s="19">
        <f t="shared" ref="AI459:AI467" si="947">K459+M459+O459+Q459+S459+U459+W459+Y459+AA459+AC459+AE459+AG459</f>
        <v>0</v>
      </c>
      <c r="AJ459" s="129"/>
      <c r="AK459" s="131"/>
      <c r="AL459" s="132"/>
      <c r="AM459" s="133"/>
      <c r="AN459" s="134"/>
      <c r="AO459" s="135"/>
      <c r="AP459" s="133"/>
      <c r="AQ459" s="137"/>
      <c r="AR459" s="39"/>
      <c r="AS459" s="54"/>
      <c r="AT459" s="54"/>
      <c r="AU459" s="54"/>
      <c r="AV459" s="54"/>
      <c r="AW459" s="54"/>
      <c r="AX459" s="54"/>
      <c r="AY459" s="54"/>
      <c r="AZ459" s="54"/>
      <c r="BA459" s="54"/>
      <c r="BB459" s="54"/>
      <c r="BC459" s="54"/>
      <c r="BD459" s="54"/>
      <c r="BE459" s="54"/>
      <c r="BF459" s="54"/>
      <c r="BG459" s="54"/>
      <c r="BH459" s="54"/>
      <c r="BI459" s="54"/>
      <c r="BJ459" s="54"/>
      <c r="BK459" s="54"/>
      <c r="BL459" s="54"/>
    </row>
    <row r="460" spans="1:64" customFormat="1" ht="26.25" customHeight="1" x14ac:dyDescent="0.25">
      <c r="A460" s="29"/>
      <c r="B460" s="199" t="s">
        <v>137</v>
      </c>
      <c r="C460" s="117" t="s">
        <v>97</v>
      </c>
      <c r="D460" s="119">
        <v>3.13</v>
      </c>
      <c r="E460" s="174">
        <v>101648.04</v>
      </c>
      <c r="F460" s="121" t="s">
        <v>106</v>
      </c>
      <c r="G460" s="123">
        <f t="shared" ref="G460" si="948">IFERROR(E460/$J$9,0)</f>
        <v>8.630754459277818E-6</v>
      </c>
      <c r="H460" s="124"/>
      <c r="I460" s="124"/>
      <c r="J460" s="16" t="s">
        <v>0</v>
      </c>
      <c r="K460" s="17"/>
      <c r="L460" s="125" t="str">
        <f>IF(AND(K460=0,K461=0),"",IF(ISERROR(K461/K460),"Introduzca Meta",+K461/K460))</f>
        <v/>
      </c>
      <c r="M460" s="17"/>
      <c r="N460" s="126" t="str">
        <f>IF(AND(M460=0,M461=0),"",IF(ISERROR(M461/M460),"Introduzca Meta",+M461/M460))</f>
        <v/>
      </c>
      <c r="O460" s="17"/>
      <c r="P460" s="126" t="str">
        <f>IF(AND(O460=0,O461=0),"",IF(ISERROR(O461/O460),"Introduzca Meta",+O461/O460))</f>
        <v/>
      </c>
      <c r="Q460" s="18"/>
      <c r="R460" s="126" t="str">
        <f>IF(AND(Q460=0,Q461=0),"",IF(ISERROR(Q461/Q460),"Introduzca Meta",+Q461/Q460))</f>
        <v/>
      </c>
      <c r="S460" s="17"/>
      <c r="T460" s="126" t="str">
        <f>IF(AND(S460=0,S461=0),"",IF(ISERROR(S461/S460),"Introduzca Meta",+S461/S460))</f>
        <v/>
      </c>
      <c r="U460" s="17"/>
      <c r="V460" s="126" t="str">
        <f>IF(AND(U460=0,U461=0),"",IF(ISERROR(U461/U460),"Introduzca Meta",+U461/U460))</f>
        <v/>
      </c>
      <c r="W460" s="17"/>
      <c r="X460" s="126" t="str">
        <f>IF(AND(W460=0,W461=0),"",IF(ISERROR(W461/W460),"Introduzca Meta",+W461/W460))</f>
        <v/>
      </c>
      <c r="Y460" s="18"/>
      <c r="Z460" s="126" t="str">
        <f>IF(AND(Y460=0,Y461=0),"",IF(ISERROR(Y461/Y460),"Introduzca Meta",+Y461/Y460))</f>
        <v/>
      </c>
      <c r="AA460" s="17"/>
      <c r="AB460" s="126" t="str">
        <f>IF(AND(AA460=0,AA461=0),"",IF(ISERROR(AA461/AA460),"Introduzca Meta",+AA461/AA460))</f>
        <v/>
      </c>
      <c r="AC460" s="17"/>
      <c r="AD460" s="126" t="str">
        <f>IF(AND(AC460=0,AC461=0),"",IF(ISERROR(AC461/AC460),"Introduzca Meta",+AC461/AC460))</f>
        <v/>
      </c>
      <c r="AE460" s="17"/>
      <c r="AF460" s="126" t="str">
        <f>IF(AND(AE460=0,AE461=0),"",IF(ISERROR(AE461/AE460),"Introduzca Meta",+AE461/AE460))</f>
        <v/>
      </c>
      <c r="AG460" s="18"/>
      <c r="AH460" s="126" t="str">
        <f>IF(AND(AG460=0,AG461=0),"",IF(ISERROR(AG461/AG460),"Introduzca Meta",+AG461/AG460))</f>
        <v/>
      </c>
      <c r="AI460" s="19">
        <f t="shared" si="947"/>
        <v>0</v>
      </c>
      <c r="AJ460" s="128" t="str">
        <f t="shared" ref="AJ460" si="949">IF(AI461=0,"",IF(ISERROR(AI461/AI460),"Introduzca Meta",+AI461/AI460))</f>
        <v/>
      </c>
      <c r="AK460" s="130" t="str">
        <f t="shared" ref="AK460" si="950">IF(AI460=0," ",IF(AI460=AI461,0,3))</f>
        <v xml:space="preserve"> </v>
      </c>
      <c r="AL460" s="132" t="str">
        <f>IF(AJ461=0,"",IF(ISERROR(AJ461/AJ460),"Introduzca Meta",+AJ461/AJ460))</f>
        <v/>
      </c>
      <c r="AM460" s="133"/>
      <c r="AN460" s="134"/>
      <c r="AO460" s="135">
        <f t="shared" ref="AO460" si="951">IFERROR(E460-AN460," ")</f>
        <v>101648.04</v>
      </c>
      <c r="AP460" s="133"/>
      <c r="AQ460" s="136"/>
      <c r="AR460" s="38"/>
      <c r="AS460" s="54"/>
      <c r="AT460" s="54"/>
      <c r="AU460" s="54"/>
      <c r="AV460" s="54"/>
      <c r="AW460" s="54"/>
      <c r="AX460" s="54"/>
      <c r="AY460" s="54"/>
      <c r="AZ460" s="54"/>
      <c r="BA460" s="54"/>
      <c r="BB460" s="54"/>
      <c r="BC460" s="54"/>
      <c r="BD460" s="54"/>
      <c r="BE460" s="54"/>
      <c r="BF460" s="54"/>
      <c r="BG460" s="54"/>
      <c r="BH460" s="54"/>
      <c r="BI460" s="54"/>
      <c r="BJ460" s="54"/>
      <c r="BK460" s="54"/>
      <c r="BL460" s="54"/>
    </row>
    <row r="461" spans="1:64" customFormat="1" ht="26.25" customHeight="1" x14ac:dyDescent="0.25">
      <c r="A461" s="29"/>
      <c r="B461" s="199"/>
      <c r="C461" s="118"/>
      <c r="D461" s="120"/>
      <c r="E461" s="175"/>
      <c r="F461" s="122"/>
      <c r="G461" s="123"/>
      <c r="H461" s="124"/>
      <c r="I461" s="124"/>
      <c r="J461" s="20" t="s">
        <v>1</v>
      </c>
      <c r="K461" s="21">
        <v>0</v>
      </c>
      <c r="L461" s="125"/>
      <c r="M461" s="21">
        <v>0</v>
      </c>
      <c r="N461" s="127"/>
      <c r="O461" s="21">
        <v>0</v>
      </c>
      <c r="P461" s="127"/>
      <c r="Q461" s="22">
        <v>0</v>
      </c>
      <c r="R461" s="127"/>
      <c r="S461" s="22">
        <v>0</v>
      </c>
      <c r="T461" s="127"/>
      <c r="U461" s="21">
        <v>0</v>
      </c>
      <c r="V461" s="127"/>
      <c r="W461" s="21">
        <v>0</v>
      </c>
      <c r="X461" s="127"/>
      <c r="Y461" s="21">
        <v>0</v>
      </c>
      <c r="Z461" s="127"/>
      <c r="AA461" s="22">
        <v>0</v>
      </c>
      <c r="AB461" s="127"/>
      <c r="AC461" s="22">
        <v>0</v>
      </c>
      <c r="AD461" s="127"/>
      <c r="AE461" s="22">
        <v>0</v>
      </c>
      <c r="AF461" s="127"/>
      <c r="AG461" s="22">
        <v>0</v>
      </c>
      <c r="AH461" s="127"/>
      <c r="AI461" s="19">
        <f t="shared" si="947"/>
        <v>0</v>
      </c>
      <c r="AJ461" s="129"/>
      <c r="AK461" s="131"/>
      <c r="AL461" s="132"/>
      <c r="AM461" s="133"/>
      <c r="AN461" s="134"/>
      <c r="AO461" s="135"/>
      <c r="AP461" s="133"/>
      <c r="AQ461" s="137"/>
      <c r="AR461" s="39"/>
      <c r="AS461" s="54"/>
      <c r="AT461" s="54"/>
      <c r="AU461" s="54"/>
      <c r="AV461" s="54"/>
      <c r="AW461" s="54"/>
      <c r="AX461" s="54"/>
      <c r="AY461" s="54"/>
      <c r="AZ461" s="54"/>
      <c r="BA461" s="54"/>
      <c r="BB461" s="54"/>
      <c r="BC461" s="54"/>
      <c r="BD461" s="54"/>
      <c r="BE461" s="54"/>
      <c r="BF461" s="54"/>
      <c r="BG461" s="54"/>
      <c r="BH461" s="54"/>
      <c r="BI461" s="54"/>
      <c r="BJ461" s="54"/>
      <c r="BK461" s="54"/>
      <c r="BL461" s="54"/>
    </row>
    <row r="462" spans="1:64" customFormat="1" ht="26.25" customHeight="1" x14ac:dyDescent="0.25">
      <c r="A462" s="29"/>
      <c r="B462" s="199" t="s">
        <v>140</v>
      </c>
      <c r="C462" s="171" t="s">
        <v>98</v>
      </c>
      <c r="D462" s="119">
        <v>0.94</v>
      </c>
      <c r="E462" s="174">
        <v>728177.21</v>
      </c>
      <c r="F462" s="121" t="s">
        <v>106</v>
      </c>
      <c r="G462" s="123">
        <f t="shared" ref="G462" si="952">IFERROR(E462/$J$9,0)</f>
        <v>6.1828233012185777E-5</v>
      </c>
      <c r="H462" s="124"/>
      <c r="I462" s="124"/>
      <c r="J462" s="16" t="s">
        <v>0</v>
      </c>
      <c r="K462" s="17"/>
      <c r="L462" s="125" t="str">
        <f>IF(AND(K462=0,K463=0),"",IF(ISERROR(K463/K462),"Introduzca Meta",+K463/K462))</f>
        <v/>
      </c>
      <c r="M462" s="17"/>
      <c r="N462" s="126" t="str">
        <f>IF(AND(M462=0,M463=0),"",IF(ISERROR(M463/M462),"Introduzca Meta",+M463/M462))</f>
        <v/>
      </c>
      <c r="O462" s="17"/>
      <c r="P462" s="126" t="str">
        <f>IF(AND(O462=0,O463=0),"",IF(ISERROR(O463/O462),"Introduzca Meta",+O463/O462))</f>
        <v/>
      </c>
      <c r="Q462" s="18"/>
      <c r="R462" s="126" t="str">
        <f>IF(AND(Q462=0,Q463=0),"",IF(ISERROR(Q463/Q462),"Introduzca Meta",+Q463/Q462))</f>
        <v/>
      </c>
      <c r="S462" s="17"/>
      <c r="T462" s="126" t="str">
        <f>IF(AND(S462=0,S463=0),"",IF(ISERROR(S463/S462),"Introduzca Meta",+S463/S462))</f>
        <v/>
      </c>
      <c r="U462" s="17"/>
      <c r="V462" s="126" t="str">
        <f>IF(AND(U462=0,U463=0),"",IF(ISERROR(U463/U462),"Introduzca Meta",+U463/U462))</f>
        <v/>
      </c>
      <c r="W462" s="17"/>
      <c r="X462" s="126" t="str">
        <f>IF(AND(W462=0,W463=0),"",IF(ISERROR(W463/W462),"Introduzca Meta",+W463/W462))</f>
        <v/>
      </c>
      <c r="Y462" s="18"/>
      <c r="Z462" s="126" t="str">
        <f>IF(AND(Y462=0,Y463=0),"",IF(ISERROR(Y463/Y462),"Introduzca Meta",+Y463/Y462))</f>
        <v/>
      </c>
      <c r="AA462" s="17"/>
      <c r="AB462" s="126" t="str">
        <f>IF(AND(AA462=0,AA463=0),"",IF(ISERROR(AA463/AA462),"Introduzca Meta",+AA463/AA462))</f>
        <v/>
      </c>
      <c r="AC462" s="17"/>
      <c r="AD462" s="126" t="str">
        <f>IF(AND(AC462=0,AC463=0),"",IF(ISERROR(AC463/AC462),"Introduzca Meta",+AC463/AC462))</f>
        <v/>
      </c>
      <c r="AE462" s="17"/>
      <c r="AF462" s="126" t="str">
        <f>IF(AND(AE462=0,AE463=0),"",IF(ISERROR(AE463/AE462),"Introduzca Meta",+AE463/AE462))</f>
        <v/>
      </c>
      <c r="AG462" s="18"/>
      <c r="AH462" s="126" t="str">
        <f>IF(AND(AG462=0,AG463=0),"",IF(ISERROR(AG463/AG462),"Introduzca Meta",+AG463/AG462))</f>
        <v/>
      </c>
      <c r="AI462" s="19">
        <f t="shared" si="947"/>
        <v>0</v>
      </c>
      <c r="AJ462" s="128" t="str">
        <f t="shared" ref="AJ462" si="953">IF(AI463=0,"",IF(ISERROR(AI463/AI462),"Introduzca Meta",+AI463/AI462))</f>
        <v/>
      </c>
      <c r="AK462" s="130" t="str">
        <f t="shared" ref="AK462" si="954">IF(AI462=0," ",IF(AI462=AI463,0,3))</f>
        <v xml:space="preserve"> </v>
      </c>
      <c r="AL462" s="132" t="str">
        <f>IF(AJ463=0,"",IF(ISERROR(AJ463/AJ462),"Introduzca Meta",+AJ463/AJ462))</f>
        <v/>
      </c>
      <c r="AM462" s="133"/>
      <c r="AN462" s="134"/>
      <c r="AO462" s="135">
        <f t="shared" ref="AO462" si="955">IFERROR(E462-AN462," ")</f>
        <v>728177.21</v>
      </c>
      <c r="AP462" s="133"/>
      <c r="AQ462" s="136"/>
      <c r="AR462" s="38"/>
      <c r="AS462" s="54"/>
      <c r="AT462" s="54"/>
      <c r="AU462" s="54"/>
      <c r="AV462" s="54"/>
      <c r="AW462" s="54"/>
      <c r="AX462" s="54"/>
      <c r="AY462" s="54"/>
      <c r="AZ462" s="54"/>
      <c r="BA462" s="54"/>
      <c r="BB462" s="54"/>
      <c r="BC462" s="54"/>
      <c r="BD462" s="54"/>
      <c r="BE462" s="54"/>
      <c r="BF462" s="54"/>
      <c r="BG462" s="54"/>
      <c r="BH462" s="54"/>
      <c r="BI462" s="54"/>
      <c r="BJ462" s="54"/>
      <c r="BK462" s="54"/>
      <c r="BL462" s="54"/>
    </row>
    <row r="463" spans="1:64" customFormat="1" ht="26.25" customHeight="1" x14ac:dyDescent="0.25">
      <c r="A463" s="29"/>
      <c r="B463" s="199"/>
      <c r="C463" s="172"/>
      <c r="D463" s="120"/>
      <c r="E463" s="175"/>
      <c r="F463" s="122"/>
      <c r="G463" s="123"/>
      <c r="H463" s="124"/>
      <c r="I463" s="124"/>
      <c r="J463" s="20" t="s">
        <v>1</v>
      </c>
      <c r="K463" s="21">
        <v>0</v>
      </c>
      <c r="L463" s="125"/>
      <c r="M463" s="21">
        <v>0</v>
      </c>
      <c r="N463" s="127"/>
      <c r="O463" s="21">
        <v>0</v>
      </c>
      <c r="P463" s="127"/>
      <c r="Q463" s="22">
        <v>0</v>
      </c>
      <c r="R463" s="127"/>
      <c r="S463" s="22">
        <v>0</v>
      </c>
      <c r="T463" s="127"/>
      <c r="U463" s="21">
        <v>0</v>
      </c>
      <c r="V463" s="127"/>
      <c r="W463" s="21">
        <v>0</v>
      </c>
      <c r="X463" s="127"/>
      <c r="Y463" s="21">
        <v>0</v>
      </c>
      <c r="Z463" s="127"/>
      <c r="AA463" s="22">
        <v>0</v>
      </c>
      <c r="AB463" s="127"/>
      <c r="AC463" s="22">
        <v>0</v>
      </c>
      <c r="AD463" s="127"/>
      <c r="AE463" s="22">
        <v>0</v>
      </c>
      <c r="AF463" s="127"/>
      <c r="AG463" s="22">
        <v>0</v>
      </c>
      <c r="AH463" s="127"/>
      <c r="AI463" s="19">
        <f t="shared" si="947"/>
        <v>0</v>
      </c>
      <c r="AJ463" s="129"/>
      <c r="AK463" s="131"/>
      <c r="AL463" s="132"/>
      <c r="AM463" s="133"/>
      <c r="AN463" s="134"/>
      <c r="AO463" s="135"/>
      <c r="AP463" s="133"/>
      <c r="AQ463" s="137"/>
      <c r="AR463" s="39"/>
      <c r="AS463" s="54"/>
      <c r="AT463" s="54"/>
      <c r="AU463" s="54"/>
      <c r="AV463" s="54"/>
      <c r="AW463" s="54"/>
      <c r="AX463" s="54"/>
      <c r="AY463" s="54"/>
      <c r="AZ463" s="54"/>
      <c r="BA463" s="54"/>
      <c r="BB463" s="54"/>
      <c r="BC463" s="54"/>
      <c r="BD463" s="54"/>
      <c r="BE463" s="54"/>
      <c r="BF463" s="54"/>
      <c r="BG463" s="54"/>
      <c r="BH463" s="54"/>
      <c r="BI463" s="54"/>
      <c r="BJ463" s="54"/>
      <c r="BK463" s="54"/>
      <c r="BL463" s="54"/>
    </row>
    <row r="464" spans="1:64" customFormat="1" ht="26.25" customHeight="1" x14ac:dyDescent="0.25">
      <c r="A464" s="29"/>
      <c r="B464" s="199" t="s">
        <v>151</v>
      </c>
      <c r="C464" s="117" t="s">
        <v>97</v>
      </c>
      <c r="D464" s="173">
        <v>20</v>
      </c>
      <c r="E464" s="174">
        <v>3272446.23</v>
      </c>
      <c r="F464" s="121" t="s">
        <v>106</v>
      </c>
      <c r="G464" s="123">
        <f t="shared" ref="G464" si="956">IFERROR(E464/$J$9,0)</f>
        <v>2.7785759462080513E-4</v>
      </c>
      <c r="H464" s="124"/>
      <c r="I464" s="124"/>
      <c r="J464" s="16" t="s">
        <v>0</v>
      </c>
      <c r="K464" s="17"/>
      <c r="L464" s="125" t="str">
        <f>IF(AND(K464=0,K465=0),"",IF(ISERROR(K465/K464),"Introduzca Meta",+K465/K464))</f>
        <v/>
      </c>
      <c r="M464" s="17"/>
      <c r="N464" s="126" t="str">
        <f>IF(AND(M464=0,M465=0),"",IF(ISERROR(M465/M464),"Introduzca Meta",+M465/M464))</f>
        <v/>
      </c>
      <c r="O464" s="17"/>
      <c r="P464" s="126" t="str">
        <f>IF(AND(O464=0,O465=0),"",IF(ISERROR(O465/O464),"Introduzca Meta",+O465/O464))</f>
        <v/>
      </c>
      <c r="Q464" s="18"/>
      <c r="R464" s="126" t="str">
        <f>IF(AND(Q464=0,Q465=0),"",IF(ISERROR(Q465/Q464),"Introduzca Meta",+Q465/Q464))</f>
        <v/>
      </c>
      <c r="S464" s="17"/>
      <c r="T464" s="126" t="str">
        <f>IF(AND(S464=0,S465=0),"",IF(ISERROR(S465/S464),"Introduzca Meta",+S465/S464))</f>
        <v/>
      </c>
      <c r="U464" s="17"/>
      <c r="V464" s="126" t="str">
        <f>IF(AND(U464=0,U465=0),"",IF(ISERROR(U465/U464),"Introduzca Meta",+U465/U464))</f>
        <v/>
      </c>
      <c r="W464" s="17"/>
      <c r="X464" s="126" t="str">
        <f>IF(AND(W464=0,W465=0),"",IF(ISERROR(W465/W464),"Introduzca Meta",+W465/W464))</f>
        <v/>
      </c>
      <c r="Y464" s="18"/>
      <c r="Z464" s="126" t="str">
        <f>IF(AND(Y464=0,Y465=0),"",IF(ISERROR(Y465/Y464),"Introduzca Meta",+Y465/Y464))</f>
        <v/>
      </c>
      <c r="AA464" s="17"/>
      <c r="AB464" s="126" t="str">
        <f>IF(AND(AA464=0,AA465=0),"",IF(ISERROR(AA465/AA464),"Introduzca Meta",+AA465/AA464))</f>
        <v/>
      </c>
      <c r="AC464" s="17"/>
      <c r="AD464" s="126" t="str">
        <f>IF(AND(AC464=0,AC465=0),"",IF(ISERROR(AC465/AC464),"Introduzca Meta",+AC465/AC464))</f>
        <v/>
      </c>
      <c r="AE464" s="18"/>
      <c r="AF464" s="126" t="str">
        <f>IF(AND(AE464=0,AE465=0),"",IF(ISERROR(AE465/AE464),"Introduzca Meta",+AE465/AE464))</f>
        <v/>
      </c>
      <c r="AG464" s="18"/>
      <c r="AH464" s="126" t="str">
        <f>IF(AND(AG464=0,AG465=0),"",IF(ISERROR(AG465/AG464),"Introduzca Meta",+AG465/AG464))</f>
        <v/>
      </c>
      <c r="AI464" s="19">
        <f t="shared" si="947"/>
        <v>0</v>
      </c>
      <c r="AJ464" s="128" t="str">
        <f t="shared" ref="AJ464" si="957">IF(AI465=0,"",IF(ISERROR(AI465/AI464),"Introduzca Meta",+AI465/AI464))</f>
        <v/>
      </c>
      <c r="AK464" s="130" t="str">
        <f t="shared" ref="AK464" si="958">IF(AI464=0," ",IF(AI464=AI465,0,3))</f>
        <v xml:space="preserve"> </v>
      </c>
      <c r="AL464" s="132" t="str">
        <f>IF(AJ465=0,"",IF(ISERROR(AJ465/AJ464),"Introduzca Meta",+AJ465/AJ464))</f>
        <v/>
      </c>
      <c r="AM464" s="133"/>
      <c r="AN464" s="134"/>
      <c r="AO464" s="135">
        <f t="shared" ref="AO464" si="959">IFERROR(E464-AN464," ")</f>
        <v>3272446.23</v>
      </c>
      <c r="AP464" s="133"/>
      <c r="AQ464" s="136"/>
      <c r="AR464" s="38"/>
      <c r="AS464" s="54"/>
      <c r="AT464" s="54"/>
      <c r="AU464" s="54"/>
      <c r="AV464" s="54"/>
      <c r="AW464" s="54"/>
      <c r="AX464" s="54"/>
      <c r="AY464" s="54"/>
      <c r="AZ464" s="54"/>
      <c r="BA464" s="54"/>
      <c r="BB464" s="54"/>
      <c r="BC464" s="54"/>
      <c r="BD464" s="54"/>
      <c r="BE464" s="54"/>
      <c r="BF464" s="54"/>
      <c r="BG464" s="54"/>
      <c r="BH464" s="54"/>
      <c r="BI464" s="54"/>
      <c r="BJ464" s="54"/>
      <c r="BK464" s="54"/>
      <c r="BL464" s="54"/>
    </row>
    <row r="465" spans="1:64" customFormat="1" ht="26.25" customHeight="1" x14ac:dyDescent="0.25">
      <c r="A465" s="29"/>
      <c r="B465" s="199"/>
      <c r="C465" s="118"/>
      <c r="D465" s="173"/>
      <c r="E465" s="175"/>
      <c r="F465" s="122"/>
      <c r="G465" s="123"/>
      <c r="H465" s="124"/>
      <c r="I465" s="124"/>
      <c r="J465" s="20" t="s">
        <v>1</v>
      </c>
      <c r="K465" s="21">
        <v>0</v>
      </c>
      <c r="L465" s="125"/>
      <c r="M465" s="21">
        <v>0</v>
      </c>
      <c r="N465" s="127"/>
      <c r="O465" s="21">
        <v>0</v>
      </c>
      <c r="P465" s="127"/>
      <c r="Q465" s="22">
        <v>0</v>
      </c>
      <c r="R465" s="127"/>
      <c r="S465" s="22">
        <v>0</v>
      </c>
      <c r="T465" s="127"/>
      <c r="U465" s="21">
        <v>0</v>
      </c>
      <c r="V465" s="127"/>
      <c r="W465" s="21">
        <v>0</v>
      </c>
      <c r="X465" s="127"/>
      <c r="Y465" s="21">
        <v>0</v>
      </c>
      <c r="Z465" s="127"/>
      <c r="AA465" s="22">
        <v>0</v>
      </c>
      <c r="AB465" s="127"/>
      <c r="AC465" s="22">
        <v>0</v>
      </c>
      <c r="AD465" s="127"/>
      <c r="AE465" s="22">
        <v>0</v>
      </c>
      <c r="AF465" s="127"/>
      <c r="AG465" s="22">
        <v>0</v>
      </c>
      <c r="AH465" s="127"/>
      <c r="AI465" s="19">
        <f t="shared" si="947"/>
        <v>0</v>
      </c>
      <c r="AJ465" s="129"/>
      <c r="AK465" s="131"/>
      <c r="AL465" s="132"/>
      <c r="AM465" s="133"/>
      <c r="AN465" s="134"/>
      <c r="AO465" s="135"/>
      <c r="AP465" s="133"/>
      <c r="AQ465" s="137"/>
      <c r="AR465" s="39"/>
      <c r="AS465" s="54"/>
      <c r="AT465" s="54"/>
      <c r="AU465" s="54"/>
      <c r="AV465" s="54"/>
      <c r="AW465" s="54"/>
      <c r="AX465" s="54"/>
      <c r="AY465" s="54"/>
      <c r="AZ465" s="54"/>
      <c r="BA465" s="54"/>
      <c r="BB465" s="54"/>
      <c r="BC465" s="54"/>
      <c r="BD465" s="54"/>
      <c r="BE465" s="54"/>
      <c r="BF465" s="54"/>
      <c r="BG465" s="54"/>
      <c r="BH465" s="54"/>
      <c r="BI465" s="54"/>
      <c r="BJ465" s="54"/>
      <c r="BK465" s="54"/>
      <c r="BL465" s="54"/>
    </row>
    <row r="466" spans="1:64" customFormat="1" ht="26.25" customHeight="1" x14ac:dyDescent="0.25">
      <c r="A466" s="29"/>
      <c r="B466" s="196" t="s">
        <v>143</v>
      </c>
      <c r="C466" s="192" t="s">
        <v>98</v>
      </c>
      <c r="D466" s="119">
        <v>0.56999999999999995</v>
      </c>
      <c r="E466" s="174">
        <v>425838.75</v>
      </c>
      <c r="F466" s="121" t="s">
        <v>106</v>
      </c>
      <c r="G466" s="123">
        <f t="shared" ref="G466" si="960">IFERROR(E466/$J$9,0)</f>
        <v>3.6157211594987882E-5</v>
      </c>
      <c r="H466" s="124"/>
      <c r="I466" s="124"/>
      <c r="J466" s="16" t="s">
        <v>0</v>
      </c>
      <c r="K466" s="17"/>
      <c r="L466" s="125" t="str">
        <f>IF(AND(K466=0,K467=0),"",IF(ISERROR(K467/K466),"Introduzca Meta",+K467/K466))</f>
        <v/>
      </c>
      <c r="M466" s="17"/>
      <c r="N466" s="126" t="str">
        <f>IF(AND(M466=0,M467=0),"",IF(ISERROR(M467/M466),"Introduzca Meta",+M467/M466))</f>
        <v/>
      </c>
      <c r="O466" s="17"/>
      <c r="P466" s="126" t="str">
        <f>IF(AND(O466=0,O467=0),"",IF(ISERROR(O467/O466),"Introduzca Meta",+O467/O466))</f>
        <v/>
      </c>
      <c r="Q466" s="18"/>
      <c r="R466" s="126" t="str">
        <f>IF(AND(Q466=0,Q467=0),"",IF(ISERROR(Q467/Q466),"Introduzca Meta",+Q467/Q466))</f>
        <v/>
      </c>
      <c r="S466" s="17"/>
      <c r="T466" s="126" t="str">
        <f>IF(AND(S466=0,S467=0),"",IF(ISERROR(S467/S466),"Introduzca Meta",+S467/S466))</f>
        <v/>
      </c>
      <c r="U466" s="17"/>
      <c r="V466" s="126" t="str">
        <f>IF(AND(U466=0,U467=0),"",IF(ISERROR(U467/U466),"Introduzca Meta",+U467/U466))</f>
        <v/>
      </c>
      <c r="W466" s="17"/>
      <c r="X466" s="126" t="str">
        <f>IF(AND(W466=0,W467=0),"",IF(ISERROR(W467/W466),"Introduzca Meta",+W467/W466))</f>
        <v/>
      </c>
      <c r="Y466" s="18"/>
      <c r="Z466" s="126" t="str">
        <f>IF(AND(Y466=0,Y467=0),"",IF(ISERROR(Y467/Y466),"Introduzca Meta",+Y467/Y466))</f>
        <v/>
      </c>
      <c r="AA466" s="17"/>
      <c r="AB466" s="126" t="str">
        <f>IF(AND(AA466=0,AA467=0),"",IF(ISERROR(AA467/AA466),"Introduzca Meta",+AA467/AA466))</f>
        <v/>
      </c>
      <c r="AC466" s="17"/>
      <c r="AD466" s="126" t="str">
        <f>IF(AND(AC466=0,AC467=0),"",IF(ISERROR(AC467/AC466),"Introduzca Meta",+AC467/AC466))</f>
        <v/>
      </c>
      <c r="AE466" s="17"/>
      <c r="AF466" s="126" t="str">
        <f>IF(AND(AE466=0,AE467=0),"",IF(ISERROR(AE467/AE466),"Introduzca Meta",+AE467/AE466))</f>
        <v/>
      </c>
      <c r="AG466" s="18"/>
      <c r="AH466" s="126" t="str">
        <f>IF(AND(AG466=0,AG467=0),"",IF(ISERROR(AG467/AG466),"Introduzca Meta",+AG467/AG466))</f>
        <v/>
      </c>
      <c r="AI466" s="19">
        <f t="shared" si="947"/>
        <v>0</v>
      </c>
      <c r="AJ466" s="128" t="str">
        <f t="shared" ref="AJ466" si="961">IF(AI467=0,"",IF(ISERROR(AI467/AI466),"Introduzca Meta",+AI467/AI466))</f>
        <v/>
      </c>
      <c r="AK466" s="130" t="str">
        <f t="shared" ref="AK466" si="962">IF(AI466=0," ",IF(AI466=AI467,0,3))</f>
        <v xml:space="preserve"> </v>
      </c>
      <c r="AL466" s="132" t="str">
        <f>IF(AJ467=0,"",IF(ISERROR(AJ467/AJ466),"Introduzca Meta",+AJ467/AJ466))</f>
        <v/>
      </c>
      <c r="AM466" s="133"/>
      <c r="AN466" s="134"/>
      <c r="AO466" s="135">
        <f t="shared" ref="AO466" si="963">IFERROR(E466-AN466," ")</f>
        <v>425838.75</v>
      </c>
      <c r="AP466" s="133"/>
      <c r="AQ466" s="136"/>
      <c r="AR466" s="38"/>
      <c r="AS466" s="54"/>
      <c r="AT466" s="54"/>
      <c r="AU466" s="54"/>
      <c r="AV466" s="54"/>
      <c r="AW466" s="54"/>
      <c r="AX466" s="54"/>
      <c r="AY466" s="54"/>
      <c r="AZ466" s="54"/>
      <c r="BA466" s="54"/>
      <c r="BB466" s="54"/>
      <c r="BC466" s="54"/>
      <c r="BD466" s="54"/>
      <c r="BE466" s="54"/>
      <c r="BF466" s="54"/>
      <c r="BG466" s="54"/>
      <c r="BH466" s="54"/>
      <c r="BI466" s="54"/>
      <c r="BJ466" s="54"/>
      <c r="BK466" s="54"/>
      <c r="BL466" s="54"/>
    </row>
    <row r="467" spans="1:64" customFormat="1" ht="26.25" customHeight="1" x14ac:dyDescent="0.25">
      <c r="A467" s="29"/>
      <c r="B467" s="197"/>
      <c r="C467" s="118"/>
      <c r="D467" s="120"/>
      <c r="E467" s="175"/>
      <c r="F467" s="122"/>
      <c r="G467" s="123"/>
      <c r="H467" s="124"/>
      <c r="I467" s="124"/>
      <c r="J467" s="20" t="s">
        <v>1</v>
      </c>
      <c r="K467" s="21">
        <v>0</v>
      </c>
      <c r="L467" s="125"/>
      <c r="M467" s="21">
        <v>0</v>
      </c>
      <c r="N467" s="127"/>
      <c r="O467" s="21">
        <v>0</v>
      </c>
      <c r="P467" s="127"/>
      <c r="Q467" s="22">
        <v>0</v>
      </c>
      <c r="R467" s="127"/>
      <c r="S467" s="22">
        <v>0</v>
      </c>
      <c r="T467" s="127"/>
      <c r="U467" s="21">
        <v>0</v>
      </c>
      <c r="V467" s="127"/>
      <c r="W467" s="21">
        <v>0</v>
      </c>
      <c r="X467" s="127"/>
      <c r="Y467" s="21">
        <v>0</v>
      </c>
      <c r="Z467" s="127"/>
      <c r="AA467" s="22">
        <v>0</v>
      </c>
      <c r="AB467" s="127"/>
      <c r="AC467" s="22">
        <v>0</v>
      </c>
      <c r="AD467" s="127"/>
      <c r="AE467" s="22">
        <v>0</v>
      </c>
      <c r="AF467" s="127"/>
      <c r="AG467" s="22">
        <v>0</v>
      </c>
      <c r="AH467" s="127"/>
      <c r="AI467" s="19">
        <f t="shared" si="947"/>
        <v>0</v>
      </c>
      <c r="AJ467" s="129"/>
      <c r="AK467" s="131"/>
      <c r="AL467" s="132"/>
      <c r="AM467" s="133"/>
      <c r="AN467" s="134"/>
      <c r="AO467" s="135"/>
      <c r="AP467" s="133"/>
      <c r="AQ467" s="137"/>
      <c r="AR467" s="39"/>
      <c r="AS467" s="54"/>
      <c r="AT467" s="54"/>
      <c r="AU467" s="54"/>
      <c r="AV467" s="54"/>
      <c r="AW467" s="54"/>
      <c r="AX467" s="54"/>
      <c r="AY467" s="54"/>
      <c r="AZ467" s="54"/>
      <c r="BA467" s="54"/>
      <c r="BB467" s="54"/>
      <c r="BC467" s="54"/>
      <c r="BD467" s="54"/>
      <c r="BE467" s="54"/>
      <c r="BF467" s="54"/>
      <c r="BG467" s="54"/>
      <c r="BH467" s="54"/>
      <c r="BI467" s="54"/>
      <c r="BJ467" s="54"/>
      <c r="BK467" s="54"/>
      <c r="BL467" s="54"/>
    </row>
    <row r="468" spans="1:64" customFormat="1" ht="26.25" customHeight="1" x14ac:dyDescent="0.25">
      <c r="A468" s="29"/>
      <c r="B468" s="199" t="s">
        <v>155</v>
      </c>
      <c r="C468" s="117" t="s">
        <v>145</v>
      </c>
      <c r="D468" s="189">
        <v>12.5</v>
      </c>
      <c r="E468" s="174">
        <v>848745.71</v>
      </c>
      <c r="F468" s="121" t="s">
        <v>106</v>
      </c>
      <c r="G468" s="123">
        <f>IFERROR(E468/$J$9,0)</f>
        <v>7.2065490110536487E-5</v>
      </c>
      <c r="H468" s="124"/>
      <c r="I468" s="124"/>
      <c r="J468" s="16" t="s">
        <v>0</v>
      </c>
      <c r="K468" s="17"/>
      <c r="L468" s="125" t="str">
        <f>IF(AND(K468=0,K469=0),"",IF(ISERROR(K469/K468),"Introduzca Meta",+K469/K468))</f>
        <v/>
      </c>
      <c r="M468" s="17"/>
      <c r="N468" s="126" t="str">
        <f>IF(AND(M468=0,M469=0),"",IF(ISERROR(M469/M468),"Introduzca Meta",+M469/M468))</f>
        <v/>
      </c>
      <c r="O468" s="17"/>
      <c r="P468" s="126" t="str">
        <f>IF(AND(O468=0,O469=0),"",IF(ISERROR(O469/O468),"Introduzca Meta",+O469/O468))</f>
        <v/>
      </c>
      <c r="Q468" s="18"/>
      <c r="R468" s="126" t="str">
        <f>IF(AND(Q468=0,Q469=0),"",IF(ISERROR(Q469/Q468),"Introduzca Meta",+Q469/Q468))</f>
        <v/>
      </c>
      <c r="S468" s="17"/>
      <c r="T468" s="126" t="str">
        <f>IF(AND(S468=0,S469=0),"",IF(ISERROR(S469/S468),"Introduzca Meta",+S469/S468))</f>
        <v/>
      </c>
      <c r="U468" s="17"/>
      <c r="V468" s="126" t="str">
        <f>IF(AND(U468=0,U469=0),"",IF(ISERROR(U469/U468),"Introduzca Meta",+U469/U468))</f>
        <v/>
      </c>
      <c r="W468" s="17"/>
      <c r="X468" s="126" t="str">
        <f>IF(AND(W468=0,W469=0),"",IF(ISERROR(W469/W468),"Introduzca Meta",+W469/W468))</f>
        <v/>
      </c>
      <c r="Y468" s="18"/>
      <c r="Z468" s="126" t="str">
        <f>IF(AND(Y468=0,Y469=0),"",IF(ISERROR(Y469/Y468),"Introduzca Meta",+Y469/Y468))</f>
        <v/>
      </c>
      <c r="AA468" s="17"/>
      <c r="AB468" s="126" t="str">
        <f>IF(AND(AA468=0,AA469=0),"",IF(ISERROR(AA469/AA468),"Introduzca Meta",+AA469/AA468))</f>
        <v/>
      </c>
      <c r="AC468" s="17"/>
      <c r="AD468" s="126" t="str">
        <f>IF(AND(AC468=0,AC469=0),"",IF(ISERROR(AC469/AC468),"Introduzca Meta",+AC469/AC468))</f>
        <v/>
      </c>
      <c r="AE468" s="17"/>
      <c r="AF468" s="126" t="str">
        <f>IF(AND(AE468=0,AE469=0),"",IF(ISERROR(AE469/AE468),"Introduzca Meta",+AE469/AE468))</f>
        <v/>
      </c>
      <c r="AG468" s="18"/>
      <c r="AH468" s="126" t="str">
        <f>IF(AND(AG468=0,AG469=0),"",IF(ISERROR(AG469/AG468),"Introduzca Meta",+AG469/AG468))</f>
        <v/>
      </c>
      <c r="AI468" s="19">
        <f>K468+M468+O468+Q468+S468+U468+W468+Y468+AA468+AC468+AE468+AG468</f>
        <v>0</v>
      </c>
      <c r="AJ468" s="128" t="str">
        <f t="shared" ref="AJ468" si="964">IF(AI469=0,"",IF(ISERROR(AI469/AI468),"Introduzca Meta",+AI469/AI468))</f>
        <v/>
      </c>
      <c r="AK468" s="130" t="str">
        <f t="shared" ref="AK468" si="965">IF(AI468=0," ",IF(AI468=AI469,0,3))</f>
        <v xml:space="preserve"> </v>
      </c>
      <c r="AL468" s="132" t="str">
        <f>IF(AJ469=0,"",IF(ISERROR(AJ469/AJ468),"Introduzca Meta",+AJ469/AJ468))</f>
        <v/>
      </c>
      <c r="AM468" s="133"/>
      <c r="AN468" s="134"/>
      <c r="AO468" s="135">
        <f t="shared" ref="AO468" si="966">IFERROR(E468-AN468," ")</f>
        <v>848745.71</v>
      </c>
      <c r="AP468" s="133"/>
      <c r="AQ468" s="188"/>
      <c r="AR468" s="40"/>
      <c r="AS468" s="54"/>
      <c r="AT468" s="54"/>
      <c r="AU468" s="54"/>
      <c r="AV468" s="54"/>
      <c r="AW468" s="54"/>
      <c r="AX468" s="54"/>
      <c r="AY468" s="54"/>
      <c r="AZ468" s="54"/>
      <c r="BA468" s="54"/>
      <c r="BB468" s="54"/>
      <c r="BC468" s="54"/>
      <c r="BD468" s="54"/>
      <c r="BE468" s="54"/>
      <c r="BF468" s="54"/>
      <c r="BG468" s="54"/>
      <c r="BH468" s="54"/>
      <c r="BI468" s="54"/>
      <c r="BJ468" s="54"/>
      <c r="BK468" s="54"/>
      <c r="BL468" s="54"/>
    </row>
    <row r="469" spans="1:64" customFormat="1" ht="26.25" customHeight="1" x14ac:dyDescent="0.25">
      <c r="A469" s="29"/>
      <c r="B469" s="199"/>
      <c r="C469" s="118"/>
      <c r="D469" s="120"/>
      <c r="E469" s="175"/>
      <c r="F469" s="122"/>
      <c r="G469" s="123"/>
      <c r="H469" s="124"/>
      <c r="I469" s="124"/>
      <c r="J469" s="20" t="s">
        <v>1</v>
      </c>
      <c r="K469" s="21"/>
      <c r="L469" s="125"/>
      <c r="M469" s="21"/>
      <c r="N469" s="127"/>
      <c r="O469" s="21">
        <v>0</v>
      </c>
      <c r="P469" s="127"/>
      <c r="Q469" s="22"/>
      <c r="R469" s="127"/>
      <c r="S469" s="22">
        <v>0</v>
      </c>
      <c r="T469" s="127"/>
      <c r="U469" s="21"/>
      <c r="V469" s="127"/>
      <c r="W469" s="21">
        <v>0</v>
      </c>
      <c r="X469" s="127"/>
      <c r="Y469" s="21">
        <v>0</v>
      </c>
      <c r="Z469" s="127"/>
      <c r="AA469" s="22">
        <v>0</v>
      </c>
      <c r="AB469" s="127"/>
      <c r="AC469" s="22">
        <v>0</v>
      </c>
      <c r="AD469" s="127"/>
      <c r="AE469" s="22">
        <v>0</v>
      </c>
      <c r="AF469" s="127"/>
      <c r="AG469" s="22">
        <v>0</v>
      </c>
      <c r="AH469" s="127"/>
      <c r="AI469" s="19">
        <f t="shared" ref="AI469:AI473" si="967">K469+M469+O469+Q469+S469+U469+W469+Y469+AA469+AC469+AE469+AG469</f>
        <v>0</v>
      </c>
      <c r="AJ469" s="129"/>
      <c r="AK469" s="131"/>
      <c r="AL469" s="132"/>
      <c r="AM469" s="133"/>
      <c r="AN469" s="134"/>
      <c r="AO469" s="135"/>
      <c r="AP469" s="133"/>
      <c r="AQ469" s="137"/>
      <c r="AR469" s="39"/>
      <c r="AS469" s="54"/>
      <c r="AT469" s="54"/>
      <c r="AU469" s="54"/>
      <c r="AV469" s="54"/>
      <c r="AW469" s="54"/>
      <c r="AX469" s="54"/>
      <c r="AY469" s="54"/>
      <c r="AZ469" s="54"/>
      <c r="BA469" s="54"/>
      <c r="BB469" s="54"/>
      <c r="BC469" s="54"/>
      <c r="BD469" s="54"/>
      <c r="BE469" s="54"/>
      <c r="BF469" s="54"/>
      <c r="BG469" s="54"/>
      <c r="BH469" s="54"/>
      <c r="BI469" s="54"/>
      <c r="BJ469" s="54"/>
      <c r="BK469" s="54"/>
      <c r="BL469" s="54"/>
    </row>
    <row r="470" spans="1:64" customFormat="1" ht="26.25" customHeight="1" x14ac:dyDescent="0.25">
      <c r="A470" s="29"/>
      <c r="B470" s="196" t="s">
        <v>156</v>
      </c>
      <c r="C470" s="117" t="s">
        <v>145</v>
      </c>
      <c r="D470" s="119">
        <v>1.92</v>
      </c>
      <c r="E470" s="174">
        <v>124968.57</v>
      </c>
      <c r="F470" s="121" t="s">
        <v>106</v>
      </c>
      <c r="G470" s="123">
        <f t="shared" ref="G470" si="968">IFERROR(E470/$J$9,0)</f>
        <v>1.0610859223621746E-5</v>
      </c>
      <c r="H470" s="124"/>
      <c r="I470" s="124"/>
      <c r="J470" s="16" t="s">
        <v>0</v>
      </c>
      <c r="K470" s="17"/>
      <c r="L470" s="125" t="str">
        <f>IF(AND(K470=0,K471=0),"",IF(ISERROR(K471/K470),"Introduzca Meta",+K471/K470))</f>
        <v/>
      </c>
      <c r="M470" s="17"/>
      <c r="N470" s="126" t="str">
        <f>IF(AND(M470=0,M471=0),"",IF(ISERROR(M471/M470),"Introduzca Meta",+M471/M470))</f>
        <v/>
      </c>
      <c r="O470" s="17"/>
      <c r="P470" s="126" t="str">
        <f>IF(AND(O470=0,O471=0),"",IF(ISERROR(O471/O470),"Introduzca Meta",+O471/O470))</f>
        <v/>
      </c>
      <c r="Q470" s="18"/>
      <c r="R470" s="126" t="str">
        <f>IF(AND(Q470=0,Q471=0),"",IF(ISERROR(Q471/Q470),"Introduzca Meta",+Q471/Q470))</f>
        <v/>
      </c>
      <c r="S470" s="17"/>
      <c r="T470" s="126" t="str">
        <f>IF(AND(S470=0,S471=0),"",IF(ISERROR(S471/S470),"Introduzca Meta",+S471/S470))</f>
        <v/>
      </c>
      <c r="U470" s="17"/>
      <c r="V470" s="126" t="str">
        <f>IF(AND(U470=0,U471=0),"",IF(ISERROR(U471/U470),"Introduzca Meta",+U471/U470))</f>
        <v/>
      </c>
      <c r="W470" s="17"/>
      <c r="X470" s="126" t="str">
        <f>IF(AND(W470=0,W471=0),"",IF(ISERROR(W471/W470),"Introduzca Meta",+W471/W470))</f>
        <v/>
      </c>
      <c r="Y470" s="18"/>
      <c r="Z470" s="126" t="str">
        <f>IF(AND(Y470=0,Y471=0),"",IF(ISERROR(Y471/Y470),"Introduzca Meta",+Y471/Y470))</f>
        <v/>
      </c>
      <c r="AA470" s="17"/>
      <c r="AB470" s="126" t="str">
        <f>IF(AND(AA470=0,AA471=0),"",IF(ISERROR(AA471/AA470),"Introduzca Meta",+AA471/AA470))</f>
        <v/>
      </c>
      <c r="AC470" s="17"/>
      <c r="AD470" s="126" t="str">
        <f>IF(AND(AC470=0,AC471=0),"",IF(ISERROR(AC471/AC470),"Introduzca Meta",+AC471/AC470))</f>
        <v/>
      </c>
      <c r="AE470" s="17"/>
      <c r="AF470" s="126" t="str">
        <f>IF(AND(AE470=0,AE471=0),"",IF(ISERROR(AE471/AE470),"Introduzca Meta",+AE471/AE470))</f>
        <v/>
      </c>
      <c r="AG470" s="18"/>
      <c r="AH470" s="126" t="str">
        <f>IF(AND(AG470=0,AG471=0),"",IF(ISERROR(AG471/AG470),"Introduzca Meta",+AG471/AG470))</f>
        <v/>
      </c>
      <c r="AI470" s="19">
        <f t="shared" si="967"/>
        <v>0</v>
      </c>
      <c r="AJ470" s="128" t="str">
        <f t="shared" ref="AJ470" si="969">IF(AI471=0,"",IF(ISERROR(AI471/AI470),"Introduzca Meta",+AI471/AI470))</f>
        <v/>
      </c>
      <c r="AK470" s="130" t="str">
        <f t="shared" ref="AK470" si="970">IF(AI470=0," ",IF(AI470=AI471,0,3))</f>
        <v xml:space="preserve"> </v>
      </c>
      <c r="AL470" s="132" t="str">
        <f>IF(AJ471=0,"",IF(ISERROR(AJ471/AJ470),"Introduzca Meta",+AJ471/AJ470))</f>
        <v/>
      </c>
      <c r="AM470" s="133"/>
      <c r="AN470" s="134"/>
      <c r="AO470" s="135">
        <f t="shared" ref="AO470" si="971">IFERROR(E470-AN470," ")</f>
        <v>124968.57</v>
      </c>
      <c r="AP470" s="133"/>
      <c r="AQ470" s="136"/>
      <c r="AR470" s="38"/>
      <c r="AS470" s="54"/>
      <c r="AT470" s="54"/>
      <c r="AU470" s="54"/>
      <c r="AV470" s="54"/>
      <c r="AW470" s="54"/>
      <c r="AX470" s="54"/>
      <c r="AY470" s="54"/>
      <c r="AZ470" s="54"/>
      <c r="BA470" s="54"/>
      <c r="BB470" s="54"/>
      <c r="BC470" s="54"/>
      <c r="BD470" s="54"/>
      <c r="BE470" s="54"/>
      <c r="BF470" s="54"/>
      <c r="BG470" s="54"/>
      <c r="BH470" s="54"/>
      <c r="BI470" s="54"/>
      <c r="BJ470" s="54"/>
      <c r="BK470" s="54"/>
      <c r="BL470" s="54"/>
    </row>
    <row r="471" spans="1:64" customFormat="1" ht="26.25" customHeight="1" x14ac:dyDescent="0.25">
      <c r="A471" s="29"/>
      <c r="B471" s="198"/>
      <c r="C471" s="118"/>
      <c r="D471" s="120"/>
      <c r="E471" s="175"/>
      <c r="F471" s="122"/>
      <c r="G471" s="123"/>
      <c r="H471" s="124"/>
      <c r="I471" s="124"/>
      <c r="J471" s="20" t="s">
        <v>1</v>
      </c>
      <c r="K471" s="21">
        <v>0</v>
      </c>
      <c r="L471" s="125"/>
      <c r="M471" s="21">
        <v>0</v>
      </c>
      <c r="N471" s="127"/>
      <c r="O471" s="21">
        <v>0</v>
      </c>
      <c r="P471" s="127"/>
      <c r="Q471" s="22">
        <v>0</v>
      </c>
      <c r="R471" s="127"/>
      <c r="S471" s="22">
        <v>0</v>
      </c>
      <c r="T471" s="127"/>
      <c r="U471" s="21">
        <v>0</v>
      </c>
      <c r="V471" s="127"/>
      <c r="W471" s="21">
        <v>0</v>
      </c>
      <c r="X471" s="127"/>
      <c r="Y471" s="21">
        <v>0</v>
      </c>
      <c r="Z471" s="127"/>
      <c r="AA471" s="22">
        <v>0</v>
      </c>
      <c r="AB471" s="127"/>
      <c r="AC471" s="22">
        <v>0</v>
      </c>
      <c r="AD471" s="127"/>
      <c r="AE471" s="22">
        <v>0</v>
      </c>
      <c r="AF471" s="127"/>
      <c r="AG471" s="22">
        <v>0</v>
      </c>
      <c r="AH471" s="127"/>
      <c r="AI471" s="19">
        <f t="shared" si="967"/>
        <v>0</v>
      </c>
      <c r="AJ471" s="129"/>
      <c r="AK471" s="131"/>
      <c r="AL471" s="132"/>
      <c r="AM471" s="133"/>
      <c r="AN471" s="134"/>
      <c r="AO471" s="135"/>
      <c r="AP471" s="133"/>
      <c r="AQ471" s="137"/>
      <c r="AR471" s="39"/>
      <c r="AS471" s="54"/>
      <c r="AT471" s="54"/>
      <c r="AU471" s="54"/>
      <c r="AV471" s="54"/>
      <c r="AW471" s="54"/>
      <c r="AX471" s="54"/>
      <c r="AY471" s="54"/>
      <c r="AZ471" s="54"/>
      <c r="BA471" s="54"/>
      <c r="BB471" s="54"/>
      <c r="BC471" s="54"/>
      <c r="BD471" s="54"/>
      <c r="BE471" s="54"/>
      <c r="BF471" s="54"/>
      <c r="BG471" s="54"/>
      <c r="BH471" s="54"/>
      <c r="BI471" s="54"/>
      <c r="BJ471" s="54"/>
      <c r="BK471" s="54"/>
      <c r="BL471" s="54"/>
    </row>
    <row r="472" spans="1:64" customFormat="1" ht="26.25" customHeight="1" x14ac:dyDescent="0.25">
      <c r="A472" s="29"/>
      <c r="B472" s="201" t="s">
        <v>149</v>
      </c>
      <c r="C472" s="192" t="s">
        <v>99</v>
      </c>
      <c r="D472" s="119">
        <v>352.07</v>
      </c>
      <c r="E472" s="174">
        <v>3096829.72</v>
      </c>
      <c r="F472" s="121" t="s">
        <v>106</v>
      </c>
      <c r="G472" s="123">
        <f t="shared" ref="G472" si="972">IFERROR(E472/$J$9,0)</f>
        <v>2.6294630880747017E-4</v>
      </c>
      <c r="H472" s="124"/>
      <c r="I472" s="124"/>
      <c r="J472" s="16" t="s">
        <v>0</v>
      </c>
      <c r="K472" s="17"/>
      <c r="L472" s="125" t="str">
        <f>IF(AND(K472=0,K473=0),"",IF(ISERROR(K473/K472),"Introduzca Meta",+K473/K472))</f>
        <v/>
      </c>
      <c r="M472" s="17"/>
      <c r="N472" s="126" t="str">
        <f>IF(AND(M472=0,M473=0),"",IF(ISERROR(M473/M472),"Introduzca Meta",+M473/M472))</f>
        <v/>
      </c>
      <c r="O472" s="17"/>
      <c r="P472" s="126" t="str">
        <f>IF(AND(O472=0,O473=0),"",IF(ISERROR(O473/O472),"Introduzca Meta",+O473/O472))</f>
        <v/>
      </c>
      <c r="Q472" s="18"/>
      <c r="R472" s="126" t="str">
        <f>IF(AND(Q472=0,Q473=0),"",IF(ISERROR(Q473/Q472),"Introduzca Meta",+Q473/Q472))</f>
        <v/>
      </c>
      <c r="S472" s="17"/>
      <c r="T472" s="126" t="str">
        <f>IF(AND(S472=0,S473=0),"",IF(ISERROR(S473/S472),"Introduzca Meta",+S473/S472))</f>
        <v/>
      </c>
      <c r="U472" s="17"/>
      <c r="V472" s="126" t="str">
        <f>IF(AND(U472=0,U473=0),"",IF(ISERROR(U473/U472),"Introduzca Meta",+U473/U472))</f>
        <v/>
      </c>
      <c r="W472" s="17"/>
      <c r="X472" s="126" t="str">
        <f>IF(AND(W472=0,W473=0),"",IF(ISERROR(W473/W472),"Introduzca Meta",+W473/W472))</f>
        <v/>
      </c>
      <c r="Y472" s="18"/>
      <c r="Z472" s="126" t="str">
        <f>IF(AND(Y472=0,Y473=0),"",IF(ISERROR(Y473/Y472),"Introduzca Meta",+Y473/Y472))</f>
        <v/>
      </c>
      <c r="AA472" s="17"/>
      <c r="AB472" s="126" t="str">
        <f>IF(AND(AA472=0,AA473=0),"",IF(ISERROR(AA473/AA472),"Introduzca Meta",+AA473/AA472))</f>
        <v/>
      </c>
      <c r="AC472" s="17"/>
      <c r="AD472" s="126" t="str">
        <f>IF(AND(AC472=0,AC473=0),"",IF(ISERROR(AC473/AC472),"Introduzca Meta",+AC473/AC472))</f>
        <v/>
      </c>
      <c r="AE472" s="17"/>
      <c r="AF472" s="126" t="str">
        <f>IF(AND(AE472=0,AE473=0),"",IF(ISERROR(AE473/AE472),"Introduzca Meta",+AE473/AE472))</f>
        <v/>
      </c>
      <c r="AG472" s="18"/>
      <c r="AH472" s="126" t="str">
        <f>IF(AND(AG472=0,AG473=0),"",IF(ISERROR(AG473/AG472),"Introduzca Meta",+AG473/AG472))</f>
        <v/>
      </c>
      <c r="AI472" s="19">
        <f t="shared" si="967"/>
        <v>0</v>
      </c>
      <c r="AJ472" s="128" t="str">
        <f t="shared" ref="AJ472" si="973">IF(AI473=0,"",IF(ISERROR(AI473/AI472),"Introduzca Meta",+AI473/AI472))</f>
        <v/>
      </c>
      <c r="AK472" s="130" t="str">
        <f t="shared" ref="AK472" si="974">IF(AI472=0," ",IF(AI472=AI473,0,3))</f>
        <v xml:space="preserve"> </v>
      </c>
      <c r="AL472" s="132" t="str">
        <f>IF(AJ473=0,"",IF(ISERROR(AJ473/AJ472),"Introduzca Meta",+AJ473/AJ472))</f>
        <v/>
      </c>
      <c r="AM472" s="133"/>
      <c r="AN472" s="134"/>
      <c r="AO472" s="135">
        <f t="shared" ref="AO472" si="975">IFERROR(E472-AN472," ")</f>
        <v>3096829.72</v>
      </c>
      <c r="AP472" s="133"/>
      <c r="AQ472" s="136"/>
      <c r="AR472" s="38"/>
      <c r="AS472" s="54"/>
      <c r="AT472" s="54"/>
      <c r="AU472" s="54"/>
      <c r="AV472" s="54"/>
      <c r="AW472" s="54"/>
      <c r="AX472" s="54"/>
      <c r="AY472" s="54"/>
      <c r="AZ472" s="54"/>
      <c r="BA472" s="54"/>
      <c r="BB472" s="54"/>
      <c r="BC472" s="54"/>
      <c r="BD472" s="54"/>
      <c r="BE472" s="54"/>
      <c r="BF472" s="54"/>
      <c r="BG472" s="54"/>
      <c r="BH472" s="54"/>
      <c r="BI472" s="54"/>
      <c r="BJ472" s="54"/>
      <c r="BK472" s="54"/>
      <c r="BL472" s="54"/>
    </row>
    <row r="473" spans="1:64" customFormat="1" ht="26.25" customHeight="1" x14ac:dyDescent="0.25">
      <c r="A473" s="29"/>
      <c r="B473" s="202"/>
      <c r="C473" s="118"/>
      <c r="D473" s="120"/>
      <c r="E473" s="175"/>
      <c r="F473" s="122"/>
      <c r="G473" s="123"/>
      <c r="H473" s="124"/>
      <c r="I473" s="124"/>
      <c r="J473" s="20" t="s">
        <v>1</v>
      </c>
      <c r="K473" s="21">
        <v>0</v>
      </c>
      <c r="L473" s="125"/>
      <c r="M473" s="21">
        <v>0</v>
      </c>
      <c r="N473" s="127"/>
      <c r="O473" s="21">
        <v>0</v>
      </c>
      <c r="P473" s="127"/>
      <c r="Q473" s="22">
        <v>0</v>
      </c>
      <c r="R473" s="127"/>
      <c r="S473" s="22">
        <v>0</v>
      </c>
      <c r="T473" s="127"/>
      <c r="U473" s="21">
        <v>0</v>
      </c>
      <c r="V473" s="127"/>
      <c r="W473" s="21">
        <v>0</v>
      </c>
      <c r="X473" s="127"/>
      <c r="Y473" s="21">
        <v>0</v>
      </c>
      <c r="Z473" s="127"/>
      <c r="AA473" s="22">
        <v>0</v>
      </c>
      <c r="AB473" s="127"/>
      <c r="AC473" s="22">
        <v>0</v>
      </c>
      <c r="AD473" s="127"/>
      <c r="AE473" s="22">
        <v>0</v>
      </c>
      <c r="AF473" s="127"/>
      <c r="AG473" s="22">
        <v>0</v>
      </c>
      <c r="AH473" s="127"/>
      <c r="AI473" s="19">
        <f t="shared" si="967"/>
        <v>0</v>
      </c>
      <c r="AJ473" s="129"/>
      <c r="AK473" s="131"/>
      <c r="AL473" s="132"/>
      <c r="AM473" s="133"/>
      <c r="AN473" s="134"/>
      <c r="AO473" s="135"/>
      <c r="AP473" s="133"/>
      <c r="AQ473" s="137"/>
      <c r="AR473" s="39"/>
      <c r="AS473" s="54"/>
      <c r="AT473" s="54"/>
      <c r="AU473" s="54"/>
      <c r="AV473" s="54"/>
      <c r="AW473" s="54"/>
      <c r="AX473" s="54"/>
      <c r="AY473" s="54"/>
      <c r="AZ473" s="54"/>
      <c r="BA473" s="54"/>
      <c r="BB473" s="54"/>
      <c r="BC473" s="54"/>
      <c r="BD473" s="54"/>
      <c r="BE473" s="54"/>
      <c r="BF473" s="54"/>
      <c r="BG473" s="54"/>
      <c r="BH473" s="54"/>
      <c r="BI473" s="54"/>
      <c r="BJ473" s="54"/>
      <c r="BK473" s="54"/>
      <c r="BL473" s="54"/>
    </row>
    <row r="474" spans="1:64" customFormat="1" ht="27.75" customHeight="1" x14ac:dyDescent="0.25">
      <c r="A474" s="29"/>
      <c r="B474" s="196" t="s">
        <v>157</v>
      </c>
      <c r="C474" s="117" t="s">
        <v>145</v>
      </c>
      <c r="D474" s="189">
        <v>18</v>
      </c>
      <c r="E474" s="174">
        <v>1626352.44</v>
      </c>
      <c r="F474" s="121" t="s">
        <v>106</v>
      </c>
      <c r="G474" s="123">
        <f>IFERROR(E474/$J$9,0)</f>
        <v>1.3809069583523066E-4</v>
      </c>
      <c r="H474" s="124"/>
      <c r="I474" s="124"/>
      <c r="J474" s="16" t="s">
        <v>0</v>
      </c>
      <c r="K474" s="17"/>
      <c r="L474" s="125" t="str">
        <f>IF(AND(K474=0,K475=0),"",IF(ISERROR(K475/K474),"Introduzca Meta",+K475/K474))</f>
        <v/>
      </c>
      <c r="M474" s="17"/>
      <c r="N474" s="126" t="str">
        <f>IF(AND(M474=0,M475=0),"",IF(ISERROR(M475/M474),"Introduzca Meta",+M475/M474))</f>
        <v/>
      </c>
      <c r="O474" s="17"/>
      <c r="P474" s="126" t="str">
        <f>IF(AND(O474=0,O475=0),"",IF(ISERROR(O475/O474),"Introduzca Meta",+O475/O474))</f>
        <v/>
      </c>
      <c r="Q474" s="18"/>
      <c r="R474" s="126" t="str">
        <f>IF(AND(Q474=0,Q475=0),"",IF(ISERROR(Q475/Q474),"Introduzca Meta",+Q475/Q474))</f>
        <v/>
      </c>
      <c r="S474" s="17"/>
      <c r="T474" s="126" t="str">
        <f>IF(AND(S474=0,S475=0),"",IF(ISERROR(S475/S474),"Introduzca Meta",+S475/S474))</f>
        <v/>
      </c>
      <c r="U474" s="17"/>
      <c r="V474" s="126" t="str">
        <f>IF(AND(U474=0,U475=0),"",IF(ISERROR(U475/U474),"Introduzca Meta",+U475/U474))</f>
        <v/>
      </c>
      <c r="W474" s="17"/>
      <c r="X474" s="126" t="str">
        <f>IF(AND(W474=0,W475=0),"",IF(ISERROR(W475/W474),"Introduzca Meta",+W475/W474))</f>
        <v/>
      </c>
      <c r="Y474" s="18"/>
      <c r="Z474" s="126" t="str">
        <f>IF(AND(Y474=0,Y475=0),"",IF(ISERROR(Y475/Y474),"Introduzca Meta",+Y475/Y474))</f>
        <v/>
      </c>
      <c r="AA474" s="17"/>
      <c r="AB474" s="126" t="str">
        <f>IF(AND(AA474=0,AA475=0),"",IF(ISERROR(AA475/AA474),"Introduzca Meta",+AA475/AA474))</f>
        <v/>
      </c>
      <c r="AC474" s="17"/>
      <c r="AD474" s="126" t="str">
        <f>IF(AND(AC474=0,AC475=0),"",IF(ISERROR(AC475/AC474),"Introduzca Meta",+AC475/AC474))</f>
        <v/>
      </c>
      <c r="AE474" s="17"/>
      <c r="AF474" s="126" t="str">
        <f>IF(AND(AE474=0,AE475=0),"",IF(ISERROR(AE475/AE474),"Introduzca Meta",+AE475/AE474))</f>
        <v/>
      </c>
      <c r="AG474" s="18"/>
      <c r="AH474" s="126" t="str">
        <f>IF(AND(AG474=0,AG475=0),"",IF(ISERROR(AG475/AG474),"Introduzca Meta",+AG475/AG474))</f>
        <v/>
      </c>
      <c r="AI474" s="19">
        <f>K474+M474+O474+Q474+S474+U474+W474+Y474+AA474+AC474+AE474+AG474</f>
        <v>0</v>
      </c>
      <c r="AJ474" s="128" t="str">
        <f t="shared" ref="AJ474" si="976">IF(AI475=0,"",IF(ISERROR(AI475/AI474),"Introduzca Meta",+AI475/AI474))</f>
        <v/>
      </c>
      <c r="AK474" s="130" t="str">
        <f t="shared" ref="AK474" si="977">IF(AI474=0," ",IF(AI474=AI475,0,3))</f>
        <v xml:space="preserve"> </v>
      </c>
      <c r="AL474" s="132" t="str">
        <f>IF(AJ475=0,"",IF(ISERROR(AJ475/AJ474),"Introduzca Meta",+AJ475/AJ474))</f>
        <v/>
      </c>
      <c r="AM474" s="133"/>
      <c r="AN474" s="134"/>
      <c r="AO474" s="135">
        <f t="shared" ref="AO474" si="978">IFERROR(E474-AN474," ")</f>
        <v>1626352.44</v>
      </c>
      <c r="AP474" s="133"/>
      <c r="AQ474" s="188"/>
      <c r="AR474" s="40"/>
      <c r="AS474" s="54"/>
      <c r="AT474" s="54"/>
      <c r="AU474" s="54"/>
      <c r="AV474" s="54"/>
      <c r="AW474" s="54"/>
      <c r="AX474" s="54"/>
      <c r="AY474" s="54"/>
      <c r="AZ474" s="54"/>
      <c r="BA474" s="54"/>
      <c r="BB474" s="54"/>
      <c r="BC474" s="54"/>
      <c r="BD474" s="54"/>
      <c r="BE474" s="54"/>
      <c r="BF474" s="54"/>
      <c r="BG474" s="54"/>
      <c r="BH474" s="54"/>
      <c r="BI474" s="54"/>
      <c r="BJ474" s="54"/>
      <c r="BK474" s="54"/>
      <c r="BL474" s="54"/>
    </row>
    <row r="475" spans="1:64" s="45" customFormat="1" ht="26.25" customHeight="1" x14ac:dyDescent="0.25">
      <c r="A475" s="29"/>
      <c r="B475" s="197"/>
      <c r="C475" s="118"/>
      <c r="D475" s="120"/>
      <c r="E475" s="175"/>
      <c r="F475" s="122"/>
      <c r="G475" s="123"/>
      <c r="H475" s="124"/>
      <c r="I475" s="124"/>
      <c r="J475" s="20" t="s">
        <v>1</v>
      </c>
      <c r="K475" s="21"/>
      <c r="L475" s="125"/>
      <c r="M475" s="21"/>
      <c r="N475" s="127"/>
      <c r="O475" s="21">
        <v>0</v>
      </c>
      <c r="P475" s="127"/>
      <c r="Q475" s="22"/>
      <c r="R475" s="127"/>
      <c r="S475" s="22">
        <v>0</v>
      </c>
      <c r="T475" s="127"/>
      <c r="U475" s="21"/>
      <c r="V475" s="127"/>
      <c r="W475" s="21">
        <v>0</v>
      </c>
      <c r="X475" s="127"/>
      <c r="Y475" s="21">
        <v>0</v>
      </c>
      <c r="Z475" s="127"/>
      <c r="AA475" s="22">
        <v>0</v>
      </c>
      <c r="AB475" s="127"/>
      <c r="AC475" s="22">
        <v>0</v>
      </c>
      <c r="AD475" s="127"/>
      <c r="AE475" s="22">
        <v>0</v>
      </c>
      <c r="AF475" s="127"/>
      <c r="AG475" s="22">
        <v>0</v>
      </c>
      <c r="AH475" s="127"/>
      <c r="AI475" s="19">
        <f t="shared" ref="AI475" si="979">K475+M475+O475+Q475+S475+U475+W475+Y475+AA475+AC475+AE475+AG475</f>
        <v>0</v>
      </c>
      <c r="AJ475" s="129"/>
      <c r="AK475" s="131"/>
      <c r="AL475" s="132"/>
      <c r="AM475" s="133"/>
      <c r="AN475" s="134"/>
      <c r="AO475" s="135"/>
      <c r="AP475" s="133"/>
      <c r="AQ475" s="137"/>
      <c r="AR475" s="39"/>
    </row>
    <row r="476" spans="1:64" s="45" customFormat="1" ht="26.25" customHeight="1" x14ac:dyDescent="0.25">
      <c r="A476" s="29"/>
      <c r="B476" s="196" t="s">
        <v>137</v>
      </c>
      <c r="C476" s="117" t="s">
        <v>97</v>
      </c>
      <c r="D476" s="189">
        <v>61.77</v>
      </c>
      <c r="E476" s="174">
        <v>2009215.8</v>
      </c>
      <c r="F476" s="121" t="s">
        <v>106</v>
      </c>
      <c r="G476" s="123">
        <f t="shared" ref="G476" si="980">IFERROR(E476/$J$9,0)</f>
        <v>1.7059894342774784E-4</v>
      </c>
      <c r="H476" s="124"/>
      <c r="I476" s="124"/>
      <c r="J476" s="16" t="s">
        <v>0</v>
      </c>
      <c r="K476" s="17"/>
      <c r="L476" s="125" t="str">
        <f>IF(AND(K476=0,K477=0),"",IF(ISERROR(K477/K476),"Introduzca Meta",+K477/K476))</f>
        <v/>
      </c>
      <c r="M476" s="17"/>
      <c r="N476" s="126" t="str">
        <f>IF(AND(M476=0,M477=0),"",IF(ISERROR(M477/M476),"Introduzca Meta",+M477/M476))</f>
        <v/>
      </c>
      <c r="O476" s="17"/>
      <c r="P476" s="126" t="str">
        <f>IF(AND(O476=0,O477=0),"",IF(ISERROR(O477/O476),"Introduzca Meta",+O477/O476))</f>
        <v/>
      </c>
      <c r="Q476" s="18"/>
      <c r="R476" s="126" t="str">
        <f>IF(AND(Q476=0,Q477=0),"",IF(ISERROR(Q477/Q476),"Introduzca Meta",+Q477/Q476))</f>
        <v/>
      </c>
      <c r="S476" s="17"/>
      <c r="T476" s="126" t="str">
        <f>IF(AND(S476=0,S477=0),"",IF(ISERROR(S477/S476),"Introduzca Meta",+S477/S476))</f>
        <v/>
      </c>
      <c r="U476" s="17"/>
      <c r="V476" s="126" t="str">
        <f>IF(AND(U476=0,U477=0),"",IF(ISERROR(U477/U476),"Introduzca Meta",+U477/U476))</f>
        <v/>
      </c>
      <c r="W476" s="17"/>
      <c r="X476" s="126" t="str">
        <f>IF(AND(W476=0,W477=0),"",IF(ISERROR(W477/W476),"Introduzca Meta",+W477/W476))</f>
        <v/>
      </c>
      <c r="Y476" s="18"/>
      <c r="Z476" s="126" t="str">
        <f>IF(AND(Y476=0,Y477=0),"",IF(ISERROR(Y477/Y476),"Introduzca Meta",+Y477/Y476))</f>
        <v/>
      </c>
      <c r="AA476" s="17"/>
      <c r="AB476" s="126" t="str">
        <f>IF(AND(AA476=0,AA477=0),"",IF(ISERROR(AA477/AA476),"Introduzca Meta",+AA477/AA476))</f>
        <v/>
      </c>
      <c r="AC476" s="17"/>
      <c r="AD476" s="126" t="str">
        <f>IF(AND(AC476=0,AC477=0),"",IF(ISERROR(AC477/AC476),"Introduzca Meta",+AC477/AC476))</f>
        <v/>
      </c>
      <c r="AE476" s="17"/>
      <c r="AF476" s="126" t="str">
        <f>IF(AND(AE476=0,AE477=0),"",IF(ISERROR(AE477/AE476),"Introduzca Meta",+AE477/AE476))</f>
        <v/>
      </c>
      <c r="AG476" s="18"/>
      <c r="AH476" s="126" t="str">
        <f>IF(AND(AG476=0,AG477=0),"",IF(ISERROR(AG477/AG476),"Introduzca Meta",+AG477/AG476))</f>
        <v/>
      </c>
      <c r="AI476" s="19">
        <f t="shared" ref="AI476:AI479" si="981">K476+M476+O476+Q476+S476+U476+W476+Y476+AA476+AC476+AE476+AG476</f>
        <v>0</v>
      </c>
      <c r="AJ476" s="128" t="str">
        <f t="shared" ref="AJ476" si="982">IF(AI477=0,"",IF(ISERROR(AI477/AI476),"Introduzca Meta",+AI477/AI476))</f>
        <v/>
      </c>
      <c r="AK476" s="130" t="str">
        <f t="shared" ref="AK476" si="983">IF(AI476=0," ",IF(AI476=AI477,0,3))</f>
        <v xml:space="preserve"> </v>
      </c>
      <c r="AL476" s="132" t="str">
        <f>IF(AJ477=0,"",IF(ISERROR(AJ477/AJ476),"Introduzca Meta",+AJ477/AJ476))</f>
        <v/>
      </c>
      <c r="AM476" s="133"/>
      <c r="AN476" s="134"/>
      <c r="AO476" s="135">
        <f t="shared" ref="AO476" si="984">IFERROR(E476-AN476," ")</f>
        <v>2009215.8</v>
      </c>
      <c r="AP476" s="133"/>
      <c r="AQ476" s="136"/>
      <c r="AR476" s="38"/>
    </row>
    <row r="477" spans="1:64" s="45" customFormat="1" ht="26.25" customHeight="1" x14ac:dyDescent="0.25">
      <c r="A477" s="29"/>
      <c r="B477" s="198"/>
      <c r="C477" s="118"/>
      <c r="D477" s="120"/>
      <c r="E477" s="175"/>
      <c r="F477" s="122"/>
      <c r="G477" s="123"/>
      <c r="H477" s="124"/>
      <c r="I477" s="124"/>
      <c r="J477" s="20" t="s">
        <v>1</v>
      </c>
      <c r="K477" s="21">
        <v>0</v>
      </c>
      <c r="L477" s="125"/>
      <c r="M477" s="21">
        <v>0</v>
      </c>
      <c r="N477" s="127"/>
      <c r="O477" s="21">
        <v>0</v>
      </c>
      <c r="P477" s="127"/>
      <c r="Q477" s="22">
        <v>0</v>
      </c>
      <c r="R477" s="127"/>
      <c r="S477" s="22">
        <v>0</v>
      </c>
      <c r="T477" s="127"/>
      <c r="U477" s="21">
        <v>0</v>
      </c>
      <c r="V477" s="127"/>
      <c r="W477" s="21">
        <v>0</v>
      </c>
      <c r="X477" s="127"/>
      <c r="Y477" s="21">
        <v>0</v>
      </c>
      <c r="Z477" s="127"/>
      <c r="AA477" s="22">
        <v>0</v>
      </c>
      <c r="AB477" s="127"/>
      <c r="AC477" s="22">
        <v>0</v>
      </c>
      <c r="AD477" s="127"/>
      <c r="AE477" s="22">
        <v>0</v>
      </c>
      <c r="AF477" s="127"/>
      <c r="AG477" s="22">
        <v>0</v>
      </c>
      <c r="AH477" s="127"/>
      <c r="AI477" s="19">
        <f t="shared" si="981"/>
        <v>0</v>
      </c>
      <c r="AJ477" s="129"/>
      <c r="AK477" s="131"/>
      <c r="AL477" s="132"/>
      <c r="AM477" s="133"/>
      <c r="AN477" s="134"/>
      <c r="AO477" s="135"/>
      <c r="AP477" s="133"/>
      <c r="AQ477" s="137"/>
      <c r="AR477" s="39"/>
    </row>
    <row r="478" spans="1:64" s="45" customFormat="1" ht="26.25" customHeight="1" x14ac:dyDescent="0.25">
      <c r="A478" s="29"/>
      <c r="B478" s="201" t="s">
        <v>138</v>
      </c>
      <c r="C478" s="171" t="s">
        <v>98</v>
      </c>
      <c r="D478" s="119">
        <v>21.87</v>
      </c>
      <c r="E478" s="174">
        <v>20468232.620000001</v>
      </c>
      <c r="F478" s="121" t="s">
        <v>106</v>
      </c>
      <c r="G478" s="123">
        <f t="shared" ref="G478" si="985">IFERROR(E478/$J$9,0)</f>
        <v>1.7379212620194221E-3</v>
      </c>
      <c r="H478" s="124"/>
      <c r="I478" s="124"/>
      <c r="J478" s="16" t="s">
        <v>0</v>
      </c>
      <c r="K478" s="17"/>
      <c r="L478" s="125" t="str">
        <f>IF(AND(K478=0,K479=0),"",IF(ISERROR(K479/K478),"Introduzca Meta",+K479/K478))</f>
        <v/>
      </c>
      <c r="M478" s="17"/>
      <c r="N478" s="126" t="str">
        <f>IF(AND(M478=0,M479=0),"",IF(ISERROR(M479/M478),"Introduzca Meta",+M479/M478))</f>
        <v/>
      </c>
      <c r="O478" s="17"/>
      <c r="P478" s="126" t="str">
        <f>IF(AND(O478=0,O479=0),"",IF(ISERROR(O479/O478),"Introduzca Meta",+O479/O478))</f>
        <v/>
      </c>
      <c r="Q478" s="18"/>
      <c r="R478" s="126" t="str">
        <f>IF(AND(Q478=0,Q479=0),"",IF(ISERROR(Q479/Q478),"Introduzca Meta",+Q479/Q478))</f>
        <v/>
      </c>
      <c r="S478" s="17"/>
      <c r="T478" s="126" t="str">
        <f>IF(AND(S478=0,S479=0),"",IF(ISERROR(S479/S478),"Introduzca Meta",+S479/S478))</f>
        <v/>
      </c>
      <c r="U478" s="17"/>
      <c r="V478" s="126" t="str">
        <f>IF(AND(U478=0,U479=0),"",IF(ISERROR(U479/U478),"Introduzca Meta",+U479/U478))</f>
        <v/>
      </c>
      <c r="W478" s="17"/>
      <c r="X478" s="126" t="str">
        <f>IF(AND(W478=0,W479=0),"",IF(ISERROR(W479/W478),"Introduzca Meta",+W479/W478))</f>
        <v/>
      </c>
      <c r="Y478" s="18"/>
      <c r="Z478" s="126" t="str">
        <f>IF(AND(Y478=0,Y479=0),"",IF(ISERROR(Y479/Y478),"Introduzca Meta",+Y479/Y478))</f>
        <v/>
      </c>
      <c r="AA478" s="17"/>
      <c r="AB478" s="126" t="str">
        <f>IF(AND(AA478=0,AA479=0),"",IF(ISERROR(AA479/AA478),"Introduzca Meta",+AA479/AA478))</f>
        <v/>
      </c>
      <c r="AC478" s="17"/>
      <c r="AD478" s="126" t="str">
        <f>IF(AND(AC478=0,AC479=0),"",IF(ISERROR(AC479/AC478),"Introduzca Meta",+AC479/AC478))</f>
        <v/>
      </c>
      <c r="AE478" s="17"/>
      <c r="AF478" s="126" t="str">
        <f>IF(AND(AE478=0,AE479=0),"",IF(ISERROR(AE479/AE478),"Introduzca Meta",+AE479/AE478))</f>
        <v/>
      </c>
      <c r="AG478" s="18"/>
      <c r="AH478" s="126" t="str">
        <f>IF(AND(AG478=0,AG479=0),"",IF(ISERROR(AG479/AG478),"Introduzca Meta",+AG479/AG478))</f>
        <v/>
      </c>
      <c r="AI478" s="19">
        <f t="shared" si="981"/>
        <v>0</v>
      </c>
      <c r="AJ478" s="128" t="str">
        <f t="shared" ref="AJ478" si="986">IF(AI479=0,"",IF(ISERROR(AI479/AI478),"Introduzca Meta",+AI479/AI478))</f>
        <v/>
      </c>
      <c r="AK478" s="130" t="str">
        <f t="shared" ref="AK478" si="987">IF(AI478=0," ",IF(AI478=AI479,0,3))</f>
        <v xml:space="preserve"> </v>
      </c>
      <c r="AL478" s="132" t="str">
        <f>IF(AJ479=0,"",IF(ISERROR(AJ479/AJ478),"Introduzca Meta",+AJ479/AJ478))</f>
        <v/>
      </c>
      <c r="AM478" s="133"/>
      <c r="AN478" s="134"/>
      <c r="AO478" s="135">
        <f t="shared" ref="AO478" si="988">IFERROR(E478-AN478," ")</f>
        <v>20468232.620000001</v>
      </c>
      <c r="AP478" s="133"/>
      <c r="AQ478" s="136"/>
      <c r="AR478" s="38"/>
    </row>
    <row r="479" spans="1:64" s="45" customFormat="1" ht="26.25" customHeight="1" x14ac:dyDescent="0.25">
      <c r="A479" s="29"/>
      <c r="B479" s="202"/>
      <c r="C479" s="172"/>
      <c r="D479" s="120"/>
      <c r="E479" s="175"/>
      <c r="F479" s="122"/>
      <c r="G479" s="123"/>
      <c r="H479" s="124"/>
      <c r="I479" s="124"/>
      <c r="J479" s="20" t="s">
        <v>1</v>
      </c>
      <c r="K479" s="21">
        <v>0</v>
      </c>
      <c r="L479" s="125"/>
      <c r="M479" s="21">
        <v>0</v>
      </c>
      <c r="N479" s="127"/>
      <c r="O479" s="21">
        <v>0</v>
      </c>
      <c r="P479" s="127"/>
      <c r="Q479" s="22">
        <v>0</v>
      </c>
      <c r="R479" s="127"/>
      <c r="S479" s="22">
        <v>0</v>
      </c>
      <c r="T479" s="127"/>
      <c r="U479" s="21">
        <v>0</v>
      </c>
      <c r="V479" s="127"/>
      <c r="W479" s="21">
        <v>0</v>
      </c>
      <c r="X479" s="127"/>
      <c r="Y479" s="21">
        <v>0</v>
      </c>
      <c r="Z479" s="127"/>
      <c r="AA479" s="22">
        <v>0</v>
      </c>
      <c r="AB479" s="127"/>
      <c r="AC479" s="22">
        <v>0</v>
      </c>
      <c r="AD479" s="127"/>
      <c r="AE479" s="22">
        <v>0</v>
      </c>
      <c r="AF479" s="127"/>
      <c r="AG479" s="22">
        <v>0</v>
      </c>
      <c r="AH479" s="127"/>
      <c r="AI479" s="19">
        <f t="shared" si="981"/>
        <v>0</v>
      </c>
      <c r="AJ479" s="129"/>
      <c r="AK479" s="131"/>
      <c r="AL479" s="132"/>
      <c r="AM479" s="133"/>
      <c r="AN479" s="134"/>
      <c r="AO479" s="135"/>
      <c r="AP479" s="133"/>
      <c r="AQ479" s="137"/>
      <c r="AR479" s="39"/>
    </row>
    <row r="480" spans="1:64" s="45" customFormat="1" ht="26.25" customHeight="1" x14ac:dyDescent="0.25">
      <c r="A480" s="29"/>
      <c r="B480" s="196" t="s">
        <v>139</v>
      </c>
      <c r="C480" s="117" t="s">
        <v>98</v>
      </c>
      <c r="D480" s="119">
        <v>5.7</v>
      </c>
      <c r="E480" s="174">
        <v>5149125.97</v>
      </c>
      <c r="F480" s="121" t="s">
        <v>106</v>
      </c>
      <c r="G480" s="123">
        <f>IFERROR(E480/$J$9,0)</f>
        <v>4.3720313669560887E-4</v>
      </c>
      <c r="H480" s="124"/>
      <c r="I480" s="124"/>
      <c r="J480" s="16" t="s">
        <v>0</v>
      </c>
      <c r="K480" s="17"/>
      <c r="L480" s="125" t="str">
        <f>IF(AND(K480=0,K481=0),"",IF(ISERROR(K481/K480),"Introduzca Meta",+K481/K480))</f>
        <v/>
      </c>
      <c r="M480" s="17"/>
      <c r="N480" s="126" t="str">
        <f>IF(AND(M480=0,M481=0),"",IF(ISERROR(M481/M480),"Introduzca Meta",+M481/M480))</f>
        <v/>
      </c>
      <c r="O480" s="17"/>
      <c r="P480" s="126" t="str">
        <f>IF(AND(O480=0,O481=0),"",IF(ISERROR(O481/O480),"Introduzca Meta",+O481/O480))</f>
        <v/>
      </c>
      <c r="Q480" s="18"/>
      <c r="R480" s="126" t="str">
        <f>IF(AND(Q480=0,Q481=0),"",IF(ISERROR(Q481/Q480),"Introduzca Meta",+Q481/Q480))</f>
        <v/>
      </c>
      <c r="S480" s="17"/>
      <c r="T480" s="126" t="str">
        <f>IF(AND(S480=0,S481=0),"",IF(ISERROR(S481/S480),"Introduzca Meta",+S481/S480))</f>
        <v/>
      </c>
      <c r="U480" s="17"/>
      <c r="V480" s="126" t="str">
        <f>IF(AND(U480=0,U481=0),"",IF(ISERROR(U481/U480),"Introduzca Meta",+U481/U480))</f>
        <v/>
      </c>
      <c r="W480" s="17"/>
      <c r="X480" s="126" t="str">
        <f>IF(AND(W480=0,W481=0),"",IF(ISERROR(W481/W480),"Introduzca Meta",+W481/W480))</f>
        <v/>
      </c>
      <c r="Y480" s="18"/>
      <c r="Z480" s="126" t="str">
        <f>IF(AND(Y480=0,Y481=0),"",IF(ISERROR(Y481/Y480),"Introduzca Meta",+Y481/Y480))</f>
        <v/>
      </c>
      <c r="AA480" s="17"/>
      <c r="AB480" s="126" t="str">
        <f>IF(AND(AA480=0,AA481=0),"",IF(ISERROR(AA481/AA480),"Introduzca Meta",+AA481/AA480))</f>
        <v/>
      </c>
      <c r="AC480" s="17"/>
      <c r="AD480" s="126" t="str">
        <f>IF(AND(AC480=0,AC481=0),"",IF(ISERROR(AC481/AC480),"Introduzca Meta",+AC481/AC480))</f>
        <v/>
      </c>
      <c r="AE480" s="17"/>
      <c r="AF480" s="126" t="str">
        <f>IF(AND(AE480=0,AE481=0),"",IF(ISERROR(AE481/AE480),"Introduzca Meta",+AE481/AE480))</f>
        <v/>
      </c>
      <c r="AG480" s="18"/>
      <c r="AH480" s="126" t="str">
        <f>IF(AND(AG480=0,AG481=0),"",IF(ISERROR(AG481/AG480),"Introduzca Meta",+AG481/AG480))</f>
        <v/>
      </c>
      <c r="AI480" s="19">
        <f>K480+M480+O480+Q480+S480+U480+W480+Y480+AA480+AC480+AE480+AG480</f>
        <v>0</v>
      </c>
      <c r="AJ480" s="128" t="str">
        <f t="shared" ref="AJ480" si="989">IF(AI481=0,"",IF(ISERROR(AI481/AI480),"Introduzca Meta",+AI481/AI480))</f>
        <v/>
      </c>
      <c r="AK480" s="130" t="str">
        <f t="shared" ref="AK480" si="990">IF(AI480=0," ",IF(AI480=AI481,0,3))</f>
        <v xml:space="preserve"> </v>
      </c>
      <c r="AL480" s="132" t="str">
        <f>IF(AJ481=0,"",IF(ISERROR(AJ481/AJ480),"Introduzca Meta",+AJ481/AJ480))</f>
        <v/>
      </c>
      <c r="AM480" s="133"/>
      <c r="AN480" s="134"/>
      <c r="AO480" s="135">
        <f t="shared" ref="AO480" si="991">IFERROR(E480-AN480," ")</f>
        <v>5149125.97</v>
      </c>
      <c r="AP480" s="133"/>
      <c r="AQ480" s="188"/>
      <c r="AR480" s="40"/>
    </row>
    <row r="481" spans="1:44" s="45" customFormat="1" ht="26.25" customHeight="1" x14ac:dyDescent="0.25">
      <c r="A481" s="29"/>
      <c r="B481" s="198"/>
      <c r="C481" s="118"/>
      <c r="D481" s="211"/>
      <c r="E481" s="175"/>
      <c r="F481" s="122"/>
      <c r="G481" s="123"/>
      <c r="H481" s="124"/>
      <c r="I481" s="124"/>
      <c r="J481" s="20" t="s">
        <v>1</v>
      </c>
      <c r="K481" s="21"/>
      <c r="L481" s="125"/>
      <c r="M481" s="21"/>
      <c r="N481" s="127"/>
      <c r="O481" s="21">
        <v>0</v>
      </c>
      <c r="P481" s="127"/>
      <c r="Q481" s="22"/>
      <c r="R481" s="127"/>
      <c r="S481" s="22">
        <v>0</v>
      </c>
      <c r="T481" s="127"/>
      <c r="U481" s="21"/>
      <c r="V481" s="127"/>
      <c r="W481" s="21">
        <v>0</v>
      </c>
      <c r="X481" s="127"/>
      <c r="Y481" s="21">
        <v>0</v>
      </c>
      <c r="Z481" s="127"/>
      <c r="AA481" s="22">
        <v>0</v>
      </c>
      <c r="AB481" s="127"/>
      <c r="AC481" s="22">
        <v>0</v>
      </c>
      <c r="AD481" s="127"/>
      <c r="AE481" s="22">
        <v>0</v>
      </c>
      <c r="AF481" s="127"/>
      <c r="AG481" s="22">
        <v>0</v>
      </c>
      <c r="AH481" s="127"/>
      <c r="AI481" s="19">
        <f t="shared" ref="AI481:AI485" si="992">K481+M481+O481+Q481+S481+U481+W481+Y481+AA481+AC481+AE481+AG481</f>
        <v>0</v>
      </c>
      <c r="AJ481" s="129"/>
      <c r="AK481" s="131"/>
      <c r="AL481" s="132"/>
      <c r="AM481" s="133"/>
      <c r="AN481" s="134"/>
      <c r="AO481" s="135"/>
      <c r="AP481" s="133"/>
      <c r="AQ481" s="137"/>
      <c r="AR481" s="39"/>
    </row>
    <row r="482" spans="1:44" s="45" customFormat="1" ht="26.25" customHeight="1" x14ac:dyDescent="0.25">
      <c r="A482" s="29"/>
      <c r="B482" s="199" t="s">
        <v>140</v>
      </c>
      <c r="C482" s="192" t="s">
        <v>98</v>
      </c>
      <c r="D482" s="241">
        <v>13.96</v>
      </c>
      <c r="E482" s="174">
        <v>10814206.220000001</v>
      </c>
      <c r="F482" s="121" t="s">
        <v>106</v>
      </c>
      <c r="G482" s="123">
        <f t="shared" ref="G482" si="993">IFERROR(E482/$J$9,0)</f>
        <v>9.1821503451335528E-4</v>
      </c>
      <c r="H482" s="124"/>
      <c r="I482" s="124"/>
      <c r="J482" s="16" t="s">
        <v>0</v>
      </c>
      <c r="K482" s="17"/>
      <c r="L482" s="125" t="str">
        <f>IF(AND(K482=0,K483=0),"",IF(ISERROR(K483/K482),"Introduzca Meta",+K483/K482))</f>
        <v/>
      </c>
      <c r="M482" s="17"/>
      <c r="N482" s="126" t="str">
        <f>IF(AND(M482=0,M483=0),"",IF(ISERROR(M483/M482),"Introduzca Meta",+M483/M482))</f>
        <v/>
      </c>
      <c r="O482" s="17"/>
      <c r="P482" s="126" t="str">
        <f>IF(AND(O482=0,O483=0),"",IF(ISERROR(O483/O482),"Introduzca Meta",+O483/O482))</f>
        <v/>
      </c>
      <c r="Q482" s="18"/>
      <c r="R482" s="126" t="str">
        <f>IF(AND(Q482=0,Q483=0),"",IF(ISERROR(Q483/Q482),"Introduzca Meta",+Q483/Q482))</f>
        <v/>
      </c>
      <c r="S482" s="17"/>
      <c r="T482" s="126" t="str">
        <f>IF(AND(S482=0,S483=0),"",IF(ISERROR(S483/S482),"Introduzca Meta",+S483/S482))</f>
        <v/>
      </c>
      <c r="U482" s="17"/>
      <c r="V482" s="126" t="str">
        <f>IF(AND(U482=0,U483=0),"",IF(ISERROR(U483/U482),"Introduzca Meta",+U483/U482))</f>
        <v/>
      </c>
      <c r="W482" s="17"/>
      <c r="X482" s="126" t="str">
        <f>IF(AND(W482=0,W483=0),"",IF(ISERROR(W483/W482),"Introduzca Meta",+W483/W482))</f>
        <v/>
      </c>
      <c r="Y482" s="18"/>
      <c r="Z482" s="126" t="str">
        <f>IF(AND(Y482=0,Y483=0),"",IF(ISERROR(Y483/Y482),"Introduzca Meta",+Y483/Y482))</f>
        <v/>
      </c>
      <c r="AA482" s="17"/>
      <c r="AB482" s="126" t="str">
        <f>IF(AND(AA482=0,AA483=0),"",IF(ISERROR(AA483/AA482),"Introduzca Meta",+AA483/AA482))</f>
        <v/>
      </c>
      <c r="AC482" s="17"/>
      <c r="AD482" s="126" t="str">
        <f>IF(AND(AC482=0,AC483=0),"",IF(ISERROR(AC483/AC482),"Introduzca Meta",+AC483/AC482))</f>
        <v/>
      </c>
      <c r="AE482" s="17"/>
      <c r="AF482" s="126" t="str">
        <f>IF(AND(AE482=0,AE483=0),"",IF(ISERROR(AE483/AE482),"Introduzca Meta",+AE483/AE482))</f>
        <v/>
      </c>
      <c r="AG482" s="18"/>
      <c r="AH482" s="126" t="str">
        <f>IF(AND(AG482=0,AG483=0),"",IF(ISERROR(AG483/AG482),"Introduzca Meta",+AG483/AG482))</f>
        <v/>
      </c>
      <c r="AI482" s="19">
        <f t="shared" si="992"/>
        <v>0</v>
      </c>
      <c r="AJ482" s="128" t="str">
        <f t="shared" ref="AJ482" si="994">IF(AI483=0,"",IF(ISERROR(AI483/AI482),"Introduzca Meta",+AI483/AI482))</f>
        <v/>
      </c>
      <c r="AK482" s="130" t="str">
        <f t="shared" ref="AK482" si="995">IF(AI482=0," ",IF(AI482=AI483,0,3))</f>
        <v xml:space="preserve"> </v>
      </c>
      <c r="AL482" s="132" t="str">
        <f>IF(AJ483=0,"",IF(ISERROR(AJ483/AJ482),"Introduzca Meta",+AJ483/AJ482))</f>
        <v/>
      </c>
      <c r="AM482" s="133"/>
      <c r="AN482" s="134"/>
      <c r="AO482" s="135">
        <f t="shared" ref="AO482" si="996">IFERROR(E482-AN482," ")</f>
        <v>10814206.220000001</v>
      </c>
      <c r="AP482" s="133"/>
      <c r="AQ482" s="136"/>
      <c r="AR482" s="38"/>
    </row>
    <row r="483" spans="1:44" s="45" customFormat="1" ht="26.25" customHeight="1" x14ac:dyDescent="0.25">
      <c r="A483" s="29"/>
      <c r="B483" s="199"/>
      <c r="C483" s="118"/>
      <c r="D483" s="242"/>
      <c r="E483" s="175"/>
      <c r="F483" s="122"/>
      <c r="G483" s="123"/>
      <c r="H483" s="124"/>
      <c r="I483" s="124"/>
      <c r="J483" s="20" t="s">
        <v>1</v>
      </c>
      <c r="K483" s="21">
        <v>0</v>
      </c>
      <c r="L483" s="125"/>
      <c r="M483" s="21">
        <v>0</v>
      </c>
      <c r="N483" s="127"/>
      <c r="O483" s="21">
        <v>0</v>
      </c>
      <c r="P483" s="127"/>
      <c r="Q483" s="22">
        <v>0</v>
      </c>
      <c r="R483" s="127"/>
      <c r="S483" s="22">
        <v>0</v>
      </c>
      <c r="T483" s="127"/>
      <c r="U483" s="21">
        <v>0</v>
      </c>
      <c r="V483" s="127"/>
      <c r="W483" s="21">
        <v>0</v>
      </c>
      <c r="X483" s="127"/>
      <c r="Y483" s="21">
        <v>0</v>
      </c>
      <c r="Z483" s="127"/>
      <c r="AA483" s="22">
        <v>0</v>
      </c>
      <c r="AB483" s="127"/>
      <c r="AC483" s="22">
        <v>0</v>
      </c>
      <c r="AD483" s="127"/>
      <c r="AE483" s="22">
        <v>0</v>
      </c>
      <c r="AF483" s="127"/>
      <c r="AG483" s="22">
        <v>0</v>
      </c>
      <c r="AH483" s="127"/>
      <c r="AI483" s="19">
        <f t="shared" si="992"/>
        <v>0</v>
      </c>
      <c r="AJ483" s="129"/>
      <c r="AK483" s="131"/>
      <c r="AL483" s="132"/>
      <c r="AM483" s="133"/>
      <c r="AN483" s="134"/>
      <c r="AO483" s="135"/>
      <c r="AP483" s="133"/>
      <c r="AQ483" s="137"/>
      <c r="AR483" s="39"/>
    </row>
    <row r="484" spans="1:44" s="45" customFormat="1" ht="26.25" customHeight="1" x14ac:dyDescent="0.25">
      <c r="A484" s="29"/>
      <c r="B484" s="199" t="s">
        <v>158</v>
      </c>
      <c r="C484" s="117" t="s">
        <v>97</v>
      </c>
      <c r="D484" s="189">
        <v>398.56</v>
      </c>
      <c r="E484" s="174">
        <v>65213308.520000003</v>
      </c>
      <c r="F484" s="121" t="s">
        <v>106</v>
      </c>
      <c r="G484" s="123">
        <f t="shared" ref="G484" si="997">IFERROR(E484/$J$9,0)</f>
        <v>5.5371461497265486E-3</v>
      </c>
      <c r="H484" s="124"/>
      <c r="I484" s="124"/>
      <c r="J484" s="16" t="s">
        <v>0</v>
      </c>
      <c r="K484" s="17"/>
      <c r="L484" s="125" t="str">
        <f>IF(AND(K484=0,K485=0),"",IF(ISERROR(K485/K484),"Introduzca Meta",+K485/K484))</f>
        <v/>
      </c>
      <c r="M484" s="17"/>
      <c r="N484" s="126" t="str">
        <f>IF(AND(M484=0,M485=0),"",IF(ISERROR(M485/M484),"Introduzca Meta",+M485/M484))</f>
        <v/>
      </c>
      <c r="O484" s="17"/>
      <c r="P484" s="126" t="str">
        <f>IF(AND(O484=0,O485=0),"",IF(ISERROR(O485/O484),"Introduzca Meta",+O485/O484))</f>
        <v/>
      </c>
      <c r="Q484" s="18"/>
      <c r="R484" s="126" t="str">
        <f>IF(AND(Q484=0,Q485=0),"",IF(ISERROR(Q485/Q484),"Introduzca Meta",+Q485/Q484))</f>
        <v/>
      </c>
      <c r="S484" s="17"/>
      <c r="T484" s="126" t="str">
        <f>IF(AND(S484=0,S485=0),"",IF(ISERROR(S485/S484),"Introduzca Meta",+S485/S484))</f>
        <v/>
      </c>
      <c r="U484" s="17"/>
      <c r="V484" s="126" t="str">
        <f>IF(AND(U484=0,U485=0),"",IF(ISERROR(U485/U484),"Introduzca Meta",+U485/U484))</f>
        <v/>
      </c>
      <c r="W484" s="17"/>
      <c r="X484" s="126" t="str">
        <f>IF(AND(W484=0,W485=0),"",IF(ISERROR(W485/W484),"Introduzca Meta",+W485/W484))</f>
        <v/>
      </c>
      <c r="Y484" s="18"/>
      <c r="Z484" s="126" t="str">
        <f>IF(AND(Y484=0,Y485=0),"",IF(ISERROR(Y485/Y484),"Introduzca Meta",+Y485/Y484))</f>
        <v/>
      </c>
      <c r="AA484" s="17"/>
      <c r="AB484" s="126" t="str">
        <f>IF(AND(AA484=0,AA485=0),"",IF(ISERROR(AA485/AA484),"Introduzca Meta",+AA485/AA484))</f>
        <v/>
      </c>
      <c r="AC484" s="17"/>
      <c r="AD484" s="126" t="str">
        <f>IF(AND(AC484=0,AC485=0),"",IF(ISERROR(AC485/AC484),"Introduzca Meta",+AC485/AC484))</f>
        <v/>
      </c>
      <c r="AE484" s="17"/>
      <c r="AF484" s="126" t="str">
        <f>IF(AND(AE484=0,AE485=0),"",IF(ISERROR(AE485/AE484),"Introduzca Meta",+AE485/AE484))</f>
        <v/>
      </c>
      <c r="AG484" s="18"/>
      <c r="AH484" s="126" t="str">
        <f>IF(AND(AG484=0,AG485=0),"",IF(ISERROR(AG485/AG484),"Introduzca Meta",+AG485/AG484))</f>
        <v/>
      </c>
      <c r="AI484" s="19">
        <f t="shared" si="992"/>
        <v>0</v>
      </c>
      <c r="AJ484" s="128" t="str">
        <f t="shared" ref="AJ484" si="998">IF(AI485=0,"",IF(ISERROR(AI485/AI484),"Introduzca Meta",+AI485/AI484))</f>
        <v/>
      </c>
      <c r="AK484" s="130" t="str">
        <f t="shared" ref="AK484" si="999">IF(AI484=0," ",IF(AI484=AI485,0,3))</f>
        <v xml:space="preserve"> </v>
      </c>
      <c r="AL484" s="132" t="str">
        <f>IF(AJ485=0,"",IF(ISERROR(AJ485/AJ484),"Introduzca Meta",+AJ485/AJ484))</f>
        <v/>
      </c>
      <c r="AM484" s="133"/>
      <c r="AN484" s="134"/>
      <c r="AO484" s="135">
        <f t="shared" ref="AO484" si="1000">IFERROR(E484-AN484," ")</f>
        <v>65213308.520000003</v>
      </c>
      <c r="AP484" s="133"/>
      <c r="AQ484" s="136"/>
      <c r="AR484" s="38"/>
    </row>
    <row r="485" spans="1:44" s="45" customFormat="1" ht="26.25" customHeight="1" x14ac:dyDescent="0.25">
      <c r="A485" s="29"/>
      <c r="B485" s="199"/>
      <c r="C485" s="118"/>
      <c r="D485" s="211"/>
      <c r="E485" s="175"/>
      <c r="F485" s="122"/>
      <c r="G485" s="123"/>
      <c r="H485" s="124"/>
      <c r="I485" s="124"/>
      <c r="J485" s="20" t="s">
        <v>1</v>
      </c>
      <c r="K485" s="21">
        <v>0</v>
      </c>
      <c r="L485" s="125"/>
      <c r="M485" s="21">
        <v>0</v>
      </c>
      <c r="N485" s="127"/>
      <c r="O485" s="21">
        <v>0</v>
      </c>
      <c r="P485" s="127"/>
      <c r="Q485" s="22">
        <v>0</v>
      </c>
      <c r="R485" s="127"/>
      <c r="S485" s="22">
        <v>0</v>
      </c>
      <c r="T485" s="127"/>
      <c r="U485" s="21">
        <v>0</v>
      </c>
      <c r="V485" s="127"/>
      <c r="W485" s="21">
        <v>0</v>
      </c>
      <c r="X485" s="127"/>
      <c r="Y485" s="21">
        <v>0</v>
      </c>
      <c r="Z485" s="127"/>
      <c r="AA485" s="22">
        <v>0</v>
      </c>
      <c r="AB485" s="127"/>
      <c r="AC485" s="22">
        <v>0</v>
      </c>
      <c r="AD485" s="127"/>
      <c r="AE485" s="22">
        <v>0</v>
      </c>
      <c r="AF485" s="127"/>
      <c r="AG485" s="22">
        <v>0</v>
      </c>
      <c r="AH485" s="127"/>
      <c r="AI485" s="19">
        <f t="shared" si="992"/>
        <v>0</v>
      </c>
      <c r="AJ485" s="129"/>
      <c r="AK485" s="131"/>
      <c r="AL485" s="132"/>
      <c r="AM485" s="133"/>
      <c r="AN485" s="134"/>
      <c r="AO485" s="135"/>
      <c r="AP485" s="133"/>
      <c r="AQ485" s="137"/>
      <c r="AR485" s="39"/>
    </row>
    <row r="486" spans="1:44" s="45" customFormat="1" ht="26.25" customHeight="1" x14ac:dyDescent="0.25">
      <c r="A486" s="29"/>
      <c r="B486" s="332" t="s">
        <v>142</v>
      </c>
      <c r="C486" s="192" t="s">
        <v>98</v>
      </c>
      <c r="D486" s="189">
        <v>12.39</v>
      </c>
      <c r="E486" s="174">
        <v>9371549.8800000008</v>
      </c>
      <c r="F486" s="121" t="s">
        <v>106</v>
      </c>
      <c r="G486" s="123">
        <f>IFERROR(E486/$J$9,0)</f>
        <v>7.9572164812183798E-4</v>
      </c>
      <c r="H486" s="124"/>
      <c r="I486" s="124"/>
      <c r="J486" s="16" t="s">
        <v>0</v>
      </c>
      <c r="K486" s="17"/>
      <c r="L486" s="125" t="str">
        <f>IF(AND(K486=0,K487=0),"",IF(ISERROR(K487/K486),"Introduzca Meta",+K487/K486))</f>
        <v/>
      </c>
      <c r="M486" s="17"/>
      <c r="N486" s="126" t="str">
        <f>IF(AND(M486=0,M487=0),"",IF(ISERROR(M487/M486),"Introduzca Meta",+M487/M486))</f>
        <v/>
      </c>
      <c r="O486" s="17"/>
      <c r="P486" s="126" t="str">
        <f>IF(AND(O486=0,O487=0),"",IF(ISERROR(O487/O486),"Introduzca Meta",+O487/O486))</f>
        <v/>
      </c>
      <c r="Q486" s="18"/>
      <c r="R486" s="126" t="str">
        <f>IF(AND(Q486=0,Q487=0),"",IF(ISERROR(Q487/Q486),"Introduzca Meta",+Q487/Q486))</f>
        <v/>
      </c>
      <c r="S486" s="17"/>
      <c r="T486" s="126" t="str">
        <f>IF(AND(S486=0,S487=0),"",IF(ISERROR(S487/S486),"Introduzca Meta",+S487/S486))</f>
        <v/>
      </c>
      <c r="U486" s="17"/>
      <c r="V486" s="126" t="str">
        <f>IF(AND(U486=0,U487=0),"",IF(ISERROR(U487/U486),"Introduzca Meta",+U487/U486))</f>
        <v/>
      </c>
      <c r="W486" s="17"/>
      <c r="X486" s="126" t="str">
        <f>IF(AND(W486=0,W487=0),"",IF(ISERROR(W487/W486),"Introduzca Meta",+W487/W486))</f>
        <v/>
      </c>
      <c r="Y486" s="18"/>
      <c r="Z486" s="126" t="str">
        <f>IF(AND(Y486=0,Y487=0),"",IF(ISERROR(Y487/Y486),"Introduzca Meta",+Y487/Y486))</f>
        <v/>
      </c>
      <c r="AA486" s="17"/>
      <c r="AB486" s="126" t="str">
        <f>IF(AND(AA486=0,AA487=0),"",IF(ISERROR(AA487/AA486),"Introduzca Meta",+AA487/AA486))</f>
        <v/>
      </c>
      <c r="AC486" s="17"/>
      <c r="AD486" s="126" t="str">
        <f>IF(AND(AC486=0,AC487=0),"",IF(ISERROR(AC487/AC486),"Introduzca Meta",+AC487/AC486))</f>
        <v/>
      </c>
      <c r="AE486" s="17"/>
      <c r="AF486" s="126" t="str">
        <f>IF(AND(AE486=0,AE487=0),"",IF(ISERROR(AE487/AE486),"Introduzca Meta",+AE487/AE486))</f>
        <v/>
      </c>
      <c r="AG486" s="18"/>
      <c r="AH486" s="126" t="str">
        <f>IF(AND(AG486=0,AG487=0),"",IF(ISERROR(AG487/AG486),"Introduzca Meta",+AG487/AG486))</f>
        <v/>
      </c>
      <c r="AI486" s="19">
        <f>K486+M486+O486+Q486+S486+U486+W486+Y486+AA486+AC486+AE486+AG486</f>
        <v>0</v>
      </c>
      <c r="AJ486" s="128" t="str">
        <f t="shared" ref="AJ486" si="1001">IF(AI487=0,"",IF(ISERROR(AI487/AI486),"Introduzca Meta",+AI487/AI486))</f>
        <v/>
      </c>
      <c r="AK486" s="130" t="str">
        <f t="shared" ref="AK486" si="1002">IF(AI486=0," ",IF(AI486=AI487,0,3))</f>
        <v xml:space="preserve"> </v>
      </c>
      <c r="AL486" s="132" t="str">
        <f>IF(AJ487=0,"",IF(ISERROR(AJ487/AJ486),"Introduzca Meta",+AJ487/AJ486))</f>
        <v/>
      </c>
      <c r="AM486" s="133"/>
      <c r="AN486" s="134"/>
      <c r="AO486" s="135">
        <f t="shared" ref="AO486" si="1003">IFERROR(E486-AN486," ")</f>
        <v>9371549.8800000008</v>
      </c>
      <c r="AP486" s="133"/>
      <c r="AQ486" s="188"/>
      <c r="AR486" s="40"/>
    </row>
    <row r="487" spans="1:44" s="45" customFormat="1" ht="26.25" customHeight="1" x14ac:dyDescent="0.25">
      <c r="A487" s="29"/>
      <c r="B487" s="333"/>
      <c r="C487" s="118"/>
      <c r="D487" s="120"/>
      <c r="E487" s="175"/>
      <c r="F487" s="122"/>
      <c r="G487" s="123"/>
      <c r="H487" s="124"/>
      <c r="I487" s="124"/>
      <c r="J487" s="20" t="s">
        <v>1</v>
      </c>
      <c r="K487" s="21"/>
      <c r="L487" s="125"/>
      <c r="M487" s="21"/>
      <c r="N487" s="127"/>
      <c r="O487" s="21">
        <v>0</v>
      </c>
      <c r="P487" s="127"/>
      <c r="Q487" s="22"/>
      <c r="R487" s="127"/>
      <c r="S487" s="22">
        <v>0</v>
      </c>
      <c r="T487" s="127"/>
      <c r="U487" s="21"/>
      <c r="V487" s="127"/>
      <c r="W487" s="21">
        <v>0</v>
      </c>
      <c r="X487" s="127"/>
      <c r="Y487" s="21">
        <v>0</v>
      </c>
      <c r="Z487" s="127"/>
      <c r="AA487" s="22">
        <v>0</v>
      </c>
      <c r="AB487" s="127"/>
      <c r="AC487" s="22">
        <v>0</v>
      </c>
      <c r="AD487" s="127"/>
      <c r="AE487" s="22">
        <v>0</v>
      </c>
      <c r="AF487" s="127"/>
      <c r="AG487" s="22">
        <v>0</v>
      </c>
      <c r="AH487" s="127"/>
      <c r="AI487" s="19">
        <f t="shared" ref="AI487:AI491" si="1004">K487+M487+O487+Q487+S487+U487+W487+Y487+AA487+AC487+AE487+AG487</f>
        <v>0</v>
      </c>
      <c r="AJ487" s="129"/>
      <c r="AK487" s="131"/>
      <c r="AL487" s="132"/>
      <c r="AM487" s="133"/>
      <c r="AN487" s="134"/>
      <c r="AO487" s="135"/>
      <c r="AP487" s="133"/>
      <c r="AQ487" s="137"/>
      <c r="AR487" s="39"/>
    </row>
    <row r="488" spans="1:44" s="45" customFormat="1" ht="26.25" customHeight="1" x14ac:dyDescent="0.25">
      <c r="A488" s="29"/>
      <c r="B488" s="332" t="s">
        <v>144</v>
      </c>
      <c r="C488" s="117" t="s">
        <v>145</v>
      </c>
      <c r="D488" s="119">
        <v>13.96</v>
      </c>
      <c r="E488" s="174">
        <v>1363974.86</v>
      </c>
      <c r="F488" s="121" t="s">
        <v>106</v>
      </c>
      <c r="G488" s="123">
        <f t="shared" ref="G488" si="1005">IFERROR(E488/$J$9,0)</f>
        <v>1.1581268173284835E-4</v>
      </c>
      <c r="H488" s="124"/>
      <c r="I488" s="124"/>
      <c r="J488" s="16" t="s">
        <v>0</v>
      </c>
      <c r="K488" s="17"/>
      <c r="L488" s="125" t="str">
        <f>IF(AND(K488=0,K489=0),"",IF(ISERROR(K489/K488),"Introduzca Meta",+K489/K488))</f>
        <v/>
      </c>
      <c r="M488" s="17"/>
      <c r="N488" s="126" t="str">
        <f>IF(AND(M488=0,M489=0),"",IF(ISERROR(M489/M488),"Introduzca Meta",+M489/M488))</f>
        <v/>
      </c>
      <c r="O488" s="17"/>
      <c r="P488" s="126" t="str">
        <f>IF(AND(O488=0,O489=0),"",IF(ISERROR(O489/O488),"Introduzca Meta",+O489/O488))</f>
        <v/>
      </c>
      <c r="Q488" s="18"/>
      <c r="R488" s="126" t="str">
        <f>IF(AND(Q488=0,Q489=0),"",IF(ISERROR(Q489/Q488),"Introduzca Meta",+Q489/Q488))</f>
        <v/>
      </c>
      <c r="S488" s="17"/>
      <c r="T488" s="126" t="str">
        <f>IF(AND(S488=0,S489=0),"",IF(ISERROR(S489/S488),"Introduzca Meta",+S489/S488))</f>
        <v/>
      </c>
      <c r="U488" s="17"/>
      <c r="V488" s="126" t="str">
        <f>IF(AND(U488=0,U489=0),"",IF(ISERROR(U489/U488),"Introduzca Meta",+U489/U488))</f>
        <v/>
      </c>
      <c r="W488" s="17"/>
      <c r="X488" s="126" t="str">
        <f>IF(AND(W488=0,W489=0),"",IF(ISERROR(W489/W488),"Introduzca Meta",+W489/W488))</f>
        <v/>
      </c>
      <c r="Y488" s="18"/>
      <c r="Z488" s="126" t="str">
        <f>IF(AND(Y488=0,Y489=0),"",IF(ISERROR(Y489/Y488),"Introduzca Meta",+Y489/Y488))</f>
        <v/>
      </c>
      <c r="AA488" s="17"/>
      <c r="AB488" s="126" t="str">
        <f>IF(AND(AA488=0,AA489=0),"",IF(ISERROR(AA489/AA488),"Introduzca Meta",+AA489/AA488))</f>
        <v/>
      </c>
      <c r="AC488" s="17"/>
      <c r="AD488" s="126" t="str">
        <f>IF(AND(AC488=0,AC489=0),"",IF(ISERROR(AC489/AC488),"Introduzca Meta",+AC489/AC488))</f>
        <v/>
      </c>
      <c r="AE488" s="17"/>
      <c r="AF488" s="126" t="str">
        <f>IF(AND(AE488=0,AE489=0),"",IF(ISERROR(AE489/AE488),"Introduzca Meta",+AE489/AE488))</f>
        <v/>
      </c>
      <c r="AG488" s="18"/>
      <c r="AH488" s="126" t="str">
        <f>IF(AND(AG488=0,AG489=0),"",IF(ISERROR(AG489/AG488),"Introduzca Meta",+AG489/AG488))</f>
        <v/>
      </c>
      <c r="AI488" s="19">
        <f t="shared" si="1004"/>
        <v>0</v>
      </c>
      <c r="AJ488" s="128" t="str">
        <f t="shared" ref="AJ488" si="1006">IF(AI489=0,"",IF(ISERROR(AI489/AI488),"Introduzca Meta",+AI489/AI488))</f>
        <v/>
      </c>
      <c r="AK488" s="130" t="str">
        <f t="shared" ref="AK488" si="1007">IF(AI488=0," ",IF(AI488=AI489,0,3))</f>
        <v xml:space="preserve"> </v>
      </c>
      <c r="AL488" s="132" t="str">
        <f>IF(AJ489=0,"",IF(ISERROR(AJ489/AJ488),"Introduzca Meta",+AJ489/AJ488))</f>
        <v/>
      </c>
      <c r="AM488" s="133"/>
      <c r="AN488" s="134"/>
      <c r="AO488" s="135">
        <f t="shared" ref="AO488" si="1008">IFERROR(E488-AN488," ")</f>
        <v>1363974.86</v>
      </c>
      <c r="AP488" s="133"/>
      <c r="AQ488" s="136"/>
      <c r="AR488" s="38"/>
    </row>
    <row r="489" spans="1:44" s="45" customFormat="1" ht="26.25" customHeight="1" x14ac:dyDescent="0.25">
      <c r="A489" s="29"/>
      <c r="B489" s="333"/>
      <c r="C489" s="118"/>
      <c r="D489" s="120"/>
      <c r="E489" s="175"/>
      <c r="F489" s="122"/>
      <c r="G489" s="123"/>
      <c r="H489" s="124"/>
      <c r="I489" s="124"/>
      <c r="J489" s="20" t="s">
        <v>1</v>
      </c>
      <c r="K489" s="21">
        <v>0</v>
      </c>
      <c r="L489" s="125"/>
      <c r="M489" s="21">
        <v>0</v>
      </c>
      <c r="N489" s="127"/>
      <c r="O489" s="21">
        <v>0</v>
      </c>
      <c r="P489" s="127"/>
      <c r="Q489" s="22">
        <v>0</v>
      </c>
      <c r="R489" s="127"/>
      <c r="S489" s="22">
        <v>0</v>
      </c>
      <c r="T489" s="127"/>
      <c r="U489" s="21">
        <v>0</v>
      </c>
      <c r="V489" s="127"/>
      <c r="W489" s="21">
        <v>0</v>
      </c>
      <c r="X489" s="127"/>
      <c r="Y489" s="21">
        <v>0</v>
      </c>
      <c r="Z489" s="127"/>
      <c r="AA489" s="22">
        <v>0</v>
      </c>
      <c r="AB489" s="127"/>
      <c r="AC489" s="22">
        <v>0</v>
      </c>
      <c r="AD489" s="127"/>
      <c r="AE489" s="22">
        <v>0</v>
      </c>
      <c r="AF489" s="127"/>
      <c r="AG489" s="22">
        <v>0</v>
      </c>
      <c r="AH489" s="127"/>
      <c r="AI489" s="19">
        <f t="shared" si="1004"/>
        <v>0</v>
      </c>
      <c r="AJ489" s="129"/>
      <c r="AK489" s="131"/>
      <c r="AL489" s="132"/>
      <c r="AM489" s="133"/>
      <c r="AN489" s="134"/>
      <c r="AO489" s="135"/>
      <c r="AP489" s="133"/>
      <c r="AQ489" s="137"/>
      <c r="AR489" s="39"/>
    </row>
    <row r="490" spans="1:44" s="45" customFormat="1" ht="26.25" customHeight="1" x14ac:dyDescent="0.25">
      <c r="A490" s="29"/>
      <c r="B490" s="196" t="s">
        <v>152</v>
      </c>
      <c r="C490" s="117" t="s">
        <v>145</v>
      </c>
      <c r="D490" s="119">
        <v>80</v>
      </c>
      <c r="E490" s="174">
        <v>7228233.0700000003</v>
      </c>
      <c r="F490" s="121" t="s">
        <v>106</v>
      </c>
      <c r="G490" s="123">
        <f t="shared" ref="G490" si="1009">IFERROR(E490/$J$9,0)</f>
        <v>6.1373642621738596E-4</v>
      </c>
      <c r="H490" s="124"/>
      <c r="I490" s="124"/>
      <c r="J490" s="16" t="s">
        <v>0</v>
      </c>
      <c r="K490" s="17"/>
      <c r="L490" s="125" t="str">
        <f>IF(AND(K490=0,K491=0),"",IF(ISERROR(K491/K490),"Introduzca Meta",+K491/K490))</f>
        <v/>
      </c>
      <c r="M490" s="17"/>
      <c r="N490" s="126" t="str">
        <f>IF(AND(M490=0,M491=0),"",IF(ISERROR(M491/M490),"Introduzca Meta",+M491/M490))</f>
        <v/>
      </c>
      <c r="O490" s="17"/>
      <c r="P490" s="126" t="str">
        <f>IF(AND(O490=0,O491=0),"",IF(ISERROR(O491/O490),"Introduzca Meta",+O491/O490))</f>
        <v/>
      </c>
      <c r="Q490" s="18"/>
      <c r="R490" s="126" t="str">
        <f>IF(AND(Q490=0,Q491=0),"",IF(ISERROR(Q491/Q490),"Introduzca Meta",+Q491/Q490))</f>
        <v/>
      </c>
      <c r="S490" s="17"/>
      <c r="T490" s="126" t="str">
        <f>IF(AND(S490=0,S491=0),"",IF(ISERROR(S491/S490),"Introduzca Meta",+S491/S490))</f>
        <v/>
      </c>
      <c r="U490" s="17"/>
      <c r="V490" s="126" t="str">
        <f>IF(AND(U490=0,U491=0),"",IF(ISERROR(U491/U490),"Introduzca Meta",+U491/U490))</f>
        <v/>
      </c>
      <c r="W490" s="17"/>
      <c r="X490" s="126" t="str">
        <f>IF(AND(W490=0,W491=0),"",IF(ISERROR(W491/W490),"Introduzca Meta",+W491/W490))</f>
        <v/>
      </c>
      <c r="Y490" s="18"/>
      <c r="Z490" s="126" t="str">
        <f>IF(AND(Y490=0,Y491=0),"",IF(ISERROR(Y491/Y490),"Introduzca Meta",+Y491/Y490))</f>
        <v/>
      </c>
      <c r="AA490" s="17"/>
      <c r="AB490" s="126" t="str">
        <f>IF(AND(AA490=0,AA491=0),"",IF(ISERROR(AA491/AA490),"Introduzca Meta",+AA491/AA490))</f>
        <v/>
      </c>
      <c r="AC490" s="17"/>
      <c r="AD490" s="126" t="str">
        <f>IF(AND(AC490=0,AC491=0),"",IF(ISERROR(AC491/AC490),"Introduzca Meta",+AC491/AC490))</f>
        <v/>
      </c>
      <c r="AE490" s="17"/>
      <c r="AF490" s="126" t="str">
        <f>IF(AND(AE490=0,AE491=0),"",IF(ISERROR(AE491/AE490),"Introduzca Meta",+AE491/AE490))</f>
        <v/>
      </c>
      <c r="AG490" s="18"/>
      <c r="AH490" s="126" t="str">
        <f>IF(AND(AG490=0,AG491=0),"",IF(ISERROR(AG491/AG490),"Introduzca Meta",+AG491/AG490))</f>
        <v/>
      </c>
      <c r="AI490" s="19">
        <f t="shared" si="1004"/>
        <v>0</v>
      </c>
      <c r="AJ490" s="128" t="str">
        <f t="shared" ref="AJ490" si="1010">IF(AI491=0,"",IF(ISERROR(AI491/AI490),"Introduzca Meta",+AI491/AI490))</f>
        <v/>
      </c>
      <c r="AK490" s="130" t="str">
        <f t="shared" ref="AK490" si="1011">IF(AI490=0," ",IF(AI490=AI491,0,3))</f>
        <v xml:space="preserve"> </v>
      </c>
      <c r="AL490" s="132" t="str">
        <f>IF(AJ491=0,"",IF(ISERROR(AJ491/AJ490),"Introduzca Meta",+AJ491/AJ490))</f>
        <v/>
      </c>
      <c r="AM490" s="133"/>
      <c r="AN490" s="134"/>
      <c r="AO490" s="135">
        <f t="shared" ref="AO490" si="1012">IFERROR(E490-AN490," ")</f>
        <v>7228233.0700000003</v>
      </c>
      <c r="AP490" s="133"/>
      <c r="AQ490" s="136"/>
      <c r="AR490" s="38"/>
    </row>
    <row r="491" spans="1:44" s="45" customFormat="1" ht="26.25" customHeight="1" x14ac:dyDescent="0.25">
      <c r="A491" s="29"/>
      <c r="B491" s="203"/>
      <c r="C491" s="118"/>
      <c r="D491" s="120"/>
      <c r="E491" s="175"/>
      <c r="F491" s="122"/>
      <c r="G491" s="123"/>
      <c r="H491" s="124"/>
      <c r="I491" s="124"/>
      <c r="J491" s="20" t="s">
        <v>1</v>
      </c>
      <c r="K491" s="21">
        <v>0</v>
      </c>
      <c r="L491" s="125"/>
      <c r="M491" s="21">
        <v>0</v>
      </c>
      <c r="N491" s="127"/>
      <c r="O491" s="21">
        <v>0</v>
      </c>
      <c r="P491" s="127"/>
      <c r="Q491" s="22">
        <v>0</v>
      </c>
      <c r="R491" s="127"/>
      <c r="S491" s="22">
        <v>0</v>
      </c>
      <c r="T491" s="127"/>
      <c r="U491" s="21">
        <v>0</v>
      </c>
      <c r="V491" s="127"/>
      <c r="W491" s="21">
        <v>0</v>
      </c>
      <c r="X491" s="127"/>
      <c r="Y491" s="21">
        <v>0</v>
      </c>
      <c r="Z491" s="127"/>
      <c r="AA491" s="22">
        <v>0</v>
      </c>
      <c r="AB491" s="127"/>
      <c r="AC491" s="22">
        <v>0</v>
      </c>
      <c r="AD491" s="127"/>
      <c r="AE491" s="22">
        <v>0</v>
      </c>
      <c r="AF491" s="127"/>
      <c r="AG491" s="22">
        <v>0</v>
      </c>
      <c r="AH491" s="127"/>
      <c r="AI491" s="19">
        <f t="shared" si="1004"/>
        <v>0</v>
      </c>
      <c r="AJ491" s="129"/>
      <c r="AK491" s="131"/>
      <c r="AL491" s="132"/>
      <c r="AM491" s="133"/>
      <c r="AN491" s="134"/>
      <c r="AO491" s="135"/>
      <c r="AP491" s="133"/>
      <c r="AQ491" s="137"/>
      <c r="AR491" s="39"/>
    </row>
    <row r="492" spans="1:44" s="45" customFormat="1" ht="26.25" customHeight="1" x14ac:dyDescent="0.25">
      <c r="A492" s="29"/>
      <c r="B492" s="196" t="s">
        <v>156</v>
      </c>
      <c r="C492" s="171" t="s">
        <v>145</v>
      </c>
      <c r="D492" s="173">
        <v>54.34</v>
      </c>
      <c r="E492" s="174">
        <v>3539820.81</v>
      </c>
      <c r="F492" s="121" t="s">
        <v>106</v>
      </c>
      <c r="G492" s="123">
        <f>IFERROR(E492/$J$9,0)</f>
        <v>3.005598951140811E-4</v>
      </c>
      <c r="H492" s="124"/>
      <c r="I492" s="124"/>
      <c r="J492" s="16" t="s">
        <v>0</v>
      </c>
      <c r="K492" s="17"/>
      <c r="L492" s="125" t="str">
        <f>IF(AND(K492=0,K493=0),"",IF(ISERROR(K493/K492),"Introduzca Meta",+K493/K492))</f>
        <v/>
      </c>
      <c r="M492" s="17"/>
      <c r="N492" s="126" t="str">
        <f>IF(AND(M492=0,M493=0),"",IF(ISERROR(M493/M492),"Introduzca Meta",+M493/M492))</f>
        <v/>
      </c>
      <c r="O492" s="17"/>
      <c r="P492" s="126" t="str">
        <f>IF(AND(O492=0,O493=0),"",IF(ISERROR(O493/O492),"Introduzca Meta",+O493/O492))</f>
        <v/>
      </c>
      <c r="Q492" s="18"/>
      <c r="R492" s="126" t="str">
        <f>IF(AND(Q492=0,Q493=0),"",IF(ISERROR(Q493/Q492),"Introduzca Meta",+Q493/Q492))</f>
        <v/>
      </c>
      <c r="S492" s="17"/>
      <c r="T492" s="126" t="str">
        <f>IF(AND(S492=0,S493=0),"",IF(ISERROR(S493/S492),"Introduzca Meta",+S493/S492))</f>
        <v/>
      </c>
      <c r="U492" s="17"/>
      <c r="V492" s="126" t="str">
        <f>IF(AND(U492=0,U493=0),"",IF(ISERROR(U493/U492),"Introduzca Meta",+U493/U492))</f>
        <v/>
      </c>
      <c r="W492" s="17"/>
      <c r="X492" s="126" t="str">
        <f>IF(AND(W492=0,W493=0),"",IF(ISERROR(W493/W492),"Introduzca Meta",+W493/W492))</f>
        <v/>
      </c>
      <c r="Y492" s="18"/>
      <c r="Z492" s="126" t="str">
        <f>IF(AND(Y492=0,Y493=0),"",IF(ISERROR(Y493/Y492),"Introduzca Meta",+Y493/Y492))</f>
        <v/>
      </c>
      <c r="AA492" s="17"/>
      <c r="AB492" s="126" t="str">
        <f>IF(AND(AA492=0,AA493=0),"",IF(ISERROR(AA493/AA492),"Introduzca Meta",+AA493/AA492))</f>
        <v/>
      </c>
      <c r="AC492" s="17"/>
      <c r="AD492" s="126" t="str">
        <f>IF(AND(AC492=0,AC493=0),"",IF(ISERROR(AC493/AC492),"Introduzca Meta",+AC493/AC492))</f>
        <v/>
      </c>
      <c r="AE492" s="17"/>
      <c r="AF492" s="126" t="str">
        <f>IF(AND(AE492=0,AE493=0),"",IF(ISERROR(AE493/AE492),"Introduzca Meta",+AE493/AE492))</f>
        <v/>
      </c>
      <c r="AG492" s="18"/>
      <c r="AH492" s="126" t="str">
        <f>IF(AND(AG492=0,AG493=0),"",IF(ISERROR(AG493/AG492),"Introduzca Meta",+AG493/AG492))</f>
        <v/>
      </c>
      <c r="AI492" s="19">
        <f>K492+M492+O492+Q492+S492+U492+W492+Y492+AA492+AC492+AE492+AG492</f>
        <v>0</v>
      </c>
      <c r="AJ492" s="128" t="str">
        <f t="shared" ref="AJ492" si="1013">IF(AI493=0,"",IF(ISERROR(AI493/AI492),"Introduzca Meta",+AI493/AI492))</f>
        <v/>
      </c>
      <c r="AK492" s="130" t="str">
        <f t="shared" ref="AK492" si="1014">IF(AI492=0," ",IF(AI492=AI493,0,3))</f>
        <v xml:space="preserve"> </v>
      </c>
      <c r="AL492" s="132" t="str">
        <f>IF(AJ493=0,"",IF(ISERROR(AJ493/AJ492),"Introduzca Meta",+AJ493/AJ492))</f>
        <v/>
      </c>
      <c r="AM492" s="133"/>
      <c r="AN492" s="134"/>
      <c r="AO492" s="135">
        <f t="shared" ref="AO492" si="1015">IFERROR(E492-AN492," ")</f>
        <v>3539820.81</v>
      </c>
      <c r="AP492" s="133"/>
      <c r="AQ492" s="188"/>
      <c r="AR492" s="40"/>
    </row>
    <row r="493" spans="1:44" s="45" customFormat="1" ht="26.25" customHeight="1" x14ac:dyDescent="0.25">
      <c r="A493" s="29"/>
      <c r="B493" s="203"/>
      <c r="C493" s="172"/>
      <c r="D493" s="173"/>
      <c r="E493" s="175"/>
      <c r="F493" s="122"/>
      <c r="G493" s="123"/>
      <c r="H493" s="124"/>
      <c r="I493" s="124"/>
      <c r="J493" s="20" t="s">
        <v>1</v>
      </c>
      <c r="K493" s="21"/>
      <c r="L493" s="125"/>
      <c r="M493" s="21"/>
      <c r="N493" s="127"/>
      <c r="O493" s="21">
        <v>0</v>
      </c>
      <c r="P493" s="127"/>
      <c r="Q493" s="22"/>
      <c r="R493" s="127"/>
      <c r="S493" s="22">
        <v>0</v>
      </c>
      <c r="T493" s="127"/>
      <c r="U493" s="21"/>
      <c r="V493" s="127"/>
      <c r="W493" s="21">
        <v>0</v>
      </c>
      <c r="X493" s="127"/>
      <c r="Y493" s="21">
        <v>0</v>
      </c>
      <c r="Z493" s="127"/>
      <c r="AA493" s="22">
        <v>0</v>
      </c>
      <c r="AB493" s="127"/>
      <c r="AC493" s="22">
        <v>0</v>
      </c>
      <c r="AD493" s="127"/>
      <c r="AE493" s="22">
        <v>0</v>
      </c>
      <c r="AF493" s="127"/>
      <c r="AG493" s="22">
        <v>0</v>
      </c>
      <c r="AH493" s="127"/>
      <c r="AI493" s="19">
        <f t="shared" ref="AI493:AI497" si="1016">K493+M493+O493+Q493+S493+U493+W493+Y493+AA493+AC493+AE493+AG493</f>
        <v>0</v>
      </c>
      <c r="AJ493" s="129"/>
      <c r="AK493" s="131"/>
      <c r="AL493" s="132"/>
      <c r="AM493" s="133"/>
      <c r="AN493" s="134"/>
      <c r="AO493" s="135"/>
      <c r="AP493" s="133"/>
      <c r="AQ493" s="137"/>
      <c r="AR493" s="39"/>
    </row>
    <row r="494" spans="1:44" s="45" customFormat="1" ht="26.25" customHeight="1" x14ac:dyDescent="0.25">
      <c r="A494" s="29"/>
      <c r="B494" s="196" t="s">
        <v>149</v>
      </c>
      <c r="C494" s="117" t="s">
        <v>99</v>
      </c>
      <c r="D494" s="119">
        <v>8893.7099999999991</v>
      </c>
      <c r="E494" s="174">
        <v>78229629.019999996</v>
      </c>
      <c r="F494" s="121" t="s">
        <v>106</v>
      </c>
      <c r="G494" s="123">
        <f t="shared" ref="G494" si="1017">IFERROR(E494/$J$9,0)</f>
        <v>6.6423387948455707E-3</v>
      </c>
      <c r="H494" s="124"/>
      <c r="I494" s="124"/>
      <c r="J494" s="16" t="s">
        <v>0</v>
      </c>
      <c r="K494" s="17"/>
      <c r="L494" s="125" t="str">
        <f>IF(AND(K494=0,K495=0),"",IF(ISERROR(K495/K494),"Introduzca Meta",+K495/K494))</f>
        <v/>
      </c>
      <c r="M494" s="17"/>
      <c r="N494" s="126" t="str">
        <f>IF(AND(M494=0,M495=0),"",IF(ISERROR(M495/M494),"Introduzca Meta",+M495/M494))</f>
        <v/>
      </c>
      <c r="O494" s="17"/>
      <c r="P494" s="126" t="str">
        <f>IF(AND(O494=0,O495=0),"",IF(ISERROR(O495/O494),"Introduzca Meta",+O495/O494))</f>
        <v/>
      </c>
      <c r="Q494" s="18"/>
      <c r="R494" s="126" t="str">
        <f>IF(AND(Q494=0,Q495=0),"",IF(ISERROR(Q495/Q494),"Introduzca Meta",+Q495/Q494))</f>
        <v/>
      </c>
      <c r="S494" s="17"/>
      <c r="T494" s="126" t="str">
        <f>IF(AND(S494=0,S495=0),"",IF(ISERROR(S495/S494),"Introduzca Meta",+S495/S494))</f>
        <v/>
      </c>
      <c r="U494" s="17"/>
      <c r="V494" s="126" t="str">
        <f>IF(AND(U494=0,U495=0),"",IF(ISERROR(U495/U494),"Introduzca Meta",+U495/U494))</f>
        <v/>
      </c>
      <c r="W494" s="17"/>
      <c r="X494" s="126" t="str">
        <f>IF(AND(W494=0,W495=0),"",IF(ISERROR(W495/W494),"Introduzca Meta",+W495/W494))</f>
        <v/>
      </c>
      <c r="Y494" s="18"/>
      <c r="Z494" s="126" t="str">
        <f>IF(AND(Y494=0,Y495=0),"",IF(ISERROR(Y495/Y494),"Introduzca Meta",+Y495/Y494))</f>
        <v/>
      </c>
      <c r="AA494" s="17"/>
      <c r="AB494" s="126" t="str">
        <f>IF(AND(AA494=0,AA495=0),"",IF(ISERROR(AA495/AA494),"Introduzca Meta",+AA495/AA494))</f>
        <v/>
      </c>
      <c r="AC494" s="17"/>
      <c r="AD494" s="126" t="str">
        <f>IF(AND(AC494=0,AC495=0),"",IF(ISERROR(AC495/AC494),"Introduzca Meta",+AC495/AC494))</f>
        <v/>
      </c>
      <c r="AE494" s="17"/>
      <c r="AF494" s="126" t="str">
        <f>IF(AND(AE494=0,AE495=0),"",IF(ISERROR(AE495/AE494),"Introduzca Meta",+AE495/AE494))</f>
        <v/>
      </c>
      <c r="AG494" s="18"/>
      <c r="AH494" s="126" t="str">
        <f>IF(AND(AG494=0,AG495=0),"",IF(ISERROR(AG495/AG494),"Introduzca Meta",+AG495/AG494))</f>
        <v/>
      </c>
      <c r="AI494" s="19">
        <f t="shared" si="1016"/>
        <v>0</v>
      </c>
      <c r="AJ494" s="128" t="str">
        <f t="shared" ref="AJ494" si="1018">IF(AI495=0,"",IF(ISERROR(AI495/AI494),"Introduzca Meta",+AI495/AI494))</f>
        <v/>
      </c>
      <c r="AK494" s="130" t="str">
        <f t="shared" ref="AK494" si="1019">IF(AI494=0," ",IF(AI494=AI495,0,3))</f>
        <v xml:space="preserve"> </v>
      </c>
      <c r="AL494" s="132" t="str">
        <f>IF(AJ495=0,"",IF(ISERROR(AJ495/AJ494),"Introduzca Meta",+AJ495/AJ494))</f>
        <v/>
      </c>
      <c r="AM494" s="133"/>
      <c r="AN494" s="134"/>
      <c r="AO494" s="135">
        <f t="shared" ref="AO494" si="1020">IFERROR(E494-AN494," ")</f>
        <v>78229629.019999996</v>
      </c>
      <c r="AP494" s="133"/>
      <c r="AQ494" s="136"/>
      <c r="AR494" s="38"/>
    </row>
    <row r="495" spans="1:44" s="45" customFormat="1" ht="26.25" customHeight="1" x14ac:dyDescent="0.25">
      <c r="A495" s="29"/>
      <c r="B495" s="203"/>
      <c r="C495" s="118"/>
      <c r="D495" s="120"/>
      <c r="E495" s="175"/>
      <c r="F495" s="122"/>
      <c r="G495" s="123"/>
      <c r="H495" s="124"/>
      <c r="I495" s="124"/>
      <c r="J495" s="20" t="s">
        <v>1</v>
      </c>
      <c r="K495" s="21">
        <v>0</v>
      </c>
      <c r="L495" s="125"/>
      <c r="M495" s="21">
        <v>0</v>
      </c>
      <c r="N495" s="127"/>
      <c r="O495" s="21">
        <v>0</v>
      </c>
      <c r="P495" s="127"/>
      <c r="Q495" s="22">
        <v>0</v>
      </c>
      <c r="R495" s="127"/>
      <c r="S495" s="22">
        <v>0</v>
      </c>
      <c r="T495" s="127"/>
      <c r="U495" s="21">
        <v>0</v>
      </c>
      <c r="V495" s="127"/>
      <c r="W495" s="21">
        <v>0</v>
      </c>
      <c r="X495" s="127"/>
      <c r="Y495" s="21">
        <v>0</v>
      </c>
      <c r="Z495" s="127"/>
      <c r="AA495" s="22">
        <v>0</v>
      </c>
      <c r="AB495" s="127"/>
      <c r="AC495" s="22">
        <v>0</v>
      </c>
      <c r="AD495" s="127"/>
      <c r="AE495" s="22">
        <v>0</v>
      </c>
      <c r="AF495" s="127"/>
      <c r="AG495" s="22">
        <v>0</v>
      </c>
      <c r="AH495" s="127"/>
      <c r="AI495" s="19">
        <f t="shared" si="1016"/>
        <v>0</v>
      </c>
      <c r="AJ495" s="129"/>
      <c r="AK495" s="131"/>
      <c r="AL495" s="132"/>
      <c r="AM495" s="133"/>
      <c r="AN495" s="134"/>
      <c r="AO495" s="135"/>
      <c r="AP495" s="133"/>
      <c r="AQ495" s="137"/>
      <c r="AR495" s="39"/>
    </row>
    <row r="496" spans="1:44" s="45" customFormat="1" ht="26.25" customHeight="1" x14ac:dyDescent="0.25">
      <c r="A496" s="29"/>
      <c r="B496" s="196" t="s">
        <v>159</v>
      </c>
      <c r="C496" s="192" t="s">
        <v>100</v>
      </c>
      <c r="D496" s="189">
        <v>1</v>
      </c>
      <c r="E496" s="174">
        <v>759803</v>
      </c>
      <c r="F496" s="121" t="s">
        <v>106</v>
      </c>
      <c r="G496" s="123">
        <f t="shared" ref="G496" si="1021">IFERROR(E496/$J$9,0)</f>
        <v>6.4513522645617808E-5</v>
      </c>
      <c r="H496" s="124"/>
      <c r="I496" s="124"/>
      <c r="J496" s="16" t="s">
        <v>0</v>
      </c>
      <c r="K496" s="17"/>
      <c r="L496" s="125" t="str">
        <f>IF(AND(K496=0,K497=0),"",IF(ISERROR(K497/K496),"Introduzca Meta",+K497/K496))</f>
        <v/>
      </c>
      <c r="M496" s="17"/>
      <c r="N496" s="126" t="str">
        <f>IF(AND(M496=0,M497=0),"",IF(ISERROR(M497/M496),"Introduzca Meta",+M497/M496))</f>
        <v/>
      </c>
      <c r="O496" s="17"/>
      <c r="P496" s="126" t="str">
        <f>IF(AND(O496=0,O497=0),"",IF(ISERROR(O497/O496),"Introduzca Meta",+O497/O496))</f>
        <v/>
      </c>
      <c r="Q496" s="18"/>
      <c r="R496" s="126" t="str">
        <f>IF(AND(Q496=0,Q497=0),"",IF(ISERROR(Q497/Q496),"Introduzca Meta",+Q497/Q496))</f>
        <v/>
      </c>
      <c r="S496" s="17"/>
      <c r="T496" s="126" t="str">
        <f>IF(AND(S496=0,S497=0),"",IF(ISERROR(S497/S496),"Introduzca Meta",+S497/S496))</f>
        <v/>
      </c>
      <c r="U496" s="17"/>
      <c r="V496" s="126" t="str">
        <f>IF(AND(U496=0,U497=0),"",IF(ISERROR(U497/U496),"Introduzca Meta",+U497/U496))</f>
        <v/>
      </c>
      <c r="W496" s="17"/>
      <c r="X496" s="126" t="str">
        <f>IF(AND(W496=0,W497=0),"",IF(ISERROR(W497/W496),"Introduzca Meta",+W497/W496))</f>
        <v/>
      </c>
      <c r="Y496" s="18"/>
      <c r="Z496" s="126" t="str">
        <f>IF(AND(Y496=0,Y497=0),"",IF(ISERROR(Y497/Y496),"Introduzca Meta",+Y497/Y496))</f>
        <v/>
      </c>
      <c r="AA496" s="17"/>
      <c r="AB496" s="126" t="str">
        <f>IF(AND(AA496=0,AA497=0),"",IF(ISERROR(AA497/AA496),"Introduzca Meta",+AA497/AA496))</f>
        <v/>
      </c>
      <c r="AC496" s="17"/>
      <c r="AD496" s="126" t="str">
        <f>IF(AND(AC496=0,AC497=0),"",IF(ISERROR(AC497/AC496),"Introduzca Meta",+AC497/AC496))</f>
        <v/>
      </c>
      <c r="AE496" s="17"/>
      <c r="AF496" s="126" t="str">
        <f>IF(AND(AE496=0,AE497=0),"",IF(ISERROR(AE497/AE496),"Introduzca Meta",+AE497/AE496))</f>
        <v/>
      </c>
      <c r="AG496" s="18"/>
      <c r="AH496" s="126" t="str">
        <f>IF(AND(AG496=0,AG497=0),"",IF(ISERROR(AG497/AG496),"Introduzca Meta",+AG497/AG496))</f>
        <v/>
      </c>
      <c r="AI496" s="19">
        <f t="shared" si="1016"/>
        <v>0</v>
      </c>
      <c r="AJ496" s="128" t="str">
        <f t="shared" ref="AJ496" si="1022">IF(AI497=0,"",IF(ISERROR(AI497/AI496),"Introduzca Meta",+AI497/AI496))</f>
        <v/>
      </c>
      <c r="AK496" s="130" t="str">
        <f t="shared" ref="AK496" si="1023">IF(AI496=0," ",IF(AI496=AI497,0,3))</f>
        <v xml:space="preserve"> </v>
      </c>
      <c r="AL496" s="132" t="str">
        <f>IF(AJ497=0,"",IF(ISERROR(AJ497/AJ496),"Introduzca Meta",+AJ497/AJ496))</f>
        <v/>
      </c>
      <c r="AM496" s="133"/>
      <c r="AN496" s="134"/>
      <c r="AO496" s="135">
        <f t="shared" ref="AO496" si="1024">IFERROR(E496-AN496," ")</f>
        <v>759803</v>
      </c>
      <c r="AP496" s="133"/>
      <c r="AQ496" s="136"/>
      <c r="AR496" s="38"/>
    </row>
    <row r="497" spans="1:44" s="45" customFormat="1" ht="26.25" customHeight="1" x14ac:dyDescent="0.25">
      <c r="A497" s="29"/>
      <c r="B497" s="203"/>
      <c r="C497" s="118"/>
      <c r="D497" s="120"/>
      <c r="E497" s="175"/>
      <c r="F497" s="122"/>
      <c r="G497" s="123"/>
      <c r="H497" s="124"/>
      <c r="I497" s="124"/>
      <c r="J497" s="20" t="s">
        <v>1</v>
      </c>
      <c r="K497" s="21">
        <v>0</v>
      </c>
      <c r="L497" s="125"/>
      <c r="M497" s="21">
        <v>0</v>
      </c>
      <c r="N497" s="127"/>
      <c r="O497" s="21">
        <v>0</v>
      </c>
      <c r="P497" s="127"/>
      <c r="Q497" s="22">
        <v>0</v>
      </c>
      <c r="R497" s="127"/>
      <c r="S497" s="22">
        <v>0</v>
      </c>
      <c r="T497" s="127"/>
      <c r="U497" s="21">
        <v>0</v>
      </c>
      <c r="V497" s="127"/>
      <c r="W497" s="21">
        <v>0</v>
      </c>
      <c r="X497" s="127"/>
      <c r="Y497" s="21">
        <v>0</v>
      </c>
      <c r="Z497" s="127"/>
      <c r="AA497" s="22">
        <v>0</v>
      </c>
      <c r="AB497" s="127"/>
      <c r="AC497" s="22">
        <v>0</v>
      </c>
      <c r="AD497" s="127"/>
      <c r="AE497" s="22">
        <v>0</v>
      </c>
      <c r="AF497" s="127"/>
      <c r="AG497" s="22">
        <v>0</v>
      </c>
      <c r="AH497" s="127"/>
      <c r="AI497" s="19">
        <f t="shared" si="1016"/>
        <v>0</v>
      </c>
      <c r="AJ497" s="129"/>
      <c r="AK497" s="131"/>
      <c r="AL497" s="132"/>
      <c r="AM497" s="133"/>
      <c r="AN497" s="134"/>
      <c r="AO497" s="135"/>
      <c r="AP497" s="133"/>
      <c r="AQ497" s="137"/>
      <c r="AR497" s="39"/>
    </row>
    <row r="498" spans="1:44" s="45" customFormat="1" ht="26.25" customHeight="1" x14ac:dyDescent="0.25">
      <c r="A498" s="29"/>
      <c r="B498" s="196" t="s">
        <v>150</v>
      </c>
      <c r="C498" s="117" t="s">
        <v>100</v>
      </c>
      <c r="D498" s="119">
        <v>27</v>
      </c>
      <c r="E498" s="174">
        <v>5207694.51</v>
      </c>
      <c r="F498" s="121" t="s">
        <v>106</v>
      </c>
      <c r="G498" s="123">
        <f>IFERROR(E498/$J$9,0)</f>
        <v>4.4217608735730771E-4</v>
      </c>
      <c r="H498" s="124"/>
      <c r="I498" s="124"/>
      <c r="J498" s="16" t="s">
        <v>0</v>
      </c>
      <c r="K498" s="17"/>
      <c r="L498" s="125" t="str">
        <f>IF(AND(K498=0,K499=0),"",IF(ISERROR(K499/K498),"Introduzca Meta",+K499/K498))</f>
        <v/>
      </c>
      <c r="M498" s="17"/>
      <c r="N498" s="126" t="str">
        <f>IF(AND(M498=0,M499=0),"",IF(ISERROR(M499/M498),"Introduzca Meta",+M499/M498))</f>
        <v/>
      </c>
      <c r="O498" s="17"/>
      <c r="P498" s="126" t="str">
        <f>IF(AND(O498=0,O499=0),"",IF(ISERROR(O499/O498),"Introduzca Meta",+O499/O498))</f>
        <v/>
      </c>
      <c r="Q498" s="18"/>
      <c r="R498" s="126" t="str">
        <f>IF(AND(Q498=0,Q499=0),"",IF(ISERROR(Q499/Q498),"Introduzca Meta",+Q499/Q498))</f>
        <v/>
      </c>
      <c r="S498" s="17"/>
      <c r="T498" s="126" t="str">
        <f>IF(AND(S498=0,S499=0),"",IF(ISERROR(S499/S498),"Introduzca Meta",+S499/S498))</f>
        <v/>
      </c>
      <c r="U498" s="17"/>
      <c r="V498" s="126" t="str">
        <f>IF(AND(U498=0,U499=0),"",IF(ISERROR(U499/U498),"Introduzca Meta",+U499/U498))</f>
        <v/>
      </c>
      <c r="W498" s="17"/>
      <c r="X498" s="126" t="str">
        <f>IF(AND(W498=0,W499=0),"",IF(ISERROR(W499/W498),"Introduzca Meta",+W499/W498))</f>
        <v/>
      </c>
      <c r="Y498" s="18"/>
      <c r="Z498" s="126" t="str">
        <f>IF(AND(Y498=0,Y499=0),"",IF(ISERROR(Y499/Y498),"Introduzca Meta",+Y499/Y498))</f>
        <v/>
      </c>
      <c r="AA498" s="17"/>
      <c r="AB498" s="126" t="str">
        <f>IF(AND(AA498=0,AA499=0),"",IF(ISERROR(AA499/AA498),"Introduzca Meta",+AA499/AA498))</f>
        <v/>
      </c>
      <c r="AC498" s="17"/>
      <c r="AD498" s="126" t="str">
        <f>IF(AND(AC498=0,AC499=0),"",IF(ISERROR(AC499/AC498),"Introduzca Meta",+AC499/AC498))</f>
        <v/>
      </c>
      <c r="AE498" s="17"/>
      <c r="AF498" s="126" t="str">
        <f>IF(AND(AE498=0,AE499=0),"",IF(ISERROR(AE499/AE498),"Introduzca Meta",+AE499/AE498))</f>
        <v/>
      </c>
      <c r="AG498" s="18"/>
      <c r="AH498" s="126" t="str">
        <f>IF(AND(AG498=0,AG499=0),"",IF(ISERROR(AG499/AG498),"Introduzca Meta",+AG499/AG498))</f>
        <v/>
      </c>
      <c r="AI498" s="19">
        <f>K498+M498+O498+Q498+S498+U498+W498+Y498+AA498+AC498+AE498+AG498</f>
        <v>0</v>
      </c>
      <c r="AJ498" s="128" t="str">
        <f t="shared" ref="AJ498" si="1025">IF(AI499=0,"",IF(ISERROR(AI499/AI498),"Introduzca Meta",+AI499/AI498))</f>
        <v/>
      </c>
      <c r="AK498" s="130" t="str">
        <f t="shared" ref="AK498" si="1026">IF(AI498=0," ",IF(AI498=AI499,0,3))</f>
        <v xml:space="preserve"> </v>
      </c>
      <c r="AL498" s="132" t="str">
        <f>IF(AJ499=0,"",IF(ISERROR(AJ499/AJ498),"Introduzca Meta",+AJ499/AJ498))</f>
        <v/>
      </c>
      <c r="AM498" s="133"/>
      <c r="AN498" s="134"/>
      <c r="AO498" s="135">
        <f t="shared" ref="AO498" si="1027">IFERROR(E498-AN498," ")</f>
        <v>5207694.51</v>
      </c>
      <c r="AP498" s="133"/>
      <c r="AQ498" s="188"/>
      <c r="AR498" s="40"/>
    </row>
    <row r="499" spans="1:44" s="45" customFormat="1" ht="26.25" customHeight="1" x14ac:dyDescent="0.25">
      <c r="A499" s="29"/>
      <c r="B499" s="203"/>
      <c r="C499" s="118"/>
      <c r="D499" s="120"/>
      <c r="E499" s="175"/>
      <c r="F499" s="122"/>
      <c r="G499" s="123"/>
      <c r="H499" s="124"/>
      <c r="I499" s="124"/>
      <c r="J499" s="20" t="s">
        <v>1</v>
      </c>
      <c r="K499" s="21"/>
      <c r="L499" s="125"/>
      <c r="M499" s="21"/>
      <c r="N499" s="127"/>
      <c r="O499" s="21">
        <v>0</v>
      </c>
      <c r="P499" s="127"/>
      <c r="Q499" s="22"/>
      <c r="R499" s="127"/>
      <c r="S499" s="22">
        <v>0</v>
      </c>
      <c r="T499" s="127"/>
      <c r="U499" s="21"/>
      <c r="V499" s="127"/>
      <c r="W499" s="21">
        <v>0</v>
      </c>
      <c r="X499" s="127"/>
      <c r="Y499" s="21">
        <v>0</v>
      </c>
      <c r="Z499" s="127"/>
      <c r="AA499" s="22">
        <v>0</v>
      </c>
      <c r="AB499" s="127"/>
      <c r="AC499" s="22">
        <v>0</v>
      </c>
      <c r="AD499" s="127"/>
      <c r="AE499" s="22">
        <v>0</v>
      </c>
      <c r="AF499" s="127"/>
      <c r="AG499" s="22">
        <v>0</v>
      </c>
      <c r="AH499" s="127"/>
      <c r="AI499" s="19">
        <f t="shared" ref="AI499:AI503" si="1028">K499+M499+O499+Q499+S499+U499+W499+Y499+AA499+AC499+AE499+AG499</f>
        <v>0</v>
      </c>
      <c r="AJ499" s="129"/>
      <c r="AK499" s="131"/>
      <c r="AL499" s="132"/>
      <c r="AM499" s="133"/>
      <c r="AN499" s="134"/>
      <c r="AO499" s="135"/>
      <c r="AP499" s="133"/>
      <c r="AQ499" s="137"/>
      <c r="AR499" s="39"/>
    </row>
    <row r="500" spans="1:44" s="45" customFormat="1" ht="26.25" customHeight="1" x14ac:dyDescent="0.25">
      <c r="A500" s="29"/>
      <c r="B500" s="201" t="s">
        <v>160</v>
      </c>
      <c r="C500" s="117" t="s">
        <v>97</v>
      </c>
      <c r="D500" s="119">
        <v>1482.35</v>
      </c>
      <c r="E500" s="174">
        <v>83017727.590000004</v>
      </c>
      <c r="F500" s="121" t="s">
        <v>106</v>
      </c>
      <c r="G500" s="123">
        <f t="shared" ref="G500" si="1029">IFERROR(E500/$J$9,0)</f>
        <v>7.0488877365122212E-3</v>
      </c>
      <c r="H500" s="124"/>
      <c r="I500" s="124"/>
      <c r="J500" s="16" t="s">
        <v>0</v>
      </c>
      <c r="K500" s="17"/>
      <c r="L500" s="125" t="str">
        <f>IF(AND(K500=0,K501=0),"",IF(ISERROR(K501/K500),"Introduzca Meta",+K501/K500))</f>
        <v/>
      </c>
      <c r="M500" s="17"/>
      <c r="N500" s="126" t="str">
        <f>IF(AND(M500=0,M501=0),"",IF(ISERROR(M501/M500),"Introduzca Meta",+M501/M500))</f>
        <v/>
      </c>
      <c r="O500" s="17"/>
      <c r="P500" s="126" t="str">
        <f>IF(AND(O500=0,O501=0),"",IF(ISERROR(O501/O500),"Introduzca Meta",+O501/O500))</f>
        <v/>
      </c>
      <c r="Q500" s="18"/>
      <c r="R500" s="126" t="str">
        <f>IF(AND(Q500=0,Q501=0),"",IF(ISERROR(Q501/Q500),"Introduzca Meta",+Q501/Q500))</f>
        <v/>
      </c>
      <c r="S500" s="17"/>
      <c r="T500" s="126" t="str">
        <f>IF(AND(S500=0,S501=0),"",IF(ISERROR(S501/S500),"Introduzca Meta",+S501/S500))</f>
        <v/>
      </c>
      <c r="U500" s="17"/>
      <c r="V500" s="126" t="str">
        <f>IF(AND(U500=0,U501=0),"",IF(ISERROR(U501/U500),"Introduzca Meta",+U501/U500))</f>
        <v/>
      </c>
      <c r="W500" s="17"/>
      <c r="X500" s="126" t="str">
        <f>IF(AND(W500=0,W501=0),"",IF(ISERROR(W501/W500),"Introduzca Meta",+W501/W500))</f>
        <v/>
      </c>
      <c r="Y500" s="18"/>
      <c r="Z500" s="126" t="str">
        <f>IF(AND(Y500=0,Y501=0),"",IF(ISERROR(Y501/Y500),"Introduzca Meta",+Y501/Y500))</f>
        <v/>
      </c>
      <c r="AA500" s="17"/>
      <c r="AB500" s="126" t="str">
        <f>IF(AND(AA500=0,AA501=0),"",IF(ISERROR(AA501/AA500),"Introduzca Meta",+AA501/AA500))</f>
        <v/>
      </c>
      <c r="AC500" s="17"/>
      <c r="AD500" s="126" t="str">
        <f>IF(AND(AC500=0,AC501=0),"",IF(ISERROR(AC501/AC500),"Introduzca Meta",+AC501/AC500))</f>
        <v/>
      </c>
      <c r="AE500" s="17"/>
      <c r="AF500" s="126" t="str">
        <f>IF(AND(AE500=0,AE501=0),"",IF(ISERROR(AE501/AE500),"Introduzca Meta",+AE501/AE500))</f>
        <v/>
      </c>
      <c r="AG500" s="18"/>
      <c r="AH500" s="126" t="str">
        <f>IF(AND(AG500=0,AG501=0),"",IF(ISERROR(AG501/AG500),"Introduzca Meta",+AG501/AG500))</f>
        <v/>
      </c>
      <c r="AI500" s="19">
        <f t="shared" si="1028"/>
        <v>0</v>
      </c>
      <c r="AJ500" s="128" t="str">
        <f t="shared" ref="AJ500" si="1030">IF(AI501=0,"",IF(ISERROR(AI501/AI500),"Introduzca Meta",+AI501/AI500))</f>
        <v/>
      </c>
      <c r="AK500" s="130" t="str">
        <f t="shared" ref="AK500" si="1031">IF(AI500=0," ",IF(AI500=AI501,0,3))</f>
        <v xml:space="preserve"> </v>
      </c>
      <c r="AL500" s="132" t="str">
        <f>IF(AJ501=0,"",IF(ISERROR(AJ501/AJ500),"Introduzca Meta",+AJ501/AJ500))</f>
        <v/>
      </c>
      <c r="AM500" s="133"/>
      <c r="AN500" s="134"/>
      <c r="AO500" s="135">
        <f t="shared" ref="AO500" si="1032">IFERROR(E500-AN500," ")</f>
        <v>83017727.590000004</v>
      </c>
      <c r="AP500" s="133"/>
      <c r="AQ500" s="136"/>
      <c r="AR500" s="38"/>
    </row>
    <row r="501" spans="1:44" s="45" customFormat="1" ht="26.25" customHeight="1" x14ac:dyDescent="0.25">
      <c r="A501" s="29"/>
      <c r="B501" s="202"/>
      <c r="C501" s="118"/>
      <c r="D501" s="120"/>
      <c r="E501" s="175"/>
      <c r="F501" s="122"/>
      <c r="G501" s="123"/>
      <c r="H501" s="124"/>
      <c r="I501" s="124"/>
      <c r="J501" s="20" t="s">
        <v>1</v>
      </c>
      <c r="K501" s="21">
        <v>0</v>
      </c>
      <c r="L501" s="125"/>
      <c r="M501" s="21">
        <v>0</v>
      </c>
      <c r="N501" s="127"/>
      <c r="O501" s="21">
        <v>0</v>
      </c>
      <c r="P501" s="127"/>
      <c r="Q501" s="22">
        <v>0</v>
      </c>
      <c r="R501" s="127"/>
      <c r="S501" s="22">
        <v>0</v>
      </c>
      <c r="T501" s="127"/>
      <c r="U501" s="21">
        <v>0</v>
      </c>
      <c r="V501" s="127"/>
      <c r="W501" s="21">
        <v>0</v>
      </c>
      <c r="X501" s="127"/>
      <c r="Y501" s="21">
        <v>0</v>
      </c>
      <c r="Z501" s="127"/>
      <c r="AA501" s="22">
        <v>0</v>
      </c>
      <c r="AB501" s="127"/>
      <c r="AC501" s="22">
        <v>0</v>
      </c>
      <c r="AD501" s="127"/>
      <c r="AE501" s="22">
        <v>0</v>
      </c>
      <c r="AF501" s="127"/>
      <c r="AG501" s="22">
        <v>0</v>
      </c>
      <c r="AH501" s="127"/>
      <c r="AI501" s="19">
        <f t="shared" si="1028"/>
        <v>0</v>
      </c>
      <c r="AJ501" s="129"/>
      <c r="AK501" s="131"/>
      <c r="AL501" s="132"/>
      <c r="AM501" s="133"/>
      <c r="AN501" s="134"/>
      <c r="AO501" s="135"/>
      <c r="AP501" s="133"/>
      <c r="AQ501" s="137"/>
      <c r="AR501" s="39"/>
    </row>
    <row r="502" spans="1:44" s="45" customFormat="1" ht="26.25" customHeight="1" x14ac:dyDescent="0.25">
      <c r="A502" s="29"/>
      <c r="B502" s="196" t="s">
        <v>161</v>
      </c>
      <c r="C502" s="171" t="s">
        <v>97</v>
      </c>
      <c r="D502" s="173">
        <v>3048.4</v>
      </c>
      <c r="E502" s="174">
        <v>78285758.290000007</v>
      </c>
      <c r="F502" s="121" t="s">
        <v>106</v>
      </c>
      <c r="G502" s="123">
        <f t="shared" ref="G502" si="1033">IFERROR(E502/$J$9,0)</f>
        <v>6.6471046314258786E-3</v>
      </c>
      <c r="H502" s="124"/>
      <c r="I502" s="124"/>
      <c r="J502" s="16" t="s">
        <v>0</v>
      </c>
      <c r="K502" s="17"/>
      <c r="L502" s="125" t="str">
        <f>IF(AND(K502=0,K503=0),"",IF(ISERROR(K503/K502),"Introduzca Meta",+K503/K502))</f>
        <v/>
      </c>
      <c r="M502" s="17"/>
      <c r="N502" s="126" t="str">
        <f>IF(AND(M502=0,M503=0),"",IF(ISERROR(M503/M502),"Introduzca Meta",+M503/M502))</f>
        <v/>
      </c>
      <c r="O502" s="17"/>
      <c r="P502" s="126" t="str">
        <f>IF(AND(O502=0,O503=0),"",IF(ISERROR(O503/O502),"Introduzca Meta",+O503/O502))</f>
        <v/>
      </c>
      <c r="Q502" s="18"/>
      <c r="R502" s="126" t="str">
        <f>IF(AND(Q502=0,Q503=0),"",IF(ISERROR(Q503/Q502),"Introduzca Meta",+Q503/Q502))</f>
        <v/>
      </c>
      <c r="S502" s="17"/>
      <c r="T502" s="126" t="str">
        <f>IF(AND(S502=0,S503=0),"",IF(ISERROR(S503/S502),"Introduzca Meta",+S503/S502))</f>
        <v/>
      </c>
      <c r="U502" s="17"/>
      <c r="V502" s="126" t="str">
        <f>IF(AND(U502=0,U503=0),"",IF(ISERROR(U503/U502),"Introduzca Meta",+U503/U502))</f>
        <v/>
      </c>
      <c r="W502" s="17"/>
      <c r="X502" s="126" t="str">
        <f>IF(AND(W502=0,W503=0),"",IF(ISERROR(W503/W502),"Introduzca Meta",+W503/W502))</f>
        <v/>
      </c>
      <c r="Y502" s="18"/>
      <c r="Z502" s="126" t="str">
        <f>IF(AND(Y502=0,Y503=0),"",IF(ISERROR(Y503/Y502),"Introduzca Meta",+Y503/Y502))</f>
        <v/>
      </c>
      <c r="AA502" s="17"/>
      <c r="AB502" s="126" t="str">
        <f>IF(AND(AA502=0,AA503=0),"",IF(ISERROR(AA503/AA502),"Introduzca Meta",+AA503/AA502))</f>
        <v/>
      </c>
      <c r="AC502" s="17"/>
      <c r="AD502" s="126" t="str">
        <f>IF(AND(AC502=0,AC503=0),"",IF(ISERROR(AC503/AC502),"Introduzca Meta",+AC503/AC502))</f>
        <v/>
      </c>
      <c r="AE502" s="17"/>
      <c r="AF502" s="126" t="str">
        <f>IF(AND(AE502=0,AE503=0),"",IF(ISERROR(AE503/AE502),"Introduzca Meta",+AE503/AE502))</f>
        <v/>
      </c>
      <c r="AG502" s="18"/>
      <c r="AH502" s="126" t="str">
        <f>IF(AND(AG502=0,AG503=0),"",IF(ISERROR(AG503/AG502),"Introduzca Meta",+AG503/AG502))</f>
        <v/>
      </c>
      <c r="AI502" s="19">
        <f t="shared" si="1028"/>
        <v>0</v>
      </c>
      <c r="AJ502" s="128" t="str">
        <f t="shared" ref="AJ502" si="1034">IF(AI503=0,"",IF(ISERROR(AI503/AI502),"Introduzca Meta",+AI503/AI502))</f>
        <v/>
      </c>
      <c r="AK502" s="130" t="str">
        <f t="shared" ref="AK502" si="1035">IF(AI502=0," ",IF(AI502=AI503,0,3))</f>
        <v xml:space="preserve"> </v>
      </c>
      <c r="AL502" s="132" t="str">
        <f>IF(AJ503=0,"",IF(ISERROR(AJ503/AJ502),"Introduzca Meta",+AJ503/AJ502))</f>
        <v/>
      </c>
      <c r="AM502" s="133"/>
      <c r="AN502" s="134"/>
      <c r="AO502" s="135">
        <f t="shared" ref="AO502" si="1036">IFERROR(E502-AN502," ")</f>
        <v>78285758.290000007</v>
      </c>
      <c r="AP502" s="133"/>
      <c r="AQ502" s="136"/>
      <c r="AR502" s="38"/>
    </row>
    <row r="503" spans="1:44" s="45" customFormat="1" ht="26.25" customHeight="1" x14ac:dyDescent="0.25">
      <c r="A503" s="29"/>
      <c r="B503" s="203"/>
      <c r="C503" s="172"/>
      <c r="D503" s="173"/>
      <c r="E503" s="175"/>
      <c r="F503" s="122"/>
      <c r="G503" s="123"/>
      <c r="H503" s="124"/>
      <c r="I503" s="124"/>
      <c r="J503" s="20" t="s">
        <v>1</v>
      </c>
      <c r="K503" s="21">
        <v>0</v>
      </c>
      <c r="L503" s="125"/>
      <c r="M503" s="21">
        <v>0</v>
      </c>
      <c r="N503" s="127"/>
      <c r="O503" s="21">
        <v>0</v>
      </c>
      <c r="P503" s="127"/>
      <c r="Q503" s="22">
        <v>0</v>
      </c>
      <c r="R503" s="127"/>
      <c r="S503" s="22">
        <v>0</v>
      </c>
      <c r="T503" s="127"/>
      <c r="U503" s="21">
        <v>0</v>
      </c>
      <c r="V503" s="127"/>
      <c r="W503" s="21">
        <v>0</v>
      </c>
      <c r="X503" s="127"/>
      <c r="Y503" s="21">
        <v>0</v>
      </c>
      <c r="Z503" s="127"/>
      <c r="AA503" s="22">
        <v>0</v>
      </c>
      <c r="AB503" s="127"/>
      <c r="AC503" s="22">
        <v>0</v>
      </c>
      <c r="AD503" s="127"/>
      <c r="AE503" s="22">
        <v>0</v>
      </c>
      <c r="AF503" s="127"/>
      <c r="AG503" s="22">
        <v>0</v>
      </c>
      <c r="AH503" s="127"/>
      <c r="AI503" s="19">
        <f t="shared" si="1028"/>
        <v>0</v>
      </c>
      <c r="AJ503" s="129"/>
      <c r="AK503" s="131"/>
      <c r="AL503" s="132"/>
      <c r="AM503" s="133"/>
      <c r="AN503" s="134"/>
      <c r="AO503" s="135"/>
      <c r="AP503" s="133"/>
      <c r="AQ503" s="137"/>
      <c r="AR503" s="39"/>
    </row>
    <row r="504" spans="1:44" s="45" customFormat="1" ht="26.25" customHeight="1" x14ac:dyDescent="0.25">
      <c r="A504" s="29"/>
      <c r="B504" s="196" t="s">
        <v>162</v>
      </c>
      <c r="C504" s="117" t="s">
        <v>97</v>
      </c>
      <c r="D504" s="119">
        <v>1524.2</v>
      </c>
      <c r="E504" s="174">
        <v>55382990.439999998</v>
      </c>
      <c r="F504" s="121" t="s">
        <v>106</v>
      </c>
      <c r="G504" s="123">
        <f>IFERROR(E504/$J$9,0)</f>
        <v>4.7024713089221471E-3</v>
      </c>
      <c r="H504" s="124"/>
      <c r="I504" s="124"/>
      <c r="J504" s="16" t="s">
        <v>0</v>
      </c>
      <c r="K504" s="17"/>
      <c r="L504" s="125" t="str">
        <f>IF(AND(K504=0,K505=0),"",IF(ISERROR(K505/K504),"Introduzca Meta",+K505/K504))</f>
        <v/>
      </c>
      <c r="M504" s="17"/>
      <c r="N504" s="126" t="str">
        <f>IF(AND(M504=0,M505=0),"",IF(ISERROR(M505/M504),"Introduzca Meta",+M505/M504))</f>
        <v/>
      </c>
      <c r="O504" s="17"/>
      <c r="P504" s="126" t="str">
        <f>IF(AND(O504=0,O505=0),"",IF(ISERROR(O505/O504),"Introduzca Meta",+O505/O504))</f>
        <v/>
      </c>
      <c r="Q504" s="18"/>
      <c r="R504" s="126" t="str">
        <f>IF(AND(Q504=0,Q505=0),"",IF(ISERROR(Q505/Q504),"Introduzca Meta",+Q505/Q504))</f>
        <v/>
      </c>
      <c r="S504" s="17"/>
      <c r="T504" s="126" t="str">
        <f>IF(AND(S504=0,S505=0),"",IF(ISERROR(S505/S504),"Introduzca Meta",+S505/S504))</f>
        <v/>
      </c>
      <c r="U504" s="17"/>
      <c r="V504" s="126" t="str">
        <f>IF(AND(U504=0,U505=0),"",IF(ISERROR(U505/U504),"Introduzca Meta",+U505/U504))</f>
        <v/>
      </c>
      <c r="W504" s="17"/>
      <c r="X504" s="126" t="str">
        <f>IF(AND(W504=0,W505=0),"",IF(ISERROR(W505/W504),"Introduzca Meta",+W505/W504))</f>
        <v/>
      </c>
      <c r="Y504" s="18"/>
      <c r="Z504" s="126" t="str">
        <f>IF(AND(Y504=0,Y505=0),"",IF(ISERROR(Y505/Y504),"Introduzca Meta",+Y505/Y504))</f>
        <v/>
      </c>
      <c r="AA504" s="17"/>
      <c r="AB504" s="126" t="str">
        <f>IF(AND(AA504=0,AA505=0),"",IF(ISERROR(AA505/AA504),"Introduzca Meta",+AA505/AA504))</f>
        <v/>
      </c>
      <c r="AC504" s="17"/>
      <c r="AD504" s="126" t="str">
        <f>IF(AND(AC504=0,AC505=0),"",IF(ISERROR(AC505/AC504),"Introduzca Meta",+AC505/AC504))</f>
        <v/>
      </c>
      <c r="AE504" s="17"/>
      <c r="AF504" s="126" t="str">
        <f>IF(AND(AE504=0,AE505=0),"",IF(ISERROR(AE505/AE504),"Introduzca Meta",+AE505/AE504))</f>
        <v/>
      </c>
      <c r="AG504" s="18"/>
      <c r="AH504" s="126" t="str">
        <f>IF(AND(AG504=0,AG505=0),"",IF(ISERROR(AG505/AG504),"Introduzca Meta",+AG505/AG504))</f>
        <v/>
      </c>
      <c r="AI504" s="19">
        <f>K504+M504+O504+Q504+S504+U504+W504+Y504+AA504+AC504+AE504+AG504</f>
        <v>0</v>
      </c>
      <c r="AJ504" s="128" t="str">
        <f t="shared" ref="AJ504" si="1037">IF(AI505=0,"",IF(ISERROR(AI505/AI504),"Introduzca Meta",+AI505/AI504))</f>
        <v/>
      </c>
      <c r="AK504" s="130" t="str">
        <f t="shared" ref="AK504" si="1038">IF(AI504=0," ",IF(AI504=AI505,0,3))</f>
        <v xml:space="preserve"> </v>
      </c>
      <c r="AL504" s="132" t="str">
        <f>IF(AJ505=0,"",IF(ISERROR(AJ505/AJ504),"Introduzca Meta",+AJ505/AJ504))</f>
        <v/>
      </c>
      <c r="AM504" s="133"/>
      <c r="AN504" s="134"/>
      <c r="AO504" s="135">
        <f t="shared" ref="AO504" si="1039">IFERROR(E504-AN504," ")</f>
        <v>55382990.439999998</v>
      </c>
      <c r="AP504" s="133"/>
      <c r="AQ504" s="188"/>
      <c r="AR504" s="40"/>
    </row>
    <row r="505" spans="1:44" s="45" customFormat="1" ht="26.25" customHeight="1" x14ac:dyDescent="0.25">
      <c r="A505" s="29"/>
      <c r="B505" s="203"/>
      <c r="C505" s="118"/>
      <c r="D505" s="120"/>
      <c r="E505" s="175"/>
      <c r="F505" s="122"/>
      <c r="G505" s="123"/>
      <c r="H505" s="124"/>
      <c r="I505" s="124"/>
      <c r="J505" s="20" t="s">
        <v>1</v>
      </c>
      <c r="K505" s="21"/>
      <c r="L505" s="125"/>
      <c r="M505" s="21"/>
      <c r="N505" s="127"/>
      <c r="O505" s="21">
        <v>0</v>
      </c>
      <c r="P505" s="127"/>
      <c r="Q505" s="22"/>
      <c r="R505" s="127"/>
      <c r="S505" s="22">
        <v>0</v>
      </c>
      <c r="T505" s="127"/>
      <c r="U505" s="21"/>
      <c r="V505" s="127"/>
      <c r="W505" s="21">
        <v>0</v>
      </c>
      <c r="X505" s="127"/>
      <c r="Y505" s="21">
        <v>0</v>
      </c>
      <c r="Z505" s="127"/>
      <c r="AA505" s="22">
        <v>0</v>
      </c>
      <c r="AB505" s="127"/>
      <c r="AC505" s="22">
        <v>0</v>
      </c>
      <c r="AD505" s="127"/>
      <c r="AE505" s="22">
        <v>0</v>
      </c>
      <c r="AF505" s="127"/>
      <c r="AG505" s="22">
        <v>0</v>
      </c>
      <c r="AH505" s="127"/>
      <c r="AI505" s="19">
        <f t="shared" ref="AI505:AI509" si="1040">K505+M505+O505+Q505+S505+U505+W505+Y505+AA505+AC505+AE505+AG505</f>
        <v>0</v>
      </c>
      <c r="AJ505" s="129"/>
      <c r="AK505" s="131"/>
      <c r="AL505" s="132"/>
      <c r="AM505" s="133"/>
      <c r="AN505" s="134"/>
      <c r="AO505" s="135"/>
      <c r="AP505" s="133"/>
      <c r="AQ505" s="137"/>
      <c r="AR505" s="39"/>
    </row>
    <row r="506" spans="1:44" s="45" customFormat="1" ht="26.25" customHeight="1" x14ac:dyDescent="0.25">
      <c r="A506" s="29"/>
      <c r="B506" s="196" t="s">
        <v>163</v>
      </c>
      <c r="C506" s="192" t="s">
        <v>97</v>
      </c>
      <c r="D506" s="189">
        <v>660.23</v>
      </c>
      <c r="E506" s="174">
        <v>15229336.58</v>
      </c>
      <c r="F506" s="121" t="s">
        <v>106</v>
      </c>
      <c r="G506" s="123">
        <f t="shared" ref="G506" si="1041">IFERROR(E506/$J$9,0)</f>
        <v>1.29309590819142E-3</v>
      </c>
      <c r="H506" s="124"/>
      <c r="I506" s="124"/>
      <c r="J506" s="16" t="s">
        <v>0</v>
      </c>
      <c r="K506" s="17"/>
      <c r="L506" s="125" t="str">
        <f>IF(AND(K506=0,K507=0),"",IF(ISERROR(K507/K506),"Introduzca Meta",+K507/K506))</f>
        <v/>
      </c>
      <c r="M506" s="17"/>
      <c r="N506" s="126" t="str">
        <f>IF(AND(M506=0,M507=0),"",IF(ISERROR(M507/M506),"Introduzca Meta",+M507/M506))</f>
        <v/>
      </c>
      <c r="O506" s="17"/>
      <c r="P506" s="126" t="str">
        <f>IF(AND(O506=0,O507=0),"",IF(ISERROR(O507/O506),"Introduzca Meta",+O507/O506))</f>
        <v/>
      </c>
      <c r="Q506" s="18"/>
      <c r="R506" s="126" t="str">
        <f>IF(AND(Q506=0,Q507=0),"",IF(ISERROR(Q507/Q506),"Introduzca Meta",+Q507/Q506))</f>
        <v/>
      </c>
      <c r="S506" s="17"/>
      <c r="T506" s="126" t="str">
        <f>IF(AND(S506=0,S507=0),"",IF(ISERROR(S507/S506),"Introduzca Meta",+S507/S506))</f>
        <v/>
      </c>
      <c r="U506" s="17"/>
      <c r="V506" s="126" t="str">
        <f>IF(AND(U506=0,U507=0),"",IF(ISERROR(U507/U506),"Introduzca Meta",+U507/U506))</f>
        <v/>
      </c>
      <c r="W506" s="17"/>
      <c r="X506" s="126" t="str">
        <f>IF(AND(W506=0,W507=0),"",IF(ISERROR(W507/W506),"Introduzca Meta",+W507/W506))</f>
        <v/>
      </c>
      <c r="Y506" s="18"/>
      <c r="Z506" s="126" t="str">
        <f>IF(AND(Y506=0,Y507=0),"",IF(ISERROR(Y507/Y506),"Introduzca Meta",+Y507/Y506))</f>
        <v/>
      </c>
      <c r="AA506" s="17"/>
      <c r="AB506" s="126" t="str">
        <f>IF(AND(AA506=0,AA507=0),"",IF(ISERROR(AA507/AA506),"Introduzca Meta",+AA507/AA506))</f>
        <v/>
      </c>
      <c r="AC506" s="17"/>
      <c r="AD506" s="126" t="str">
        <f>IF(AND(AC506=0,AC507=0),"",IF(ISERROR(AC507/AC506),"Introduzca Meta",+AC507/AC506))</f>
        <v/>
      </c>
      <c r="AE506" s="17"/>
      <c r="AF506" s="126" t="str">
        <f>IF(AND(AE506=0,AE507=0),"",IF(ISERROR(AE507/AE506),"Introduzca Meta",+AE507/AE506))</f>
        <v/>
      </c>
      <c r="AG506" s="18"/>
      <c r="AH506" s="126" t="str">
        <f>IF(AND(AG506=0,AG507=0),"",IF(ISERROR(AG507/AG506),"Introduzca Meta",+AG507/AG506))</f>
        <v/>
      </c>
      <c r="AI506" s="19">
        <f t="shared" si="1040"/>
        <v>0</v>
      </c>
      <c r="AJ506" s="128" t="str">
        <f t="shared" ref="AJ506" si="1042">IF(AI507=0,"",IF(ISERROR(AI507/AI506),"Introduzca Meta",+AI507/AI506))</f>
        <v/>
      </c>
      <c r="AK506" s="130" t="str">
        <f t="shared" ref="AK506" si="1043">IF(AI506=0," ",IF(AI506=AI507,0,3))</f>
        <v xml:space="preserve"> </v>
      </c>
      <c r="AL506" s="132" t="str">
        <f>IF(AJ507=0,"",IF(ISERROR(AJ507/AJ506),"Introduzca Meta",+AJ507/AJ506))</f>
        <v/>
      </c>
      <c r="AM506" s="133"/>
      <c r="AN506" s="134"/>
      <c r="AO506" s="135">
        <f t="shared" ref="AO506" si="1044">IFERROR(E506-AN506," ")</f>
        <v>15229336.58</v>
      </c>
      <c r="AP506" s="133"/>
      <c r="AQ506" s="136"/>
      <c r="AR506" s="38"/>
    </row>
    <row r="507" spans="1:44" s="45" customFormat="1" ht="26.25" customHeight="1" x14ac:dyDescent="0.25">
      <c r="A507" s="29"/>
      <c r="B507" s="203"/>
      <c r="C507" s="118"/>
      <c r="D507" s="120"/>
      <c r="E507" s="175"/>
      <c r="F507" s="122"/>
      <c r="G507" s="123"/>
      <c r="H507" s="124"/>
      <c r="I507" s="124"/>
      <c r="J507" s="20" t="s">
        <v>1</v>
      </c>
      <c r="K507" s="21">
        <v>0</v>
      </c>
      <c r="L507" s="125"/>
      <c r="M507" s="21">
        <v>0</v>
      </c>
      <c r="N507" s="127"/>
      <c r="O507" s="21">
        <v>0</v>
      </c>
      <c r="P507" s="127"/>
      <c r="Q507" s="22">
        <v>0</v>
      </c>
      <c r="R507" s="127"/>
      <c r="S507" s="22">
        <v>0</v>
      </c>
      <c r="T507" s="127"/>
      <c r="U507" s="21">
        <v>0</v>
      </c>
      <c r="V507" s="127"/>
      <c r="W507" s="21">
        <v>0</v>
      </c>
      <c r="X507" s="127"/>
      <c r="Y507" s="21">
        <v>0</v>
      </c>
      <c r="Z507" s="127"/>
      <c r="AA507" s="22">
        <v>0</v>
      </c>
      <c r="AB507" s="127"/>
      <c r="AC507" s="22">
        <v>0</v>
      </c>
      <c r="AD507" s="127"/>
      <c r="AE507" s="22">
        <v>0</v>
      </c>
      <c r="AF507" s="127"/>
      <c r="AG507" s="22">
        <v>0</v>
      </c>
      <c r="AH507" s="127"/>
      <c r="AI507" s="19">
        <f t="shared" si="1040"/>
        <v>0</v>
      </c>
      <c r="AJ507" s="129"/>
      <c r="AK507" s="131"/>
      <c r="AL507" s="132"/>
      <c r="AM507" s="133"/>
      <c r="AN507" s="134"/>
      <c r="AO507" s="135"/>
      <c r="AP507" s="133"/>
      <c r="AQ507" s="137"/>
      <c r="AR507" s="39"/>
    </row>
    <row r="508" spans="1:44" s="45" customFormat="1" ht="26.25" customHeight="1" x14ac:dyDescent="0.25">
      <c r="A508" s="29"/>
      <c r="B508" s="196" t="s">
        <v>164</v>
      </c>
      <c r="C508" s="117" t="s">
        <v>97</v>
      </c>
      <c r="D508" s="119">
        <v>1527.59</v>
      </c>
      <c r="E508" s="174">
        <v>80134991.049999997</v>
      </c>
      <c r="F508" s="121" t="s">
        <v>106</v>
      </c>
      <c r="G508" s="123">
        <f t="shared" ref="G508" si="1045">IFERROR(E508/$J$9,0)</f>
        <v>6.8041196991990745E-3</v>
      </c>
      <c r="H508" s="124"/>
      <c r="I508" s="124"/>
      <c r="J508" s="16" t="s">
        <v>0</v>
      </c>
      <c r="K508" s="17"/>
      <c r="L508" s="125" t="str">
        <f>IF(AND(K508=0,K509=0),"",IF(ISERROR(K509/K508),"Introduzca Meta",+K509/K508))</f>
        <v/>
      </c>
      <c r="M508" s="17"/>
      <c r="N508" s="126" t="str">
        <f>IF(AND(M508=0,M509=0),"",IF(ISERROR(M509/M508),"Introduzca Meta",+M509/M508))</f>
        <v/>
      </c>
      <c r="O508" s="17"/>
      <c r="P508" s="126" t="str">
        <f>IF(AND(O508=0,O509=0),"",IF(ISERROR(O509/O508),"Introduzca Meta",+O509/O508))</f>
        <v/>
      </c>
      <c r="Q508" s="18"/>
      <c r="R508" s="126" t="str">
        <f>IF(AND(Q508=0,Q509=0),"",IF(ISERROR(Q509/Q508),"Introduzca Meta",+Q509/Q508))</f>
        <v/>
      </c>
      <c r="S508" s="17"/>
      <c r="T508" s="126" t="str">
        <f>IF(AND(S508=0,S509=0),"",IF(ISERROR(S509/S508),"Introduzca Meta",+S509/S508))</f>
        <v/>
      </c>
      <c r="U508" s="17"/>
      <c r="V508" s="126" t="str">
        <f>IF(AND(U508=0,U509=0),"",IF(ISERROR(U509/U508),"Introduzca Meta",+U509/U508))</f>
        <v/>
      </c>
      <c r="W508" s="17"/>
      <c r="X508" s="126" t="str">
        <f>IF(AND(W508=0,W509=0),"",IF(ISERROR(W509/W508),"Introduzca Meta",+W509/W508))</f>
        <v/>
      </c>
      <c r="Y508" s="18"/>
      <c r="Z508" s="126" t="str">
        <f>IF(AND(Y508=0,Y509=0),"",IF(ISERROR(Y509/Y508),"Introduzca Meta",+Y509/Y508))</f>
        <v/>
      </c>
      <c r="AA508" s="17"/>
      <c r="AB508" s="126" t="str">
        <f>IF(AND(AA508=0,AA509=0),"",IF(ISERROR(AA509/AA508),"Introduzca Meta",+AA509/AA508))</f>
        <v/>
      </c>
      <c r="AC508" s="17"/>
      <c r="AD508" s="126" t="str">
        <f>IF(AND(AC508=0,AC509=0),"",IF(ISERROR(AC509/AC508),"Introduzca Meta",+AC509/AC508))</f>
        <v/>
      </c>
      <c r="AE508" s="17"/>
      <c r="AF508" s="126" t="str">
        <f>IF(AND(AE508=0,AE509=0),"",IF(ISERROR(AE509/AE508),"Introduzca Meta",+AE509/AE508))</f>
        <v/>
      </c>
      <c r="AG508" s="18"/>
      <c r="AH508" s="126" t="str">
        <f>IF(AND(AG508=0,AG509=0),"",IF(ISERROR(AG509/AG508),"Introduzca Meta",+AG509/AG508))</f>
        <v/>
      </c>
      <c r="AI508" s="19">
        <f t="shared" si="1040"/>
        <v>0</v>
      </c>
      <c r="AJ508" s="128" t="str">
        <f t="shared" ref="AJ508" si="1046">IF(AI509=0,"",IF(ISERROR(AI509/AI508),"Introduzca Meta",+AI509/AI508))</f>
        <v/>
      </c>
      <c r="AK508" s="130" t="str">
        <f t="shared" ref="AK508" si="1047">IF(AI508=0," ",IF(AI508=AI509,0,3))</f>
        <v xml:space="preserve"> </v>
      </c>
      <c r="AL508" s="132" t="str">
        <f>IF(AJ509=0,"",IF(ISERROR(AJ509/AJ508),"Introduzca Meta",+AJ509/AJ508))</f>
        <v/>
      </c>
      <c r="AM508" s="133"/>
      <c r="AN508" s="134"/>
      <c r="AO508" s="135">
        <f t="shared" ref="AO508" si="1048">IFERROR(E508-AN508," ")</f>
        <v>80134991.049999997</v>
      </c>
      <c r="AP508" s="133"/>
      <c r="AQ508" s="136"/>
      <c r="AR508" s="38"/>
    </row>
    <row r="509" spans="1:44" s="45" customFormat="1" ht="26.25" customHeight="1" x14ac:dyDescent="0.25">
      <c r="A509" s="29"/>
      <c r="B509" s="203"/>
      <c r="C509" s="118"/>
      <c r="D509" s="120"/>
      <c r="E509" s="175"/>
      <c r="F509" s="122"/>
      <c r="G509" s="123"/>
      <c r="H509" s="124"/>
      <c r="I509" s="124"/>
      <c r="J509" s="20" t="s">
        <v>1</v>
      </c>
      <c r="K509" s="21">
        <v>0</v>
      </c>
      <c r="L509" s="125"/>
      <c r="M509" s="21">
        <v>0</v>
      </c>
      <c r="N509" s="127"/>
      <c r="O509" s="21">
        <v>0</v>
      </c>
      <c r="P509" s="127"/>
      <c r="Q509" s="22">
        <v>0</v>
      </c>
      <c r="R509" s="127"/>
      <c r="S509" s="22">
        <v>0</v>
      </c>
      <c r="T509" s="127"/>
      <c r="U509" s="21">
        <v>0</v>
      </c>
      <c r="V509" s="127"/>
      <c r="W509" s="21">
        <v>0</v>
      </c>
      <c r="X509" s="127"/>
      <c r="Y509" s="21">
        <v>0</v>
      </c>
      <c r="Z509" s="127"/>
      <c r="AA509" s="22">
        <v>0</v>
      </c>
      <c r="AB509" s="127"/>
      <c r="AC509" s="22">
        <v>0</v>
      </c>
      <c r="AD509" s="127"/>
      <c r="AE509" s="22">
        <v>0</v>
      </c>
      <c r="AF509" s="127"/>
      <c r="AG509" s="22">
        <v>0</v>
      </c>
      <c r="AH509" s="127"/>
      <c r="AI509" s="19">
        <f t="shared" si="1040"/>
        <v>0</v>
      </c>
      <c r="AJ509" s="129"/>
      <c r="AK509" s="131"/>
      <c r="AL509" s="132"/>
      <c r="AM509" s="133"/>
      <c r="AN509" s="134"/>
      <c r="AO509" s="135"/>
      <c r="AP509" s="133"/>
      <c r="AQ509" s="137"/>
      <c r="AR509" s="39"/>
    </row>
    <row r="510" spans="1:44" s="45" customFormat="1" ht="26.25" customHeight="1" x14ac:dyDescent="0.25">
      <c r="A510" s="29"/>
      <c r="B510" s="196" t="s">
        <v>165</v>
      </c>
      <c r="C510" s="117" t="s">
        <v>97</v>
      </c>
      <c r="D510" s="119">
        <v>1.35</v>
      </c>
      <c r="E510" s="174">
        <v>353860.8</v>
      </c>
      <c r="F510" s="121" t="s">
        <v>106</v>
      </c>
      <c r="G510" s="123">
        <f>IFERROR(E510/$J$9,0)</f>
        <v>3.0045691757200788E-5</v>
      </c>
      <c r="H510" s="124"/>
      <c r="I510" s="124"/>
      <c r="J510" s="16" t="s">
        <v>0</v>
      </c>
      <c r="K510" s="17"/>
      <c r="L510" s="125" t="str">
        <f>IF(AND(K510=0,K511=0),"",IF(ISERROR(K511/K510),"Introduzca Meta",+K511/K510))</f>
        <v/>
      </c>
      <c r="M510" s="17"/>
      <c r="N510" s="126" t="str">
        <f>IF(AND(M510=0,M511=0),"",IF(ISERROR(M511/M510),"Introduzca Meta",+M511/M510))</f>
        <v/>
      </c>
      <c r="O510" s="17"/>
      <c r="P510" s="126" t="str">
        <f>IF(AND(O510=0,O511=0),"",IF(ISERROR(O511/O510),"Introduzca Meta",+O511/O510))</f>
        <v/>
      </c>
      <c r="Q510" s="18"/>
      <c r="R510" s="126" t="str">
        <f>IF(AND(Q510=0,Q511=0),"",IF(ISERROR(Q511/Q510),"Introduzca Meta",+Q511/Q510))</f>
        <v/>
      </c>
      <c r="S510" s="17"/>
      <c r="T510" s="126" t="str">
        <f>IF(AND(S510=0,S511=0),"",IF(ISERROR(S511/S510),"Introduzca Meta",+S511/S510))</f>
        <v/>
      </c>
      <c r="U510" s="17"/>
      <c r="V510" s="126" t="str">
        <f>IF(AND(U510=0,U511=0),"",IF(ISERROR(U511/U510),"Introduzca Meta",+U511/U510))</f>
        <v/>
      </c>
      <c r="W510" s="17"/>
      <c r="X510" s="126" t="str">
        <f>IF(AND(W510=0,W511=0),"",IF(ISERROR(W511/W510),"Introduzca Meta",+W511/W510))</f>
        <v/>
      </c>
      <c r="Y510" s="18"/>
      <c r="Z510" s="126" t="str">
        <f>IF(AND(Y510=0,Y511=0),"",IF(ISERROR(Y511/Y510),"Introduzca Meta",+Y511/Y510))</f>
        <v/>
      </c>
      <c r="AA510" s="17"/>
      <c r="AB510" s="126" t="str">
        <f>IF(AND(AA510=0,AA511=0),"",IF(ISERROR(AA511/AA510),"Introduzca Meta",+AA511/AA510))</f>
        <v/>
      </c>
      <c r="AC510" s="17"/>
      <c r="AD510" s="126" t="str">
        <f>IF(AND(AC510=0,AC511=0),"",IF(ISERROR(AC511/AC510),"Introduzca Meta",+AC511/AC510))</f>
        <v/>
      </c>
      <c r="AE510" s="17"/>
      <c r="AF510" s="126" t="str">
        <f>IF(AND(AE510=0,AE511=0),"",IF(ISERROR(AE511/AE510),"Introduzca Meta",+AE511/AE510))</f>
        <v/>
      </c>
      <c r="AG510" s="18"/>
      <c r="AH510" s="126" t="str">
        <f>IF(AND(AG510=0,AG511=0),"",IF(ISERROR(AG511/AG510),"Introduzca Meta",+AG511/AG510))</f>
        <v/>
      </c>
      <c r="AI510" s="19">
        <f>K510+M510+O510+Q510+S510+U510+W510+Y510+AA510+AC510+AE510+AG510</f>
        <v>0</v>
      </c>
      <c r="AJ510" s="128" t="str">
        <f t="shared" ref="AJ510" si="1049">IF(AI511=0,"",IF(ISERROR(AI511/AI510),"Introduzca Meta",+AI511/AI510))</f>
        <v/>
      </c>
      <c r="AK510" s="130" t="str">
        <f t="shared" ref="AK510" si="1050">IF(AI510=0," ",IF(AI510=AI511,0,3))</f>
        <v xml:space="preserve"> </v>
      </c>
      <c r="AL510" s="132" t="str">
        <f>IF(AJ511=0,"",IF(ISERROR(AJ511/AJ510),"Introduzca Meta",+AJ511/AJ510))</f>
        <v/>
      </c>
      <c r="AM510" s="133"/>
      <c r="AN510" s="134"/>
      <c r="AO510" s="135">
        <f t="shared" ref="AO510" si="1051">IFERROR(E510-AN510," ")</f>
        <v>353860.8</v>
      </c>
      <c r="AP510" s="133"/>
      <c r="AQ510" s="188"/>
      <c r="AR510" s="40"/>
    </row>
    <row r="511" spans="1:44" s="45" customFormat="1" ht="26.25" customHeight="1" x14ac:dyDescent="0.25">
      <c r="A511" s="29"/>
      <c r="B511" s="203"/>
      <c r="C511" s="118"/>
      <c r="D511" s="120"/>
      <c r="E511" s="175"/>
      <c r="F511" s="122"/>
      <c r="G511" s="123"/>
      <c r="H511" s="124"/>
      <c r="I511" s="124"/>
      <c r="J511" s="20" t="s">
        <v>1</v>
      </c>
      <c r="K511" s="21"/>
      <c r="L511" s="125"/>
      <c r="M511" s="21"/>
      <c r="N511" s="127"/>
      <c r="O511" s="21">
        <v>0</v>
      </c>
      <c r="P511" s="127"/>
      <c r="Q511" s="22"/>
      <c r="R511" s="127"/>
      <c r="S511" s="22">
        <v>0</v>
      </c>
      <c r="T511" s="127"/>
      <c r="U511" s="21"/>
      <c r="V511" s="127"/>
      <c r="W511" s="21">
        <v>0</v>
      </c>
      <c r="X511" s="127"/>
      <c r="Y511" s="21">
        <v>0</v>
      </c>
      <c r="Z511" s="127"/>
      <c r="AA511" s="22">
        <v>0</v>
      </c>
      <c r="AB511" s="127"/>
      <c r="AC511" s="22">
        <v>0</v>
      </c>
      <c r="AD511" s="127"/>
      <c r="AE511" s="22">
        <v>0</v>
      </c>
      <c r="AF511" s="127"/>
      <c r="AG511" s="22">
        <v>0</v>
      </c>
      <c r="AH511" s="127"/>
      <c r="AI511" s="19">
        <f t="shared" ref="AI511:AI557" si="1052">K511+M511+O511+Q511+S511+U511+W511+Y511+AA511+AC511+AE511+AG511</f>
        <v>0</v>
      </c>
      <c r="AJ511" s="129"/>
      <c r="AK511" s="131"/>
      <c r="AL511" s="132"/>
      <c r="AM511" s="133"/>
      <c r="AN511" s="134"/>
      <c r="AO511" s="135"/>
      <c r="AP511" s="133"/>
      <c r="AQ511" s="137"/>
      <c r="AR511" s="39"/>
    </row>
    <row r="512" spans="1:44" s="45" customFormat="1" ht="26.25" customHeight="1" x14ac:dyDescent="0.25">
      <c r="A512" s="29"/>
      <c r="B512" s="196" t="s">
        <v>166</v>
      </c>
      <c r="C512" s="171" t="s">
        <v>100</v>
      </c>
      <c r="D512" s="173">
        <v>8</v>
      </c>
      <c r="E512" s="174">
        <v>5353304.2699999996</v>
      </c>
      <c r="F512" s="121" t="s">
        <v>106</v>
      </c>
      <c r="G512" s="123">
        <f t="shared" ref="G512" si="1053">IFERROR(E512/$J$9,0)</f>
        <v>4.5453955334675888E-4</v>
      </c>
      <c r="H512" s="124"/>
      <c r="I512" s="124"/>
      <c r="J512" s="16" t="s">
        <v>0</v>
      </c>
      <c r="K512" s="17"/>
      <c r="L512" s="125" t="str">
        <f>IF(AND(K512=0,K513=0),"",IF(ISERROR(K513/K512),"Introduzca Meta",+K513/K512))</f>
        <v/>
      </c>
      <c r="M512" s="17"/>
      <c r="N512" s="126" t="str">
        <f>IF(AND(M512=0,M513=0),"",IF(ISERROR(M513/M512),"Introduzca Meta",+M513/M512))</f>
        <v/>
      </c>
      <c r="O512" s="17"/>
      <c r="P512" s="126" t="str">
        <f>IF(AND(O512=0,O513=0),"",IF(ISERROR(O513/O512),"Introduzca Meta",+O513/O512))</f>
        <v/>
      </c>
      <c r="Q512" s="18"/>
      <c r="R512" s="126" t="str">
        <f>IF(AND(Q512=0,Q513=0),"",IF(ISERROR(Q513/Q512),"Introduzca Meta",+Q513/Q512))</f>
        <v/>
      </c>
      <c r="S512" s="17"/>
      <c r="T512" s="126" t="str">
        <f>IF(AND(S512=0,S513=0),"",IF(ISERROR(S513/S512),"Introduzca Meta",+S513/S512))</f>
        <v/>
      </c>
      <c r="U512" s="17"/>
      <c r="V512" s="126" t="str">
        <f>IF(AND(U512=0,U513=0),"",IF(ISERROR(U513/U512),"Introduzca Meta",+U513/U512))</f>
        <v/>
      </c>
      <c r="W512" s="17"/>
      <c r="X512" s="126" t="str">
        <f>IF(AND(W512=0,W513=0),"",IF(ISERROR(W513/W512),"Introduzca Meta",+W513/W512))</f>
        <v/>
      </c>
      <c r="Y512" s="18"/>
      <c r="Z512" s="126" t="str">
        <f>IF(AND(Y512=0,Y513=0),"",IF(ISERROR(Y513/Y512),"Introduzca Meta",+Y513/Y512))</f>
        <v/>
      </c>
      <c r="AA512" s="17"/>
      <c r="AB512" s="126" t="str">
        <f>IF(AND(AA512=0,AA513=0),"",IF(ISERROR(AA513/AA512),"Introduzca Meta",+AA513/AA512))</f>
        <v/>
      </c>
      <c r="AC512" s="17"/>
      <c r="AD512" s="126" t="str">
        <f>IF(AND(AC512=0,AC513=0),"",IF(ISERROR(AC513/AC512),"Introduzca Meta",+AC513/AC512))</f>
        <v/>
      </c>
      <c r="AE512" s="17"/>
      <c r="AF512" s="126" t="str">
        <f>IF(AND(AE512=0,AE513=0),"",IF(ISERROR(AE513/AE512),"Introduzca Meta",+AE513/AE512))</f>
        <v/>
      </c>
      <c r="AG512" s="18"/>
      <c r="AH512" s="126" t="str">
        <f>IF(AND(AG512=0,AG513=0),"",IF(ISERROR(AG513/AG512),"Introduzca Meta",+AG513/AG512))</f>
        <v/>
      </c>
      <c r="AI512" s="19">
        <f t="shared" si="1052"/>
        <v>0</v>
      </c>
      <c r="AJ512" s="128" t="str">
        <f t="shared" ref="AJ512" si="1054">IF(AI513=0,"",IF(ISERROR(AI513/AI512),"Introduzca Meta",+AI513/AI512))</f>
        <v/>
      </c>
      <c r="AK512" s="130" t="str">
        <f t="shared" ref="AK512" si="1055">IF(AI512=0," ",IF(AI512=AI513,0,3))</f>
        <v xml:space="preserve"> </v>
      </c>
      <c r="AL512" s="132" t="str">
        <f>IF(AJ513=0,"",IF(ISERROR(AJ513/AJ512),"Introduzca Meta",+AJ513/AJ512))</f>
        <v/>
      </c>
      <c r="AM512" s="133"/>
      <c r="AN512" s="134"/>
      <c r="AO512" s="135">
        <f t="shared" ref="AO512" si="1056">IFERROR(E512-AN512," ")</f>
        <v>5353304.2699999996</v>
      </c>
      <c r="AP512" s="133"/>
      <c r="AQ512" s="136"/>
      <c r="AR512" s="38"/>
    </row>
    <row r="513" spans="1:44" s="45" customFormat="1" ht="26.25" customHeight="1" x14ac:dyDescent="0.25">
      <c r="A513" s="29"/>
      <c r="B513" s="203"/>
      <c r="C513" s="172"/>
      <c r="D513" s="173"/>
      <c r="E513" s="175"/>
      <c r="F513" s="122"/>
      <c r="G513" s="123"/>
      <c r="H513" s="124"/>
      <c r="I513" s="124"/>
      <c r="J513" s="20" t="s">
        <v>1</v>
      </c>
      <c r="K513" s="21">
        <v>0</v>
      </c>
      <c r="L513" s="125"/>
      <c r="M513" s="21">
        <v>0</v>
      </c>
      <c r="N513" s="127"/>
      <c r="O513" s="21">
        <v>0</v>
      </c>
      <c r="P513" s="127"/>
      <c r="Q513" s="22">
        <v>0</v>
      </c>
      <c r="R513" s="127"/>
      <c r="S513" s="22">
        <v>0</v>
      </c>
      <c r="T513" s="127"/>
      <c r="U513" s="21">
        <v>0</v>
      </c>
      <c r="V513" s="127"/>
      <c r="W513" s="21">
        <v>0</v>
      </c>
      <c r="X513" s="127"/>
      <c r="Y513" s="21">
        <v>0</v>
      </c>
      <c r="Z513" s="127"/>
      <c r="AA513" s="22">
        <v>0</v>
      </c>
      <c r="AB513" s="127"/>
      <c r="AC513" s="22">
        <v>0</v>
      </c>
      <c r="AD513" s="127"/>
      <c r="AE513" s="22">
        <v>0</v>
      </c>
      <c r="AF513" s="127"/>
      <c r="AG513" s="22">
        <v>0</v>
      </c>
      <c r="AH513" s="127"/>
      <c r="AI513" s="19">
        <f t="shared" si="1052"/>
        <v>0</v>
      </c>
      <c r="AJ513" s="129"/>
      <c r="AK513" s="131"/>
      <c r="AL513" s="132"/>
      <c r="AM513" s="133"/>
      <c r="AN513" s="134"/>
      <c r="AO513" s="135"/>
      <c r="AP513" s="133"/>
      <c r="AQ513" s="137"/>
      <c r="AR513" s="39"/>
    </row>
    <row r="514" spans="1:44" s="45" customFormat="1" ht="26.25" customHeight="1" x14ac:dyDescent="0.25">
      <c r="A514" s="29"/>
      <c r="B514" s="201" t="s">
        <v>160</v>
      </c>
      <c r="C514" s="117" t="s">
        <v>97</v>
      </c>
      <c r="D514" s="119">
        <v>546</v>
      </c>
      <c r="E514" s="174">
        <v>30578257</v>
      </c>
      <c r="F514" s="121" t="s">
        <v>106</v>
      </c>
      <c r="G514" s="123">
        <f t="shared" ref="G514" si="1057">IFERROR(E514/$J$9,0)</f>
        <v>2.5963454677502208E-3</v>
      </c>
      <c r="H514" s="124"/>
      <c r="I514" s="124"/>
      <c r="J514" s="16" t="s">
        <v>0</v>
      </c>
      <c r="K514" s="17"/>
      <c r="L514" s="125" t="str">
        <f>IF(AND(K514=0,K515=0),"",IF(ISERROR(K515/K514),"Introduzca Meta",+K515/K514))</f>
        <v/>
      </c>
      <c r="M514" s="17"/>
      <c r="N514" s="126" t="str">
        <f>IF(AND(M514=0,M515=0),"",IF(ISERROR(M515/M514),"Introduzca Meta",+M515/M514))</f>
        <v/>
      </c>
      <c r="O514" s="17"/>
      <c r="P514" s="126" t="str">
        <f>IF(AND(O514=0,O515=0),"",IF(ISERROR(O515/O514),"Introduzca Meta",+O515/O514))</f>
        <v/>
      </c>
      <c r="Q514" s="18"/>
      <c r="R514" s="126" t="str">
        <f>IF(AND(Q514=0,Q515=0),"",IF(ISERROR(Q515/Q514),"Introduzca Meta",+Q515/Q514))</f>
        <v/>
      </c>
      <c r="S514" s="17"/>
      <c r="T514" s="126" t="str">
        <f>IF(AND(S514=0,S515=0),"",IF(ISERROR(S515/S514),"Introduzca Meta",+S515/S514))</f>
        <v/>
      </c>
      <c r="U514" s="17"/>
      <c r="V514" s="126" t="str">
        <f>IF(AND(U514=0,U515=0),"",IF(ISERROR(U515/U514),"Introduzca Meta",+U515/U514))</f>
        <v/>
      </c>
      <c r="W514" s="17"/>
      <c r="X514" s="126" t="str">
        <f>IF(AND(W514=0,W515=0),"",IF(ISERROR(W515/W514),"Introduzca Meta",+W515/W514))</f>
        <v/>
      </c>
      <c r="Y514" s="18"/>
      <c r="Z514" s="126" t="str">
        <f>IF(AND(Y514=0,Y515=0),"",IF(ISERROR(Y515/Y514),"Introduzca Meta",+Y515/Y514))</f>
        <v/>
      </c>
      <c r="AA514" s="17"/>
      <c r="AB514" s="126" t="str">
        <f>IF(AND(AA514=0,AA515=0),"",IF(ISERROR(AA515/AA514),"Introduzca Meta",+AA515/AA514))</f>
        <v/>
      </c>
      <c r="AC514" s="17"/>
      <c r="AD514" s="126" t="str">
        <f>IF(AND(AC514=0,AC515=0),"",IF(ISERROR(AC515/AC514),"Introduzca Meta",+AC515/AC514))</f>
        <v/>
      </c>
      <c r="AE514" s="17"/>
      <c r="AF514" s="126" t="str">
        <f>IF(AND(AE514=0,AE515=0),"",IF(ISERROR(AE515/AE514),"Introduzca Meta",+AE515/AE514))</f>
        <v/>
      </c>
      <c r="AG514" s="18"/>
      <c r="AH514" s="126" t="str">
        <f>IF(AND(AG514=0,AG515=0),"",IF(ISERROR(AG515/AG514),"Introduzca Meta",+AG515/AG514))</f>
        <v/>
      </c>
      <c r="AI514" s="19">
        <f t="shared" si="1052"/>
        <v>0</v>
      </c>
      <c r="AJ514" s="128" t="str">
        <f t="shared" ref="AJ514" si="1058">IF(AI515=0,"",IF(ISERROR(AI515/AI514),"Introduzca Meta",+AI515/AI514))</f>
        <v/>
      </c>
      <c r="AK514" s="130" t="str">
        <f t="shared" ref="AK514" si="1059">IF(AI514=0," ",IF(AI514=AI515,0,3))</f>
        <v xml:space="preserve"> </v>
      </c>
      <c r="AL514" s="132" t="str">
        <f>IF(AJ515=0,"",IF(ISERROR(AJ515/AJ514),"Introduzca Meta",+AJ515/AJ514))</f>
        <v/>
      </c>
      <c r="AM514" s="133"/>
      <c r="AN514" s="134"/>
      <c r="AO514" s="135">
        <f>IFERROR(E514-AN514," ")</f>
        <v>30578257</v>
      </c>
      <c r="AP514" s="133"/>
      <c r="AQ514" s="136"/>
      <c r="AR514" s="38"/>
    </row>
    <row r="515" spans="1:44" s="45" customFormat="1" ht="26.25" customHeight="1" x14ac:dyDescent="0.25">
      <c r="A515" s="29"/>
      <c r="B515" s="202"/>
      <c r="C515" s="118"/>
      <c r="D515" s="120"/>
      <c r="E515" s="175"/>
      <c r="F515" s="122"/>
      <c r="G515" s="123"/>
      <c r="H515" s="124"/>
      <c r="I515" s="124"/>
      <c r="J515" s="20" t="s">
        <v>1</v>
      </c>
      <c r="K515" s="21">
        <v>0</v>
      </c>
      <c r="L515" s="125"/>
      <c r="M515" s="21">
        <v>0</v>
      </c>
      <c r="N515" s="127"/>
      <c r="O515" s="21">
        <v>0</v>
      </c>
      <c r="P515" s="127"/>
      <c r="Q515" s="22">
        <v>0</v>
      </c>
      <c r="R515" s="127"/>
      <c r="S515" s="22">
        <v>0</v>
      </c>
      <c r="T515" s="127"/>
      <c r="U515" s="21">
        <v>0</v>
      </c>
      <c r="V515" s="127"/>
      <c r="W515" s="21">
        <v>0</v>
      </c>
      <c r="X515" s="127"/>
      <c r="Y515" s="21">
        <v>0</v>
      </c>
      <c r="Z515" s="127"/>
      <c r="AA515" s="22">
        <v>0</v>
      </c>
      <c r="AB515" s="127"/>
      <c r="AC515" s="22">
        <v>0</v>
      </c>
      <c r="AD515" s="127"/>
      <c r="AE515" s="22">
        <v>0</v>
      </c>
      <c r="AF515" s="127"/>
      <c r="AG515" s="22">
        <v>0</v>
      </c>
      <c r="AH515" s="127"/>
      <c r="AI515" s="19">
        <f t="shared" si="1052"/>
        <v>0</v>
      </c>
      <c r="AJ515" s="129"/>
      <c r="AK515" s="131"/>
      <c r="AL515" s="132"/>
      <c r="AM515" s="133"/>
      <c r="AN515" s="134"/>
      <c r="AO515" s="135"/>
      <c r="AP515" s="133"/>
      <c r="AQ515" s="137"/>
      <c r="AR515" s="39"/>
    </row>
    <row r="516" spans="1:44" s="45" customFormat="1" ht="26.25" customHeight="1" x14ac:dyDescent="0.25">
      <c r="A516" s="29"/>
      <c r="B516" s="196" t="s">
        <v>161</v>
      </c>
      <c r="C516" s="171" t="s">
        <v>97</v>
      </c>
      <c r="D516" s="189">
        <v>1131.0899999999999</v>
      </c>
      <c r="E516" s="174">
        <v>29047447.300000001</v>
      </c>
      <c r="F516" s="121" t="s">
        <v>106</v>
      </c>
      <c r="G516" s="123">
        <f t="shared" ref="G516" si="1060">IFERROR(E516/$J$9,0)</f>
        <v>2.4663671361996988E-3</v>
      </c>
      <c r="H516" s="124"/>
      <c r="I516" s="124"/>
      <c r="J516" s="16" t="s">
        <v>0</v>
      </c>
      <c r="K516" s="17"/>
      <c r="L516" s="125" t="str">
        <f>IF(AND(K516=0,K517=0),"",IF(ISERROR(K517/K516),"Introduzca Meta",+K517/K516))</f>
        <v/>
      </c>
      <c r="M516" s="17"/>
      <c r="N516" s="126" t="str">
        <f>IF(AND(M516=0,M517=0),"",IF(ISERROR(M517/M516),"Introduzca Meta",+M517/M516))</f>
        <v/>
      </c>
      <c r="O516" s="17"/>
      <c r="P516" s="126" t="str">
        <f>IF(AND(O516=0,O517=0),"",IF(ISERROR(O517/O516),"Introduzca Meta",+O517/O516))</f>
        <v/>
      </c>
      <c r="Q516" s="18"/>
      <c r="R516" s="126" t="str">
        <f>IF(AND(Q516=0,Q517=0),"",IF(ISERROR(Q517/Q516),"Introduzca Meta",+Q517/Q516))</f>
        <v/>
      </c>
      <c r="S516" s="17"/>
      <c r="T516" s="126" t="str">
        <f>IF(AND(S516=0,S517=0),"",IF(ISERROR(S517/S516),"Introduzca Meta",+S517/S516))</f>
        <v/>
      </c>
      <c r="U516" s="17"/>
      <c r="V516" s="126" t="str">
        <f>IF(AND(U516=0,U517=0),"",IF(ISERROR(U517/U516),"Introduzca Meta",+U517/U516))</f>
        <v/>
      </c>
      <c r="W516" s="17"/>
      <c r="X516" s="126" t="str">
        <f>IF(AND(W516=0,W517=0),"",IF(ISERROR(W517/W516),"Introduzca Meta",+W517/W516))</f>
        <v/>
      </c>
      <c r="Y516" s="18"/>
      <c r="Z516" s="126" t="str">
        <f>IF(AND(Y516=0,Y517=0),"",IF(ISERROR(Y517/Y516),"Introduzca Meta",+Y517/Y516))</f>
        <v/>
      </c>
      <c r="AA516" s="17"/>
      <c r="AB516" s="126" t="str">
        <f>IF(AND(AA516=0,AA517=0),"",IF(ISERROR(AA517/AA516),"Introduzca Meta",+AA517/AA516))</f>
        <v/>
      </c>
      <c r="AC516" s="17"/>
      <c r="AD516" s="126" t="str">
        <f>IF(AND(AC516=0,AC517=0),"",IF(ISERROR(AC517/AC516),"Introduzca Meta",+AC517/AC516))</f>
        <v/>
      </c>
      <c r="AE516" s="17"/>
      <c r="AF516" s="126" t="str">
        <f>IF(AND(AE516=0,AE517=0),"",IF(ISERROR(AE517/AE516),"Introduzca Meta",+AE517/AE516))</f>
        <v/>
      </c>
      <c r="AG516" s="18"/>
      <c r="AH516" s="126" t="str">
        <f>IF(AND(AG516=0,AG517=0),"",IF(ISERROR(AG517/AG516),"Introduzca Meta",+AG517/AG516))</f>
        <v/>
      </c>
      <c r="AI516" s="19">
        <f t="shared" si="1052"/>
        <v>0</v>
      </c>
      <c r="AJ516" s="128" t="str">
        <f t="shared" ref="AJ516" si="1061">IF(AI517=0,"",IF(ISERROR(AI517/AI516),"Introduzca Meta",+AI517/AI516))</f>
        <v/>
      </c>
      <c r="AK516" s="130" t="str">
        <f t="shared" ref="AK516" si="1062">IF(AI516=0," ",IF(AI516=AI517,0,3))</f>
        <v xml:space="preserve"> </v>
      </c>
      <c r="AL516" s="132" t="str">
        <f>IF(AJ517=0,"",IF(ISERROR(AJ517/AJ516),"Introduzca Meta",+AJ517/AJ516))</f>
        <v/>
      </c>
      <c r="AM516" s="133"/>
      <c r="AN516" s="134"/>
      <c r="AO516" s="135">
        <f t="shared" ref="AO516" si="1063">IFERROR(E516-AN516," ")</f>
        <v>29047447.300000001</v>
      </c>
      <c r="AP516" s="133"/>
      <c r="AQ516" s="136"/>
      <c r="AR516" s="38"/>
    </row>
    <row r="517" spans="1:44" s="45" customFormat="1" ht="26.25" customHeight="1" x14ac:dyDescent="0.25">
      <c r="A517" s="29"/>
      <c r="B517" s="203"/>
      <c r="C517" s="172"/>
      <c r="D517" s="120"/>
      <c r="E517" s="175"/>
      <c r="F517" s="122"/>
      <c r="G517" s="123"/>
      <c r="H517" s="124"/>
      <c r="I517" s="124"/>
      <c r="J517" s="20" t="s">
        <v>1</v>
      </c>
      <c r="K517" s="21">
        <v>0</v>
      </c>
      <c r="L517" s="125"/>
      <c r="M517" s="21">
        <v>0</v>
      </c>
      <c r="N517" s="127"/>
      <c r="O517" s="21">
        <v>0</v>
      </c>
      <c r="P517" s="127"/>
      <c r="Q517" s="22">
        <v>0</v>
      </c>
      <c r="R517" s="127"/>
      <c r="S517" s="22">
        <v>0</v>
      </c>
      <c r="T517" s="127"/>
      <c r="U517" s="21">
        <v>0</v>
      </c>
      <c r="V517" s="127"/>
      <c r="W517" s="21">
        <v>0</v>
      </c>
      <c r="X517" s="127"/>
      <c r="Y517" s="21">
        <v>0</v>
      </c>
      <c r="Z517" s="127"/>
      <c r="AA517" s="22">
        <v>0</v>
      </c>
      <c r="AB517" s="127"/>
      <c r="AC517" s="22">
        <v>0</v>
      </c>
      <c r="AD517" s="127"/>
      <c r="AE517" s="22">
        <v>0</v>
      </c>
      <c r="AF517" s="127"/>
      <c r="AG517" s="22">
        <v>0</v>
      </c>
      <c r="AH517" s="127"/>
      <c r="AI517" s="19">
        <f t="shared" si="1052"/>
        <v>0</v>
      </c>
      <c r="AJ517" s="129"/>
      <c r="AK517" s="131"/>
      <c r="AL517" s="132"/>
      <c r="AM517" s="133"/>
      <c r="AN517" s="134"/>
      <c r="AO517" s="135"/>
      <c r="AP517" s="133"/>
      <c r="AQ517" s="137"/>
      <c r="AR517" s="39"/>
    </row>
    <row r="518" spans="1:44" s="45" customFormat="1" ht="26.25" customHeight="1" x14ac:dyDescent="0.25">
      <c r="A518" s="29"/>
      <c r="B518" s="196" t="s">
        <v>163</v>
      </c>
      <c r="C518" s="117" t="s">
        <v>97</v>
      </c>
      <c r="D518" s="119">
        <v>258.75</v>
      </c>
      <c r="E518" s="174">
        <v>5968512.25</v>
      </c>
      <c r="F518" s="121" t="s">
        <v>106</v>
      </c>
      <c r="G518" s="123">
        <f t="shared" ref="G518" si="1064">IFERROR(E518/$J$9,0)</f>
        <v>5.0677576977324677E-4</v>
      </c>
      <c r="H518" s="124"/>
      <c r="I518" s="124"/>
      <c r="J518" s="16" t="s">
        <v>0</v>
      </c>
      <c r="K518" s="17"/>
      <c r="L518" s="125" t="str">
        <f>IF(AND(K518=0,K519=0),"",IF(ISERROR(K519/K518),"Introduzca Meta",+K519/K518))</f>
        <v/>
      </c>
      <c r="M518" s="17"/>
      <c r="N518" s="126" t="str">
        <f>IF(AND(M518=0,M519=0),"",IF(ISERROR(M519/M518),"Introduzca Meta",+M519/M518))</f>
        <v/>
      </c>
      <c r="O518" s="17"/>
      <c r="P518" s="126" t="str">
        <f>IF(AND(O518=0,O519=0),"",IF(ISERROR(O519/O518),"Introduzca Meta",+O519/O518))</f>
        <v/>
      </c>
      <c r="Q518" s="18"/>
      <c r="R518" s="126" t="str">
        <f>IF(AND(Q518=0,Q519=0),"",IF(ISERROR(Q519/Q518),"Introduzca Meta",+Q519/Q518))</f>
        <v/>
      </c>
      <c r="S518" s="17"/>
      <c r="T518" s="126" t="str">
        <f>IF(AND(S518=0,S519=0),"",IF(ISERROR(S519/S518),"Introduzca Meta",+S519/S518))</f>
        <v/>
      </c>
      <c r="U518" s="17"/>
      <c r="V518" s="126" t="str">
        <f>IF(AND(U518=0,U519=0),"",IF(ISERROR(U519/U518),"Introduzca Meta",+U519/U518))</f>
        <v/>
      </c>
      <c r="W518" s="17"/>
      <c r="X518" s="126" t="str">
        <f>IF(AND(W518=0,W519=0),"",IF(ISERROR(W519/W518),"Introduzca Meta",+W519/W518))</f>
        <v/>
      </c>
      <c r="Y518" s="18"/>
      <c r="Z518" s="126" t="str">
        <f>IF(AND(Y518=0,Y519=0),"",IF(ISERROR(Y519/Y518),"Introduzca Meta",+Y519/Y518))</f>
        <v/>
      </c>
      <c r="AA518" s="17"/>
      <c r="AB518" s="126" t="str">
        <f>IF(AND(AA518=0,AA519=0),"",IF(ISERROR(AA519/AA518),"Introduzca Meta",+AA519/AA518))</f>
        <v/>
      </c>
      <c r="AC518" s="17"/>
      <c r="AD518" s="126" t="str">
        <f>IF(AND(AC518=0,AC519=0),"",IF(ISERROR(AC519/AC518),"Introduzca Meta",+AC519/AC518))</f>
        <v/>
      </c>
      <c r="AE518" s="17"/>
      <c r="AF518" s="126" t="str">
        <f>IF(AND(AE518=0,AE519=0),"",IF(ISERROR(AE519/AE518),"Introduzca Meta",+AE519/AE518))</f>
        <v/>
      </c>
      <c r="AG518" s="18"/>
      <c r="AH518" s="126" t="str">
        <f>IF(AND(AG518=0,AG519=0),"",IF(ISERROR(AG519/AG518),"Introduzca Meta",+AG519/AG518))</f>
        <v/>
      </c>
      <c r="AI518" s="19">
        <f t="shared" si="1052"/>
        <v>0</v>
      </c>
      <c r="AJ518" s="128" t="str">
        <f t="shared" ref="AJ518" si="1065">IF(AI519=0,"",IF(ISERROR(AI519/AI518),"Introduzca Meta",+AI519/AI518))</f>
        <v/>
      </c>
      <c r="AK518" s="130" t="str">
        <f t="shared" ref="AK518" si="1066">IF(AI518=0," ",IF(AI518=AI519,0,3))</f>
        <v xml:space="preserve"> </v>
      </c>
      <c r="AL518" s="132" t="str">
        <f>IF(AJ519=0,"",IF(ISERROR(AJ519/AJ518),"Introduzca Meta",+AJ519/AJ518))</f>
        <v/>
      </c>
      <c r="AM518" s="133"/>
      <c r="AN518" s="134"/>
      <c r="AO518" s="135">
        <f>IFERROR(E518-AN518," ")</f>
        <v>5968512.25</v>
      </c>
      <c r="AP518" s="133"/>
      <c r="AQ518" s="136"/>
      <c r="AR518" s="38"/>
    </row>
    <row r="519" spans="1:44" s="45" customFormat="1" ht="26.25" customHeight="1" x14ac:dyDescent="0.25">
      <c r="A519" s="29"/>
      <c r="B519" s="203"/>
      <c r="C519" s="118"/>
      <c r="D519" s="120"/>
      <c r="E519" s="175"/>
      <c r="F519" s="122"/>
      <c r="G519" s="123"/>
      <c r="H519" s="124"/>
      <c r="I519" s="124"/>
      <c r="J519" s="20" t="s">
        <v>1</v>
      </c>
      <c r="K519" s="21">
        <v>0</v>
      </c>
      <c r="L519" s="125"/>
      <c r="M519" s="21">
        <v>0</v>
      </c>
      <c r="N519" s="127"/>
      <c r="O519" s="21">
        <v>0</v>
      </c>
      <c r="P519" s="127"/>
      <c r="Q519" s="22">
        <v>0</v>
      </c>
      <c r="R519" s="127"/>
      <c r="S519" s="22">
        <v>0</v>
      </c>
      <c r="T519" s="127"/>
      <c r="U519" s="21">
        <v>0</v>
      </c>
      <c r="V519" s="127"/>
      <c r="W519" s="21">
        <v>0</v>
      </c>
      <c r="X519" s="127"/>
      <c r="Y519" s="21">
        <v>0</v>
      </c>
      <c r="Z519" s="127"/>
      <c r="AA519" s="22">
        <v>0</v>
      </c>
      <c r="AB519" s="127"/>
      <c r="AC519" s="22">
        <v>0</v>
      </c>
      <c r="AD519" s="127"/>
      <c r="AE519" s="22">
        <v>0</v>
      </c>
      <c r="AF519" s="127"/>
      <c r="AG519" s="22">
        <v>0</v>
      </c>
      <c r="AH519" s="127"/>
      <c r="AI519" s="19">
        <f t="shared" si="1052"/>
        <v>0</v>
      </c>
      <c r="AJ519" s="129"/>
      <c r="AK519" s="131"/>
      <c r="AL519" s="132"/>
      <c r="AM519" s="133"/>
      <c r="AN519" s="134"/>
      <c r="AO519" s="135"/>
      <c r="AP519" s="133"/>
      <c r="AQ519" s="137"/>
      <c r="AR519" s="39"/>
    </row>
    <row r="520" spans="1:44" s="45" customFormat="1" ht="26.25" customHeight="1" x14ac:dyDescent="0.25">
      <c r="A520" s="29"/>
      <c r="B520" s="196" t="s">
        <v>167</v>
      </c>
      <c r="C520" s="192" t="s">
        <v>97</v>
      </c>
      <c r="D520" s="119">
        <v>561.53</v>
      </c>
      <c r="E520" s="174">
        <v>25328062.033</v>
      </c>
      <c r="F520" s="121" t="s">
        <v>106</v>
      </c>
      <c r="G520" s="123">
        <f t="shared" ref="G520" si="1067">IFERROR(E520/$J$9,0)</f>
        <v>2.15056074210757E-3</v>
      </c>
      <c r="H520" s="124"/>
      <c r="I520" s="124"/>
      <c r="J520" s="16" t="s">
        <v>0</v>
      </c>
      <c r="K520" s="17"/>
      <c r="L520" s="125" t="str">
        <f>IF(AND(K520=0,K521=0),"",IF(ISERROR(K521/K520),"Introduzca Meta",+K521/K520))</f>
        <v/>
      </c>
      <c r="M520" s="17"/>
      <c r="N520" s="126" t="str">
        <f>IF(AND(M520=0,M521=0),"",IF(ISERROR(M521/M520),"Introduzca Meta",+M521/M520))</f>
        <v/>
      </c>
      <c r="O520" s="17"/>
      <c r="P520" s="126" t="str">
        <f>IF(AND(O520=0,O521=0),"",IF(ISERROR(O521/O520),"Introduzca Meta",+O521/O520))</f>
        <v/>
      </c>
      <c r="Q520" s="18"/>
      <c r="R520" s="126" t="str">
        <f>IF(AND(Q520=0,Q521=0),"",IF(ISERROR(Q521/Q520),"Introduzca Meta",+Q521/Q520))</f>
        <v/>
      </c>
      <c r="S520" s="17"/>
      <c r="T520" s="126" t="str">
        <f>IF(AND(S520=0,S521=0),"",IF(ISERROR(S521/S520),"Introduzca Meta",+S521/S520))</f>
        <v/>
      </c>
      <c r="U520" s="17"/>
      <c r="V520" s="126" t="str">
        <f>IF(AND(U520=0,U521=0),"",IF(ISERROR(U521/U520),"Introduzca Meta",+U521/U520))</f>
        <v/>
      </c>
      <c r="W520" s="17"/>
      <c r="X520" s="126" t="str">
        <f>IF(AND(W520=0,W521=0),"",IF(ISERROR(W521/W520),"Introduzca Meta",+W521/W520))</f>
        <v/>
      </c>
      <c r="Y520" s="18"/>
      <c r="Z520" s="126" t="str">
        <f>IF(AND(Y520=0,Y521=0),"",IF(ISERROR(Y521/Y520),"Introduzca Meta",+Y521/Y520))</f>
        <v/>
      </c>
      <c r="AA520" s="17"/>
      <c r="AB520" s="126" t="str">
        <f>IF(AND(AA520=0,AA521=0),"",IF(ISERROR(AA521/AA520),"Introduzca Meta",+AA521/AA520))</f>
        <v/>
      </c>
      <c r="AC520" s="17"/>
      <c r="AD520" s="126" t="str">
        <f>IF(AND(AC520=0,AC521=0),"",IF(ISERROR(AC521/AC520),"Introduzca Meta",+AC521/AC520))</f>
        <v/>
      </c>
      <c r="AE520" s="17"/>
      <c r="AF520" s="126" t="str">
        <f>IF(AND(AE520=0,AE521=0),"",IF(ISERROR(AE521/AE520),"Introduzca Meta",+AE521/AE520))</f>
        <v/>
      </c>
      <c r="AG520" s="18"/>
      <c r="AH520" s="126" t="str">
        <f>IF(AND(AG520=0,AG521=0),"",IF(ISERROR(AG521/AG520),"Introduzca Meta",+AG521/AG520))</f>
        <v/>
      </c>
      <c r="AI520" s="19">
        <f t="shared" si="1052"/>
        <v>0</v>
      </c>
      <c r="AJ520" s="128" t="str">
        <f t="shared" ref="AJ520" si="1068">IF(AI521=0,"",IF(ISERROR(AI521/AI520),"Introduzca Meta",+AI521/AI520))</f>
        <v/>
      </c>
      <c r="AK520" s="130" t="str">
        <f t="shared" ref="AK520" si="1069">IF(AI520=0," ",IF(AI520=AI521,0,3))</f>
        <v xml:space="preserve"> </v>
      </c>
      <c r="AL520" s="132" t="str">
        <f>IF(AJ521=0,"",IF(ISERROR(AJ521/AJ520),"Introduzca Meta",+AJ521/AJ520))</f>
        <v/>
      </c>
      <c r="AM520" s="133"/>
      <c r="AN520" s="134"/>
      <c r="AO520" s="135">
        <f t="shared" ref="AO520" si="1070">IFERROR(E520-AN520," ")</f>
        <v>25328062.033</v>
      </c>
      <c r="AP520" s="133"/>
      <c r="AQ520" s="136"/>
      <c r="AR520" s="38"/>
    </row>
    <row r="521" spans="1:44" s="45" customFormat="1" ht="26.25" customHeight="1" x14ac:dyDescent="0.25">
      <c r="A521" s="29"/>
      <c r="B521" s="203"/>
      <c r="C521" s="118"/>
      <c r="D521" s="120"/>
      <c r="E521" s="175"/>
      <c r="F521" s="122"/>
      <c r="G521" s="123"/>
      <c r="H521" s="124"/>
      <c r="I521" s="124"/>
      <c r="J521" s="20" t="s">
        <v>1</v>
      </c>
      <c r="K521" s="21">
        <v>0</v>
      </c>
      <c r="L521" s="125"/>
      <c r="M521" s="21">
        <v>0</v>
      </c>
      <c r="N521" s="127"/>
      <c r="O521" s="21">
        <v>0</v>
      </c>
      <c r="P521" s="127"/>
      <c r="Q521" s="22">
        <v>0</v>
      </c>
      <c r="R521" s="127"/>
      <c r="S521" s="22">
        <v>0</v>
      </c>
      <c r="T521" s="127"/>
      <c r="U521" s="21">
        <v>0</v>
      </c>
      <c r="V521" s="127"/>
      <c r="W521" s="21">
        <v>0</v>
      </c>
      <c r="X521" s="127"/>
      <c r="Y521" s="21">
        <v>0</v>
      </c>
      <c r="Z521" s="127"/>
      <c r="AA521" s="22">
        <v>0</v>
      </c>
      <c r="AB521" s="127"/>
      <c r="AC521" s="22">
        <v>0</v>
      </c>
      <c r="AD521" s="127"/>
      <c r="AE521" s="22">
        <v>0</v>
      </c>
      <c r="AF521" s="127"/>
      <c r="AG521" s="22">
        <v>0</v>
      </c>
      <c r="AH521" s="127"/>
      <c r="AI521" s="19">
        <f t="shared" si="1052"/>
        <v>0</v>
      </c>
      <c r="AJ521" s="129"/>
      <c r="AK521" s="131"/>
      <c r="AL521" s="132"/>
      <c r="AM521" s="133"/>
      <c r="AN521" s="134"/>
      <c r="AO521" s="135"/>
      <c r="AP521" s="133"/>
      <c r="AQ521" s="137"/>
      <c r="AR521" s="39"/>
    </row>
    <row r="522" spans="1:44" s="45" customFormat="1" ht="26.25" customHeight="1" x14ac:dyDescent="0.25">
      <c r="A522" s="29"/>
      <c r="B522" s="196" t="s">
        <v>164</v>
      </c>
      <c r="C522" s="117" t="s">
        <v>97</v>
      </c>
      <c r="D522" s="173">
        <v>90</v>
      </c>
      <c r="E522" s="174">
        <v>3016350</v>
      </c>
      <c r="F522" s="121" t="s">
        <v>106</v>
      </c>
      <c r="G522" s="123">
        <f t="shared" ref="G522" si="1071">IFERROR(E522/$J$9,0)</f>
        <v>2.561129187856711E-4</v>
      </c>
      <c r="H522" s="124"/>
      <c r="I522" s="124"/>
      <c r="J522" s="16" t="s">
        <v>0</v>
      </c>
      <c r="K522" s="17"/>
      <c r="L522" s="125" t="str">
        <f>IF(AND(K522=0,K523=0),"",IF(ISERROR(K523/K522),"Introduzca Meta",+K523/K522))</f>
        <v/>
      </c>
      <c r="M522" s="17"/>
      <c r="N522" s="126" t="str">
        <f>IF(AND(M522=0,M523=0),"",IF(ISERROR(M523/M522),"Introduzca Meta",+M523/M522))</f>
        <v/>
      </c>
      <c r="O522" s="17"/>
      <c r="P522" s="126" t="str">
        <f>IF(AND(O522=0,O523=0),"",IF(ISERROR(O523/O522),"Introduzca Meta",+O523/O522))</f>
        <v/>
      </c>
      <c r="Q522" s="18"/>
      <c r="R522" s="126" t="str">
        <f>IF(AND(Q522=0,Q523=0),"",IF(ISERROR(Q523/Q522),"Introduzca Meta",+Q523/Q522))</f>
        <v/>
      </c>
      <c r="S522" s="17"/>
      <c r="T522" s="126" t="str">
        <f>IF(AND(S522=0,S523=0),"",IF(ISERROR(S523/S522),"Introduzca Meta",+S523/S522))</f>
        <v/>
      </c>
      <c r="U522" s="17"/>
      <c r="V522" s="126" t="str">
        <f>IF(AND(U522=0,U523=0),"",IF(ISERROR(U523/U522),"Introduzca Meta",+U523/U522))</f>
        <v/>
      </c>
      <c r="W522" s="17"/>
      <c r="X522" s="126" t="str">
        <f>IF(AND(W522=0,W523=0),"",IF(ISERROR(W523/W522),"Introduzca Meta",+W523/W522))</f>
        <v/>
      </c>
      <c r="Y522" s="18"/>
      <c r="Z522" s="126" t="str">
        <f>IF(AND(Y522=0,Y523=0),"",IF(ISERROR(Y523/Y522),"Introduzca Meta",+Y523/Y522))</f>
        <v/>
      </c>
      <c r="AA522" s="17"/>
      <c r="AB522" s="126" t="str">
        <f>IF(AND(AA522=0,AA523=0),"",IF(ISERROR(AA523/AA522),"Introduzca Meta",+AA523/AA522))</f>
        <v/>
      </c>
      <c r="AC522" s="17"/>
      <c r="AD522" s="126" t="str">
        <f>IF(AND(AC522=0,AC523=0),"",IF(ISERROR(AC523/AC522),"Introduzca Meta",+AC523/AC522))</f>
        <v/>
      </c>
      <c r="AE522" s="17"/>
      <c r="AF522" s="126" t="str">
        <f>IF(AND(AE522=0,AE523=0),"",IF(ISERROR(AE523/AE522),"Introduzca Meta",+AE523/AE522))</f>
        <v/>
      </c>
      <c r="AG522" s="18"/>
      <c r="AH522" s="126" t="str">
        <f>IF(AND(AG522=0,AG523=0),"",IF(ISERROR(AG523/AG522),"Introduzca Meta",+AG523/AG522))</f>
        <v/>
      </c>
      <c r="AI522" s="19">
        <f t="shared" si="1052"/>
        <v>0</v>
      </c>
      <c r="AJ522" s="128" t="str">
        <f t="shared" ref="AJ522" si="1072">IF(AI523=0,"",IF(ISERROR(AI523/AI522),"Introduzca Meta",+AI523/AI522))</f>
        <v/>
      </c>
      <c r="AK522" s="130" t="str">
        <f t="shared" ref="AK522" si="1073">IF(AI522=0," ",IF(AI522=AI523,0,3))</f>
        <v xml:space="preserve"> </v>
      </c>
      <c r="AL522" s="132" t="str">
        <f>IF(AJ523=0,"",IF(ISERROR(AJ523/AJ522),"Introduzca Meta",+AJ523/AJ522))</f>
        <v/>
      </c>
      <c r="AM522" s="133"/>
      <c r="AN522" s="134"/>
      <c r="AO522" s="135">
        <f>IFERROR(E522-AN522," ")</f>
        <v>3016350</v>
      </c>
      <c r="AP522" s="133"/>
      <c r="AQ522" s="136"/>
      <c r="AR522" s="38"/>
    </row>
    <row r="523" spans="1:44" s="45" customFormat="1" ht="26.25" customHeight="1" x14ac:dyDescent="0.25">
      <c r="A523" s="29"/>
      <c r="B523" s="203"/>
      <c r="C523" s="118"/>
      <c r="D523" s="173"/>
      <c r="E523" s="175"/>
      <c r="F523" s="122"/>
      <c r="G523" s="123"/>
      <c r="H523" s="124"/>
      <c r="I523" s="124"/>
      <c r="J523" s="20" t="s">
        <v>1</v>
      </c>
      <c r="K523" s="21">
        <v>0</v>
      </c>
      <c r="L523" s="125"/>
      <c r="M523" s="21">
        <v>0</v>
      </c>
      <c r="N523" s="127"/>
      <c r="O523" s="21">
        <v>0</v>
      </c>
      <c r="P523" s="127"/>
      <c r="Q523" s="22">
        <v>0</v>
      </c>
      <c r="R523" s="127"/>
      <c r="S523" s="22">
        <v>0</v>
      </c>
      <c r="T523" s="127"/>
      <c r="U523" s="21">
        <v>0</v>
      </c>
      <c r="V523" s="127"/>
      <c r="W523" s="21">
        <v>0</v>
      </c>
      <c r="X523" s="127"/>
      <c r="Y523" s="21">
        <v>0</v>
      </c>
      <c r="Z523" s="127"/>
      <c r="AA523" s="22">
        <v>0</v>
      </c>
      <c r="AB523" s="127"/>
      <c r="AC523" s="22">
        <v>0</v>
      </c>
      <c r="AD523" s="127"/>
      <c r="AE523" s="22">
        <v>0</v>
      </c>
      <c r="AF523" s="127"/>
      <c r="AG523" s="22">
        <v>0</v>
      </c>
      <c r="AH523" s="127"/>
      <c r="AI523" s="19">
        <f t="shared" si="1052"/>
        <v>0</v>
      </c>
      <c r="AJ523" s="129"/>
      <c r="AK523" s="131"/>
      <c r="AL523" s="132"/>
      <c r="AM523" s="133"/>
      <c r="AN523" s="134"/>
      <c r="AO523" s="135"/>
      <c r="AP523" s="133"/>
      <c r="AQ523" s="137"/>
      <c r="AR523" s="39"/>
    </row>
    <row r="524" spans="1:44" s="45" customFormat="1" ht="26.25" customHeight="1" x14ac:dyDescent="0.25">
      <c r="A524" s="29"/>
      <c r="B524" s="196" t="s">
        <v>168</v>
      </c>
      <c r="C524" s="117" t="s">
        <v>97</v>
      </c>
      <c r="D524" s="119">
        <v>6.67</v>
      </c>
      <c r="E524" s="174">
        <v>1200768.29</v>
      </c>
      <c r="F524" s="121" t="s">
        <v>106</v>
      </c>
      <c r="G524" s="123">
        <f t="shared" ref="G524" si="1074">IFERROR(E524/$J$9,0)</f>
        <v>1.0195510187384726E-4</v>
      </c>
      <c r="H524" s="124"/>
      <c r="I524" s="124"/>
      <c r="J524" s="16" t="s">
        <v>0</v>
      </c>
      <c r="K524" s="17"/>
      <c r="L524" s="125" t="str">
        <f>IF(AND(K524=0,K525=0),"",IF(ISERROR(K525/K524),"Introduzca Meta",+K525/K524))</f>
        <v/>
      </c>
      <c r="M524" s="17"/>
      <c r="N524" s="126" t="str">
        <f>IF(AND(M524=0,M525=0),"",IF(ISERROR(M525/M524),"Introduzca Meta",+M525/M524))</f>
        <v/>
      </c>
      <c r="O524" s="17"/>
      <c r="P524" s="126" t="str">
        <f>IF(AND(O524=0,O525=0),"",IF(ISERROR(O525/O524),"Introduzca Meta",+O525/O524))</f>
        <v/>
      </c>
      <c r="Q524" s="18"/>
      <c r="R524" s="126" t="str">
        <f>IF(AND(Q524=0,Q525=0),"",IF(ISERROR(Q525/Q524),"Introduzca Meta",+Q525/Q524))</f>
        <v/>
      </c>
      <c r="S524" s="17"/>
      <c r="T524" s="126" t="str">
        <f>IF(AND(S524=0,S525=0),"",IF(ISERROR(S525/S524),"Introduzca Meta",+S525/S524))</f>
        <v/>
      </c>
      <c r="U524" s="17"/>
      <c r="V524" s="126" t="str">
        <f>IF(AND(U524=0,U525=0),"",IF(ISERROR(U525/U524),"Introduzca Meta",+U525/U524))</f>
        <v/>
      </c>
      <c r="W524" s="17"/>
      <c r="X524" s="126" t="str">
        <f>IF(AND(W524=0,W525=0),"",IF(ISERROR(W525/W524),"Introduzca Meta",+W525/W524))</f>
        <v/>
      </c>
      <c r="Y524" s="18"/>
      <c r="Z524" s="126" t="str">
        <f>IF(AND(Y524=0,Y525=0),"",IF(ISERROR(Y525/Y524),"Introduzca Meta",+Y525/Y524))</f>
        <v/>
      </c>
      <c r="AA524" s="17"/>
      <c r="AB524" s="126" t="str">
        <f>IF(AND(AA524=0,AA525=0),"",IF(ISERROR(AA525/AA524),"Introduzca Meta",+AA525/AA524))</f>
        <v/>
      </c>
      <c r="AC524" s="17"/>
      <c r="AD524" s="126" t="str">
        <f>IF(AND(AC524=0,AC525=0),"",IF(ISERROR(AC525/AC524),"Introduzca Meta",+AC525/AC524))</f>
        <v/>
      </c>
      <c r="AE524" s="17"/>
      <c r="AF524" s="126" t="str">
        <f>IF(AND(AE524=0,AE525=0),"",IF(ISERROR(AE525/AE524),"Introduzca Meta",+AE525/AE524))</f>
        <v/>
      </c>
      <c r="AG524" s="18"/>
      <c r="AH524" s="126" t="str">
        <f>IF(AND(AG524=0,AG525=0),"",IF(ISERROR(AG525/AG524),"Introduzca Meta",+AG525/AG524))</f>
        <v/>
      </c>
      <c r="AI524" s="19">
        <f t="shared" si="1052"/>
        <v>0</v>
      </c>
      <c r="AJ524" s="128" t="str">
        <f t="shared" ref="AJ524" si="1075">IF(AI525=0,"",IF(ISERROR(AI525/AI524),"Introduzca Meta",+AI525/AI524))</f>
        <v/>
      </c>
      <c r="AK524" s="130" t="str">
        <f t="shared" ref="AK524" si="1076">IF(AI524=0," ",IF(AI524=AI525,0,3))</f>
        <v xml:space="preserve"> </v>
      </c>
      <c r="AL524" s="132" t="str">
        <f>IF(AJ525=0,"",IF(ISERROR(AJ525/AJ524),"Introduzca Meta",+AJ525/AJ524))</f>
        <v/>
      </c>
      <c r="AM524" s="133"/>
      <c r="AN524" s="134"/>
      <c r="AO524" s="135">
        <f t="shared" ref="AO524" si="1077">IFERROR(E524-AN524," ")</f>
        <v>1200768.29</v>
      </c>
      <c r="AP524" s="133"/>
      <c r="AQ524" s="136"/>
      <c r="AR524" s="38"/>
    </row>
    <row r="525" spans="1:44" s="45" customFormat="1" ht="26.25" customHeight="1" x14ac:dyDescent="0.25">
      <c r="A525" s="29"/>
      <c r="B525" s="203"/>
      <c r="C525" s="118"/>
      <c r="D525" s="120"/>
      <c r="E525" s="175"/>
      <c r="F525" s="122"/>
      <c r="G525" s="123"/>
      <c r="H525" s="124"/>
      <c r="I525" s="124"/>
      <c r="J525" s="20" t="s">
        <v>1</v>
      </c>
      <c r="K525" s="21">
        <v>0</v>
      </c>
      <c r="L525" s="125"/>
      <c r="M525" s="21">
        <v>0</v>
      </c>
      <c r="N525" s="127"/>
      <c r="O525" s="21">
        <v>0</v>
      </c>
      <c r="P525" s="127"/>
      <c r="Q525" s="22">
        <v>0</v>
      </c>
      <c r="R525" s="127"/>
      <c r="S525" s="22">
        <v>0</v>
      </c>
      <c r="T525" s="127"/>
      <c r="U525" s="21">
        <v>0</v>
      </c>
      <c r="V525" s="127"/>
      <c r="W525" s="21">
        <v>0</v>
      </c>
      <c r="X525" s="127"/>
      <c r="Y525" s="21">
        <v>0</v>
      </c>
      <c r="Z525" s="127"/>
      <c r="AA525" s="22">
        <v>0</v>
      </c>
      <c r="AB525" s="127"/>
      <c r="AC525" s="22">
        <v>0</v>
      </c>
      <c r="AD525" s="127"/>
      <c r="AE525" s="22">
        <v>0</v>
      </c>
      <c r="AF525" s="127"/>
      <c r="AG525" s="22">
        <v>0</v>
      </c>
      <c r="AH525" s="127"/>
      <c r="AI525" s="19">
        <f t="shared" si="1052"/>
        <v>0</v>
      </c>
      <c r="AJ525" s="129"/>
      <c r="AK525" s="131"/>
      <c r="AL525" s="132"/>
      <c r="AM525" s="133"/>
      <c r="AN525" s="134"/>
      <c r="AO525" s="135"/>
      <c r="AP525" s="133"/>
      <c r="AQ525" s="137"/>
      <c r="AR525" s="39"/>
    </row>
    <row r="526" spans="1:44" s="45" customFormat="1" ht="26.25" customHeight="1" x14ac:dyDescent="0.25">
      <c r="A526" s="29"/>
      <c r="B526" s="196" t="s">
        <v>169</v>
      </c>
      <c r="C526" s="171" t="s">
        <v>97</v>
      </c>
      <c r="D526" s="189">
        <v>64.34</v>
      </c>
      <c r="E526" s="174">
        <v>8049523.6100000003</v>
      </c>
      <c r="F526" s="121" t="s">
        <v>106</v>
      </c>
      <c r="G526" s="123">
        <f t="shared" ref="G526" si="1078">IFERROR(E526/$J$9,0)</f>
        <v>6.8347074662796826E-4</v>
      </c>
      <c r="H526" s="124"/>
      <c r="I526" s="124"/>
      <c r="J526" s="16" t="s">
        <v>0</v>
      </c>
      <c r="K526" s="17"/>
      <c r="L526" s="125" t="str">
        <f>IF(AND(K526=0,K527=0),"",IF(ISERROR(K527/K526),"Introduzca Meta",+K527/K526))</f>
        <v/>
      </c>
      <c r="M526" s="17"/>
      <c r="N526" s="126" t="str">
        <f>IF(AND(M526=0,M527=0),"",IF(ISERROR(M527/M526),"Introduzca Meta",+M527/M526))</f>
        <v/>
      </c>
      <c r="O526" s="17"/>
      <c r="P526" s="126" t="str">
        <f>IF(AND(O526=0,O527=0),"",IF(ISERROR(O527/O526),"Introduzca Meta",+O527/O526))</f>
        <v/>
      </c>
      <c r="Q526" s="18"/>
      <c r="R526" s="126" t="str">
        <f>IF(AND(Q526=0,Q527=0),"",IF(ISERROR(Q527/Q526),"Introduzca Meta",+Q527/Q526))</f>
        <v/>
      </c>
      <c r="S526" s="17"/>
      <c r="T526" s="126" t="str">
        <f>IF(AND(S526=0,S527=0),"",IF(ISERROR(S527/S526),"Introduzca Meta",+S527/S526))</f>
        <v/>
      </c>
      <c r="U526" s="17"/>
      <c r="V526" s="126" t="str">
        <f>IF(AND(U526=0,U527=0),"",IF(ISERROR(U527/U526),"Introduzca Meta",+U527/U526))</f>
        <v/>
      </c>
      <c r="W526" s="17"/>
      <c r="X526" s="126" t="str">
        <f>IF(AND(W526=0,W527=0),"",IF(ISERROR(W527/W526),"Introduzca Meta",+W527/W526))</f>
        <v/>
      </c>
      <c r="Y526" s="18"/>
      <c r="Z526" s="126" t="str">
        <f>IF(AND(Y526=0,Y527=0),"",IF(ISERROR(Y527/Y526),"Introduzca Meta",+Y527/Y526))</f>
        <v/>
      </c>
      <c r="AA526" s="17"/>
      <c r="AB526" s="126" t="str">
        <f>IF(AND(AA526=0,AA527=0),"",IF(ISERROR(AA527/AA526),"Introduzca Meta",+AA527/AA526))</f>
        <v/>
      </c>
      <c r="AC526" s="17"/>
      <c r="AD526" s="126" t="str">
        <f>IF(AND(AC526=0,AC527=0),"",IF(ISERROR(AC527/AC526),"Introduzca Meta",+AC527/AC526))</f>
        <v/>
      </c>
      <c r="AE526" s="17"/>
      <c r="AF526" s="126" t="str">
        <f>IF(AND(AE526=0,AE527=0),"",IF(ISERROR(AE527/AE526),"Introduzca Meta",+AE527/AE526))</f>
        <v/>
      </c>
      <c r="AG526" s="18"/>
      <c r="AH526" s="126" t="str">
        <f>IF(AND(AG526=0,AG527=0),"",IF(ISERROR(AG527/AG526),"Introduzca Meta",+AG527/AG526))</f>
        <v/>
      </c>
      <c r="AI526" s="19">
        <f t="shared" si="1052"/>
        <v>0</v>
      </c>
      <c r="AJ526" s="128" t="str">
        <f t="shared" ref="AJ526" si="1079">IF(AI527=0,"",IF(ISERROR(AI527/AI526),"Introduzca Meta",+AI527/AI526))</f>
        <v/>
      </c>
      <c r="AK526" s="130" t="str">
        <f t="shared" ref="AK526" si="1080">IF(AI526=0," ",IF(AI526=AI527,0,3))</f>
        <v xml:space="preserve"> </v>
      </c>
      <c r="AL526" s="132" t="str">
        <f>IF(AJ527=0,"",IF(ISERROR(AJ527/AJ526),"Introduzca Meta",+AJ527/AJ526))</f>
        <v/>
      </c>
      <c r="AM526" s="133"/>
      <c r="AN526" s="134"/>
      <c r="AO526" s="135">
        <f>IFERROR(E526-AN526," ")</f>
        <v>8049523.6100000003</v>
      </c>
      <c r="AP526" s="133"/>
      <c r="AQ526" s="136"/>
      <c r="AR526" s="38"/>
    </row>
    <row r="527" spans="1:44" s="45" customFormat="1" ht="26.25" customHeight="1" x14ac:dyDescent="0.25">
      <c r="A527" s="29"/>
      <c r="B527" s="203"/>
      <c r="C527" s="172"/>
      <c r="D527" s="120"/>
      <c r="E527" s="175"/>
      <c r="F527" s="122"/>
      <c r="G527" s="123"/>
      <c r="H527" s="124"/>
      <c r="I527" s="124"/>
      <c r="J527" s="20" t="s">
        <v>1</v>
      </c>
      <c r="K527" s="21">
        <v>0</v>
      </c>
      <c r="L527" s="125"/>
      <c r="M527" s="21">
        <v>0</v>
      </c>
      <c r="N527" s="127"/>
      <c r="O527" s="21">
        <v>0</v>
      </c>
      <c r="P527" s="127"/>
      <c r="Q527" s="22">
        <v>0</v>
      </c>
      <c r="R527" s="127"/>
      <c r="S527" s="22">
        <v>0</v>
      </c>
      <c r="T527" s="127"/>
      <c r="U527" s="21">
        <v>0</v>
      </c>
      <c r="V527" s="127"/>
      <c r="W527" s="21">
        <v>0</v>
      </c>
      <c r="X527" s="127"/>
      <c r="Y527" s="21">
        <v>0</v>
      </c>
      <c r="Z527" s="127"/>
      <c r="AA527" s="22">
        <v>0</v>
      </c>
      <c r="AB527" s="127"/>
      <c r="AC527" s="22">
        <v>0</v>
      </c>
      <c r="AD527" s="127"/>
      <c r="AE527" s="22">
        <v>0</v>
      </c>
      <c r="AF527" s="127"/>
      <c r="AG527" s="22">
        <v>0</v>
      </c>
      <c r="AH527" s="127"/>
      <c r="AI527" s="19">
        <f t="shared" si="1052"/>
        <v>0</v>
      </c>
      <c r="AJ527" s="129"/>
      <c r="AK527" s="131"/>
      <c r="AL527" s="132"/>
      <c r="AM527" s="133"/>
      <c r="AN527" s="134"/>
      <c r="AO527" s="135"/>
      <c r="AP527" s="133"/>
      <c r="AQ527" s="137"/>
      <c r="AR527" s="39"/>
    </row>
    <row r="528" spans="1:44" s="45" customFormat="1" ht="26.25" customHeight="1" x14ac:dyDescent="0.25">
      <c r="A528" s="29"/>
      <c r="B528" s="196" t="s">
        <v>160</v>
      </c>
      <c r="C528" s="117" t="s">
        <v>97</v>
      </c>
      <c r="D528" s="119">
        <v>30.72</v>
      </c>
      <c r="E528" s="174">
        <v>1720446.99</v>
      </c>
      <c r="F528" s="121" t="s">
        <v>106</v>
      </c>
      <c r="G528" s="123">
        <f t="shared" ref="G528" si="1081">IFERROR(E528/$J$9,0)</f>
        <v>1.4608009688030975E-4</v>
      </c>
      <c r="H528" s="124"/>
      <c r="I528" s="124"/>
      <c r="J528" s="16" t="s">
        <v>0</v>
      </c>
      <c r="K528" s="17"/>
      <c r="L528" s="125" t="str">
        <f>IF(AND(K528=0,K529=0),"",IF(ISERROR(K529/K528),"Introduzca Meta",+K529/K528))</f>
        <v/>
      </c>
      <c r="M528" s="17"/>
      <c r="N528" s="126" t="str">
        <f>IF(AND(M528=0,M529=0),"",IF(ISERROR(M529/M528),"Introduzca Meta",+M529/M528))</f>
        <v/>
      </c>
      <c r="O528" s="17"/>
      <c r="P528" s="126" t="str">
        <f>IF(AND(O528=0,O529=0),"",IF(ISERROR(O529/O528),"Introduzca Meta",+O529/O528))</f>
        <v/>
      </c>
      <c r="Q528" s="18"/>
      <c r="R528" s="126" t="str">
        <f>IF(AND(Q528=0,Q529=0),"",IF(ISERROR(Q529/Q528),"Introduzca Meta",+Q529/Q528))</f>
        <v/>
      </c>
      <c r="S528" s="17"/>
      <c r="T528" s="126" t="str">
        <f>IF(AND(S528=0,S529=0),"",IF(ISERROR(S529/S528),"Introduzca Meta",+S529/S528))</f>
        <v/>
      </c>
      <c r="U528" s="17"/>
      <c r="V528" s="126" t="str">
        <f>IF(AND(U528=0,U529=0),"",IF(ISERROR(U529/U528),"Introduzca Meta",+U529/U528))</f>
        <v/>
      </c>
      <c r="W528" s="17"/>
      <c r="X528" s="126" t="str">
        <f>IF(AND(W528=0,W529=0),"",IF(ISERROR(W529/W528),"Introduzca Meta",+W529/W528))</f>
        <v/>
      </c>
      <c r="Y528" s="18"/>
      <c r="Z528" s="126" t="str">
        <f>IF(AND(Y528=0,Y529=0),"",IF(ISERROR(Y529/Y528),"Introduzca Meta",+Y529/Y528))</f>
        <v/>
      </c>
      <c r="AA528" s="17"/>
      <c r="AB528" s="126" t="str">
        <f>IF(AND(AA528=0,AA529=0),"",IF(ISERROR(AA529/AA528),"Introduzca Meta",+AA529/AA528))</f>
        <v/>
      </c>
      <c r="AC528" s="17"/>
      <c r="AD528" s="126" t="str">
        <f>IF(AND(AC528=0,AC529=0),"",IF(ISERROR(AC529/AC528),"Introduzca Meta",+AC529/AC528))</f>
        <v/>
      </c>
      <c r="AE528" s="17"/>
      <c r="AF528" s="126" t="str">
        <f>IF(AND(AE528=0,AE529=0),"",IF(ISERROR(AE529/AE528),"Introduzca Meta",+AE529/AE528))</f>
        <v/>
      </c>
      <c r="AG528" s="18"/>
      <c r="AH528" s="126" t="str">
        <f>IF(AND(AG528=0,AG529=0),"",IF(ISERROR(AG529/AG528),"Introduzca Meta",+AG529/AG528))</f>
        <v/>
      </c>
      <c r="AI528" s="19">
        <f t="shared" si="1052"/>
        <v>0</v>
      </c>
      <c r="AJ528" s="128" t="str">
        <f t="shared" ref="AJ528" si="1082">IF(AI529=0,"",IF(ISERROR(AI529/AI528),"Introduzca Meta",+AI529/AI528))</f>
        <v/>
      </c>
      <c r="AK528" s="130" t="str">
        <f t="shared" ref="AK528" si="1083">IF(AI528=0," ",IF(AI528=AI529,0,3))</f>
        <v xml:space="preserve"> </v>
      </c>
      <c r="AL528" s="132" t="str">
        <f>IF(AJ529=0,"",IF(ISERROR(AJ529/AJ528),"Introduzca Meta",+AJ529/AJ528))</f>
        <v/>
      </c>
      <c r="AM528" s="133"/>
      <c r="AN528" s="134"/>
      <c r="AO528" s="135">
        <f t="shared" ref="AO528" si="1084">IFERROR(E528-AN528," ")</f>
        <v>1720446.99</v>
      </c>
      <c r="AP528" s="133"/>
      <c r="AQ528" s="136"/>
      <c r="AR528" s="38"/>
    </row>
    <row r="529" spans="1:44" s="45" customFormat="1" ht="26.25" customHeight="1" x14ac:dyDescent="0.25">
      <c r="A529" s="29"/>
      <c r="B529" s="197"/>
      <c r="C529" s="118"/>
      <c r="D529" s="120"/>
      <c r="E529" s="175"/>
      <c r="F529" s="122"/>
      <c r="G529" s="123"/>
      <c r="H529" s="124"/>
      <c r="I529" s="124"/>
      <c r="J529" s="20" t="s">
        <v>1</v>
      </c>
      <c r="K529" s="21">
        <v>0</v>
      </c>
      <c r="L529" s="125"/>
      <c r="M529" s="21">
        <v>0</v>
      </c>
      <c r="N529" s="127"/>
      <c r="O529" s="21">
        <v>0</v>
      </c>
      <c r="P529" s="127"/>
      <c r="Q529" s="22">
        <v>0</v>
      </c>
      <c r="R529" s="127"/>
      <c r="S529" s="22">
        <v>0</v>
      </c>
      <c r="T529" s="127"/>
      <c r="U529" s="21">
        <v>0</v>
      </c>
      <c r="V529" s="127"/>
      <c r="W529" s="21">
        <v>0</v>
      </c>
      <c r="X529" s="127"/>
      <c r="Y529" s="21">
        <v>0</v>
      </c>
      <c r="Z529" s="127"/>
      <c r="AA529" s="22">
        <v>0</v>
      </c>
      <c r="AB529" s="127"/>
      <c r="AC529" s="22">
        <v>0</v>
      </c>
      <c r="AD529" s="127"/>
      <c r="AE529" s="22">
        <v>0</v>
      </c>
      <c r="AF529" s="127"/>
      <c r="AG529" s="22">
        <v>0</v>
      </c>
      <c r="AH529" s="127"/>
      <c r="AI529" s="19">
        <f t="shared" si="1052"/>
        <v>0</v>
      </c>
      <c r="AJ529" s="129"/>
      <c r="AK529" s="131"/>
      <c r="AL529" s="132"/>
      <c r="AM529" s="133"/>
      <c r="AN529" s="134"/>
      <c r="AO529" s="135"/>
      <c r="AP529" s="133"/>
      <c r="AQ529" s="137"/>
      <c r="AR529" s="39"/>
    </row>
    <row r="530" spans="1:44" s="45" customFormat="1" ht="26.25" customHeight="1" x14ac:dyDescent="0.25">
      <c r="A530" s="29"/>
      <c r="B530" s="199" t="s">
        <v>161</v>
      </c>
      <c r="C530" s="117" t="s">
        <v>97</v>
      </c>
      <c r="D530" s="119">
        <v>27.98</v>
      </c>
      <c r="E530" s="174">
        <v>718552.52</v>
      </c>
      <c r="F530" s="121" t="s">
        <v>106</v>
      </c>
      <c r="G530" s="123">
        <f t="shared" ref="G530" si="1085">IFERROR(E530/$J$9,0)</f>
        <v>6.1011017686276234E-5</v>
      </c>
      <c r="H530" s="124"/>
      <c r="I530" s="124"/>
      <c r="J530" s="16" t="s">
        <v>0</v>
      </c>
      <c r="K530" s="17"/>
      <c r="L530" s="125" t="str">
        <f>IF(AND(K530=0,K531=0),"",IF(ISERROR(K531/K530),"Introduzca Meta",+K531/K530))</f>
        <v/>
      </c>
      <c r="M530" s="17"/>
      <c r="N530" s="126" t="str">
        <f>IF(AND(M530=0,M531=0),"",IF(ISERROR(M531/M530),"Introduzca Meta",+M531/M530))</f>
        <v/>
      </c>
      <c r="O530" s="17"/>
      <c r="P530" s="126" t="str">
        <f>IF(AND(O530=0,O531=0),"",IF(ISERROR(O531/O530),"Introduzca Meta",+O531/O530))</f>
        <v/>
      </c>
      <c r="Q530" s="18"/>
      <c r="R530" s="126" t="str">
        <f>IF(AND(Q530=0,Q531=0),"",IF(ISERROR(Q531/Q530),"Introduzca Meta",+Q531/Q530))</f>
        <v/>
      </c>
      <c r="S530" s="17"/>
      <c r="T530" s="126" t="str">
        <f>IF(AND(S530=0,S531=0),"",IF(ISERROR(S531/S530),"Introduzca Meta",+S531/S530))</f>
        <v/>
      </c>
      <c r="U530" s="17"/>
      <c r="V530" s="126" t="str">
        <f>IF(AND(U530=0,U531=0),"",IF(ISERROR(U531/U530),"Introduzca Meta",+U531/U530))</f>
        <v/>
      </c>
      <c r="W530" s="17"/>
      <c r="X530" s="126" t="str">
        <f>IF(AND(W530=0,W531=0),"",IF(ISERROR(W531/W530),"Introduzca Meta",+W531/W530))</f>
        <v/>
      </c>
      <c r="Y530" s="18"/>
      <c r="Z530" s="126" t="str">
        <f>IF(AND(Y530=0,Y531=0),"",IF(ISERROR(Y531/Y530),"Introduzca Meta",+Y531/Y530))</f>
        <v/>
      </c>
      <c r="AA530" s="17"/>
      <c r="AB530" s="126" t="str">
        <f>IF(AND(AA530=0,AA531=0),"",IF(ISERROR(AA531/AA530),"Introduzca Meta",+AA531/AA530))</f>
        <v/>
      </c>
      <c r="AC530" s="17"/>
      <c r="AD530" s="126" t="str">
        <f>IF(AND(AC530=0,AC531=0),"",IF(ISERROR(AC531/AC530),"Introduzca Meta",+AC531/AC530))</f>
        <v/>
      </c>
      <c r="AE530" s="17"/>
      <c r="AF530" s="126" t="str">
        <f>IF(AND(AE530=0,AE531=0),"",IF(ISERROR(AE531/AE530),"Introduzca Meta",+AE531/AE530))</f>
        <v/>
      </c>
      <c r="AG530" s="18"/>
      <c r="AH530" s="126" t="str">
        <f>IF(AND(AG530=0,AG531=0),"",IF(ISERROR(AG531/AG530),"Introduzca Meta",+AG531/AG530))</f>
        <v/>
      </c>
      <c r="AI530" s="19">
        <f t="shared" si="1052"/>
        <v>0</v>
      </c>
      <c r="AJ530" s="128" t="str">
        <f t="shared" ref="AJ530" si="1086">IF(AI531=0,"",IF(ISERROR(AI531/AI530),"Introduzca Meta",+AI531/AI530))</f>
        <v/>
      </c>
      <c r="AK530" s="130" t="str">
        <f t="shared" ref="AK530" si="1087">IF(AI530=0," ",IF(AI530=AI531,0,3))</f>
        <v xml:space="preserve"> </v>
      </c>
      <c r="AL530" s="132" t="str">
        <f>IF(AJ531=0,"",IF(ISERROR(AJ531/AJ530),"Introduzca Meta",+AJ531/AJ530))</f>
        <v/>
      </c>
      <c r="AM530" s="133"/>
      <c r="AN530" s="134"/>
      <c r="AO530" s="135">
        <f>IFERROR(E530-AN530," ")</f>
        <v>718552.52</v>
      </c>
      <c r="AP530" s="133"/>
      <c r="AQ530" s="136"/>
      <c r="AR530" s="38"/>
    </row>
    <row r="531" spans="1:44" s="45" customFormat="1" ht="26.25" customHeight="1" x14ac:dyDescent="0.25">
      <c r="A531" s="29"/>
      <c r="B531" s="199"/>
      <c r="C531" s="118"/>
      <c r="D531" s="120"/>
      <c r="E531" s="175"/>
      <c r="F531" s="122"/>
      <c r="G531" s="123"/>
      <c r="H531" s="124"/>
      <c r="I531" s="124"/>
      <c r="J531" s="20" t="s">
        <v>1</v>
      </c>
      <c r="K531" s="21">
        <v>0</v>
      </c>
      <c r="L531" s="125"/>
      <c r="M531" s="21">
        <v>0</v>
      </c>
      <c r="N531" s="127"/>
      <c r="O531" s="21">
        <v>0</v>
      </c>
      <c r="P531" s="127"/>
      <c r="Q531" s="22">
        <v>0</v>
      </c>
      <c r="R531" s="127"/>
      <c r="S531" s="22">
        <v>0</v>
      </c>
      <c r="T531" s="127"/>
      <c r="U531" s="21">
        <v>0</v>
      </c>
      <c r="V531" s="127"/>
      <c r="W531" s="21">
        <v>0</v>
      </c>
      <c r="X531" s="127"/>
      <c r="Y531" s="21">
        <v>0</v>
      </c>
      <c r="Z531" s="127"/>
      <c r="AA531" s="22">
        <v>0</v>
      </c>
      <c r="AB531" s="127"/>
      <c r="AC531" s="22">
        <v>0</v>
      </c>
      <c r="AD531" s="127"/>
      <c r="AE531" s="22">
        <v>0</v>
      </c>
      <c r="AF531" s="127"/>
      <c r="AG531" s="22">
        <v>0</v>
      </c>
      <c r="AH531" s="127"/>
      <c r="AI531" s="19">
        <f t="shared" si="1052"/>
        <v>0</v>
      </c>
      <c r="AJ531" s="129"/>
      <c r="AK531" s="131"/>
      <c r="AL531" s="132"/>
      <c r="AM531" s="133"/>
      <c r="AN531" s="134"/>
      <c r="AO531" s="135"/>
      <c r="AP531" s="133"/>
      <c r="AQ531" s="137"/>
      <c r="AR531" s="39"/>
    </row>
    <row r="532" spans="1:44" s="45" customFormat="1" ht="26.25" customHeight="1" x14ac:dyDescent="0.25">
      <c r="A532" s="29"/>
      <c r="B532" s="201" t="s">
        <v>170</v>
      </c>
      <c r="C532" s="171" t="s">
        <v>97</v>
      </c>
      <c r="D532" s="173">
        <v>27.98</v>
      </c>
      <c r="E532" s="174">
        <v>356912.53</v>
      </c>
      <c r="F532" s="121" t="s">
        <v>106</v>
      </c>
      <c r="G532" s="123">
        <f t="shared" ref="G532" si="1088">IFERROR(E532/$J$9,0)</f>
        <v>3.0304808728920186E-5</v>
      </c>
      <c r="H532" s="124"/>
      <c r="I532" s="124"/>
      <c r="J532" s="16" t="s">
        <v>0</v>
      </c>
      <c r="K532" s="17"/>
      <c r="L532" s="125" t="str">
        <f>IF(AND(K532=0,K533=0),"",IF(ISERROR(K533/K532),"Introduzca Meta",+K533/K532))</f>
        <v/>
      </c>
      <c r="M532" s="17"/>
      <c r="N532" s="126" t="str">
        <f>IF(AND(M532=0,M533=0),"",IF(ISERROR(M533/M532),"Introduzca Meta",+M533/M532))</f>
        <v/>
      </c>
      <c r="O532" s="17"/>
      <c r="P532" s="126" t="str">
        <f>IF(AND(O532=0,O533=0),"",IF(ISERROR(O533/O532),"Introduzca Meta",+O533/O532))</f>
        <v/>
      </c>
      <c r="Q532" s="18"/>
      <c r="R532" s="126" t="str">
        <f>IF(AND(Q532=0,Q533=0),"",IF(ISERROR(Q533/Q532),"Introduzca Meta",+Q533/Q532))</f>
        <v/>
      </c>
      <c r="S532" s="17"/>
      <c r="T532" s="126" t="str">
        <f>IF(AND(S532=0,S533=0),"",IF(ISERROR(S533/S532),"Introduzca Meta",+S533/S532))</f>
        <v/>
      </c>
      <c r="U532" s="17"/>
      <c r="V532" s="126" t="str">
        <f>IF(AND(U532=0,U533=0),"",IF(ISERROR(U533/U532),"Introduzca Meta",+U533/U532))</f>
        <v/>
      </c>
      <c r="W532" s="17"/>
      <c r="X532" s="126" t="str">
        <f>IF(AND(W532=0,W533=0),"",IF(ISERROR(W533/W532),"Introduzca Meta",+W533/W532))</f>
        <v/>
      </c>
      <c r="Y532" s="18"/>
      <c r="Z532" s="126" t="str">
        <f>IF(AND(Y532=0,Y533=0),"",IF(ISERROR(Y533/Y532),"Introduzca Meta",+Y533/Y532))</f>
        <v/>
      </c>
      <c r="AA532" s="17"/>
      <c r="AB532" s="126" t="str">
        <f>IF(AND(AA532=0,AA533=0),"",IF(ISERROR(AA533/AA532),"Introduzca Meta",+AA533/AA532))</f>
        <v/>
      </c>
      <c r="AC532" s="17"/>
      <c r="AD532" s="126" t="str">
        <f>IF(AND(AC532=0,AC533=0),"",IF(ISERROR(AC533/AC532),"Introduzca Meta",+AC533/AC532))</f>
        <v/>
      </c>
      <c r="AE532" s="17"/>
      <c r="AF532" s="126" t="str">
        <f>IF(AND(AE532=0,AE533=0),"",IF(ISERROR(AE533/AE532),"Introduzca Meta",+AE533/AE532))</f>
        <v/>
      </c>
      <c r="AG532" s="18"/>
      <c r="AH532" s="126" t="str">
        <f>IF(AND(AG532=0,AG533=0),"",IF(ISERROR(AG533/AG532),"Introduzca Meta",+AG533/AG532))</f>
        <v/>
      </c>
      <c r="AI532" s="19">
        <f t="shared" si="1052"/>
        <v>0</v>
      </c>
      <c r="AJ532" s="128" t="str">
        <f t="shared" ref="AJ532" si="1089">IF(AI533=0,"",IF(ISERROR(AI533/AI532),"Introduzca Meta",+AI533/AI532))</f>
        <v/>
      </c>
      <c r="AK532" s="130" t="str">
        <f t="shared" ref="AK532" si="1090">IF(AI532=0," ",IF(AI532=AI533,0,3))</f>
        <v xml:space="preserve"> </v>
      </c>
      <c r="AL532" s="132" t="str">
        <f>IF(AJ533=0,"",IF(ISERROR(AJ533/AJ532),"Introduzca Meta",+AJ533/AJ532))</f>
        <v/>
      </c>
      <c r="AM532" s="133"/>
      <c r="AN532" s="134"/>
      <c r="AO532" s="135">
        <f t="shared" ref="AO532" si="1091">IFERROR(E532-AN532," ")</f>
        <v>356912.53</v>
      </c>
      <c r="AP532" s="133"/>
      <c r="AQ532" s="136"/>
      <c r="AR532" s="38"/>
    </row>
    <row r="533" spans="1:44" s="45" customFormat="1" ht="26.25" customHeight="1" x14ac:dyDescent="0.25">
      <c r="A533" s="29"/>
      <c r="B533" s="202"/>
      <c r="C533" s="172"/>
      <c r="D533" s="173"/>
      <c r="E533" s="175"/>
      <c r="F533" s="122"/>
      <c r="G533" s="123"/>
      <c r="H533" s="124"/>
      <c r="I533" s="124"/>
      <c r="J533" s="20" t="s">
        <v>1</v>
      </c>
      <c r="K533" s="21">
        <v>0</v>
      </c>
      <c r="L533" s="125"/>
      <c r="M533" s="21">
        <v>0</v>
      </c>
      <c r="N533" s="127"/>
      <c r="O533" s="21">
        <v>0</v>
      </c>
      <c r="P533" s="127"/>
      <c r="Q533" s="22">
        <v>0</v>
      </c>
      <c r="R533" s="127"/>
      <c r="S533" s="22">
        <v>0</v>
      </c>
      <c r="T533" s="127"/>
      <c r="U533" s="21">
        <v>0</v>
      </c>
      <c r="V533" s="127"/>
      <c r="W533" s="21">
        <v>0</v>
      </c>
      <c r="X533" s="127"/>
      <c r="Y533" s="21">
        <v>0</v>
      </c>
      <c r="Z533" s="127"/>
      <c r="AA533" s="22">
        <v>0</v>
      </c>
      <c r="AB533" s="127"/>
      <c r="AC533" s="22">
        <v>0</v>
      </c>
      <c r="AD533" s="127"/>
      <c r="AE533" s="22">
        <v>0</v>
      </c>
      <c r="AF533" s="127"/>
      <c r="AG533" s="22">
        <v>0</v>
      </c>
      <c r="AH533" s="127"/>
      <c r="AI533" s="19">
        <f t="shared" si="1052"/>
        <v>0</v>
      </c>
      <c r="AJ533" s="129"/>
      <c r="AK533" s="131"/>
      <c r="AL533" s="132"/>
      <c r="AM533" s="133"/>
      <c r="AN533" s="134"/>
      <c r="AO533" s="135"/>
      <c r="AP533" s="133"/>
      <c r="AQ533" s="137"/>
      <c r="AR533" s="39"/>
    </row>
    <row r="534" spans="1:44" s="45" customFormat="1" ht="26.25" customHeight="1" x14ac:dyDescent="0.25">
      <c r="A534" s="29"/>
      <c r="B534" s="196" t="s">
        <v>160</v>
      </c>
      <c r="C534" s="117" t="s">
        <v>97</v>
      </c>
      <c r="D534" s="119">
        <v>16.48</v>
      </c>
      <c r="E534" s="174">
        <v>922948.12</v>
      </c>
      <c r="F534" s="121" t="s">
        <v>106</v>
      </c>
      <c r="G534" s="123">
        <f t="shared" ref="G534" si="1092">IFERROR(E534/$J$9,0)</f>
        <v>7.8365884894308625E-5</v>
      </c>
      <c r="H534" s="124"/>
      <c r="I534" s="124"/>
      <c r="J534" s="16" t="s">
        <v>0</v>
      </c>
      <c r="K534" s="17"/>
      <c r="L534" s="125" t="str">
        <f>IF(AND(K534=0,K535=0),"",IF(ISERROR(K535/K534),"Introduzca Meta",+K535/K534))</f>
        <v/>
      </c>
      <c r="M534" s="17"/>
      <c r="N534" s="126" t="str">
        <f>IF(AND(M534=0,M535=0),"",IF(ISERROR(M535/M534),"Introduzca Meta",+M535/M534))</f>
        <v/>
      </c>
      <c r="O534" s="17"/>
      <c r="P534" s="126" t="str">
        <f>IF(AND(O534=0,O535=0),"",IF(ISERROR(O535/O534),"Introduzca Meta",+O535/O534))</f>
        <v/>
      </c>
      <c r="Q534" s="18"/>
      <c r="R534" s="126" t="str">
        <f>IF(AND(Q534=0,Q535=0),"",IF(ISERROR(Q535/Q534),"Introduzca Meta",+Q535/Q534))</f>
        <v/>
      </c>
      <c r="S534" s="17"/>
      <c r="T534" s="126" t="str">
        <f>IF(AND(S534=0,S535=0),"",IF(ISERROR(S535/S534),"Introduzca Meta",+S535/S534))</f>
        <v/>
      </c>
      <c r="U534" s="17"/>
      <c r="V534" s="126" t="str">
        <f>IF(AND(U534=0,U535=0),"",IF(ISERROR(U535/U534),"Introduzca Meta",+U535/U534))</f>
        <v/>
      </c>
      <c r="W534" s="17"/>
      <c r="X534" s="126" t="str">
        <f>IF(AND(W534=0,W535=0),"",IF(ISERROR(W535/W534),"Introduzca Meta",+W535/W534))</f>
        <v/>
      </c>
      <c r="Y534" s="18"/>
      <c r="Z534" s="126" t="str">
        <f>IF(AND(Y534=0,Y535=0),"",IF(ISERROR(Y535/Y534),"Introduzca Meta",+Y535/Y534))</f>
        <v/>
      </c>
      <c r="AA534" s="17"/>
      <c r="AB534" s="126" t="str">
        <f>IF(AND(AA534=0,AA535=0),"",IF(ISERROR(AA535/AA534),"Introduzca Meta",+AA535/AA534))</f>
        <v/>
      </c>
      <c r="AC534" s="17"/>
      <c r="AD534" s="126" t="str">
        <f>IF(AND(AC534=0,AC535=0),"",IF(ISERROR(AC535/AC534),"Introduzca Meta",+AC535/AC534))</f>
        <v/>
      </c>
      <c r="AE534" s="17"/>
      <c r="AF534" s="126" t="str">
        <f>IF(AND(AE534=0,AE535=0),"",IF(ISERROR(AE535/AE534),"Introduzca Meta",+AE535/AE534))</f>
        <v/>
      </c>
      <c r="AG534" s="18"/>
      <c r="AH534" s="126" t="str">
        <f>IF(AND(AG534=0,AG535=0),"",IF(ISERROR(AG535/AG534),"Introduzca Meta",+AG535/AG534))</f>
        <v/>
      </c>
      <c r="AI534" s="19">
        <f t="shared" si="1052"/>
        <v>0</v>
      </c>
      <c r="AJ534" s="128" t="str">
        <f t="shared" ref="AJ534" si="1093">IF(AI535=0,"",IF(ISERROR(AI535/AI534),"Introduzca Meta",+AI535/AI534))</f>
        <v/>
      </c>
      <c r="AK534" s="130" t="str">
        <f t="shared" ref="AK534" si="1094">IF(AI534=0," ",IF(AI534=AI535,0,3))</f>
        <v xml:space="preserve"> </v>
      </c>
      <c r="AL534" s="132" t="str">
        <f>IF(AJ535=0,"",IF(ISERROR(AJ535/AJ534),"Introduzca Meta",+AJ535/AJ534))</f>
        <v/>
      </c>
      <c r="AM534" s="133"/>
      <c r="AN534" s="134"/>
      <c r="AO534" s="135">
        <f>IFERROR(E534-AN534," ")</f>
        <v>922948.12</v>
      </c>
      <c r="AP534" s="133"/>
      <c r="AQ534" s="136"/>
      <c r="AR534" s="38"/>
    </row>
    <row r="535" spans="1:44" s="45" customFormat="1" ht="26.25" customHeight="1" x14ac:dyDescent="0.25">
      <c r="A535" s="29"/>
      <c r="B535" s="198"/>
      <c r="C535" s="118"/>
      <c r="D535" s="120"/>
      <c r="E535" s="175"/>
      <c r="F535" s="122"/>
      <c r="G535" s="123"/>
      <c r="H535" s="124"/>
      <c r="I535" s="124"/>
      <c r="J535" s="20" t="s">
        <v>1</v>
      </c>
      <c r="K535" s="21">
        <v>0</v>
      </c>
      <c r="L535" s="125"/>
      <c r="M535" s="21">
        <v>0</v>
      </c>
      <c r="N535" s="127"/>
      <c r="O535" s="21">
        <v>0</v>
      </c>
      <c r="P535" s="127"/>
      <c r="Q535" s="22">
        <v>0</v>
      </c>
      <c r="R535" s="127"/>
      <c r="S535" s="22">
        <v>0</v>
      </c>
      <c r="T535" s="127"/>
      <c r="U535" s="21">
        <v>0</v>
      </c>
      <c r="V535" s="127"/>
      <c r="W535" s="21">
        <v>0</v>
      </c>
      <c r="X535" s="127"/>
      <c r="Y535" s="21">
        <v>0</v>
      </c>
      <c r="Z535" s="127"/>
      <c r="AA535" s="22">
        <v>0</v>
      </c>
      <c r="AB535" s="127"/>
      <c r="AC535" s="22">
        <v>0</v>
      </c>
      <c r="AD535" s="127"/>
      <c r="AE535" s="22">
        <v>0</v>
      </c>
      <c r="AF535" s="127"/>
      <c r="AG535" s="22">
        <v>0</v>
      </c>
      <c r="AH535" s="127"/>
      <c r="AI535" s="19">
        <f t="shared" si="1052"/>
        <v>0</v>
      </c>
      <c r="AJ535" s="129"/>
      <c r="AK535" s="131"/>
      <c r="AL535" s="132"/>
      <c r="AM535" s="133"/>
      <c r="AN535" s="134"/>
      <c r="AO535" s="135"/>
      <c r="AP535" s="133"/>
      <c r="AQ535" s="137"/>
      <c r="AR535" s="39"/>
    </row>
    <row r="536" spans="1:44" s="45" customFormat="1" ht="26.25" customHeight="1" x14ac:dyDescent="0.25">
      <c r="A536" s="29"/>
      <c r="B536" s="196" t="s">
        <v>161</v>
      </c>
      <c r="C536" s="192" t="s">
        <v>97</v>
      </c>
      <c r="D536" s="189">
        <v>32.950000000000003</v>
      </c>
      <c r="E536" s="174">
        <v>846186.77</v>
      </c>
      <c r="F536" s="121" t="s">
        <v>106</v>
      </c>
      <c r="G536" s="123">
        <f t="shared" ref="G536" si="1095">IFERROR(E536/$J$9,0)</f>
        <v>7.1848215062084752E-5</v>
      </c>
      <c r="H536" s="124"/>
      <c r="I536" s="124"/>
      <c r="J536" s="16" t="s">
        <v>0</v>
      </c>
      <c r="K536" s="17"/>
      <c r="L536" s="125" t="str">
        <f>IF(AND(K536=0,K537=0),"",IF(ISERROR(K537/K536),"Introduzca Meta",+K537/K536))</f>
        <v/>
      </c>
      <c r="M536" s="17"/>
      <c r="N536" s="126" t="str">
        <f>IF(AND(M536=0,M537=0),"",IF(ISERROR(M537/M536),"Introduzca Meta",+M537/M536))</f>
        <v/>
      </c>
      <c r="O536" s="17"/>
      <c r="P536" s="126" t="str">
        <f>IF(AND(O536=0,O537=0),"",IF(ISERROR(O537/O536),"Introduzca Meta",+O537/O536))</f>
        <v/>
      </c>
      <c r="Q536" s="18"/>
      <c r="R536" s="126" t="str">
        <f>IF(AND(Q536=0,Q537=0),"",IF(ISERROR(Q537/Q536),"Introduzca Meta",+Q537/Q536))</f>
        <v/>
      </c>
      <c r="S536" s="17"/>
      <c r="T536" s="126" t="str">
        <f>IF(AND(S536=0,S537=0),"",IF(ISERROR(S537/S536),"Introduzca Meta",+S537/S536))</f>
        <v/>
      </c>
      <c r="U536" s="17"/>
      <c r="V536" s="126" t="str">
        <f>IF(AND(U536=0,U537=0),"",IF(ISERROR(U537/U536),"Introduzca Meta",+U537/U536))</f>
        <v/>
      </c>
      <c r="W536" s="17"/>
      <c r="X536" s="126" t="str">
        <f>IF(AND(W536=0,W537=0),"",IF(ISERROR(W537/W536),"Introduzca Meta",+W537/W536))</f>
        <v/>
      </c>
      <c r="Y536" s="18"/>
      <c r="Z536" s="126" t="str">
        <f>IF(AND(Y536=0,Y537=0),"",IF(ISERROR(Y537/Y536),"Introduzca Meta",+Y537/Y536))</f>
        <v/>
      </c>
      <c r="AA536" s="17"/>
      <c r="AB536" s="126" t="str">
        <f>IF(AND(AA536=0,AA537=0),"",IF(ISERROR(AA537/AA536),"Introduzca Meta",+AA537/AA536))</f>
        <v/>
      </c>
      <c r="AC536" s="17"/>
      <c r="AD536" s="126" t="str">
        <f>IF(AND(AC536=0,AC537=0),"",IF(ISERROR(AC537/AC536),"Introduzca Meta",+AC537/AC536))</f>
        <v/>
      </c>
      <c r="AE536" s="17"/>
      <c r="AF536" s="126" t="str">
        <f>IF(AND(AE536=0,AE537=0),"",IF(ISERROR(AE537/AE536),"Introduzca Meta",+AE537/AE536))</f>
        <v/>
      </c>
      <c r="AG536" s="18"/>
      <c r="AH536" s="126" t="str">
        <f>IF(AND(AG536=0,AG537=0),"",IF(ISERROR(AG537/AG536),"Introduzca Meta",+AG537/AG536))</f>
        <v/>
      </c>
      <c r="AI536" s="19">
        <f t="shared" si="1052"/>
        <v>0</v>
      </c>
      <c r="AJ536" s="128" t="str">
        <f t="shared" ref="AJ536" si="1096">IF(AI537=0,"",IF(ISERROR(AI537/AI536),"Introduzca Meta",+AI537/AI536))</f>
        <v/>
      </c>
      <c r="AK536" s="130" t="str">
        <f t="shared" ref="AK536" si="1097">IF(AI536=0," ",IF(AI536=AI537,0,3))</f>
        <v xml:space="preserve"> </v>
      </c>
      <c r="AL536" s="132" t="str">
        <f>IF(AJ537=0,"",IF(ISERROR(AJ537/AJ536),"Introduzca Meta",+AJ537/AJ536))</f>
        <v/>
      </c>
      <c r="AM536" s="133"/>
      <c r="AN536" s="134"/>
      <c r="AO536" s="135">
        <f t="shared" ref="AO536" si="1098">IFERROR(E536-AN536," ")</f>
        <v>846186.77</v>
      </c>
      <c r="AP536" s="133"/>
      <c r="AQ536" s="136"/>
      <c r="AR536" s="38"/>
    </row>
    <row r="537" spans="1:44" s="45" customFormat="1" ht="26.25" customHeight="1" x14ac:dyDescent="0.25">
      <c r="A537" s="29"/>
      <c r="B537" s="198"/>
      <c r="C537" s="118"/>
      <c r="D537" s="120"/>
      <c r="E537" s="175"/>
      <c r="F537" s="122"/>
      <c r="G537" s="123"/>
      <c r="H537" s="124"/>
      <c r="I537" s="124"/>
      <c r="J537" s="20" t="s">
        <v>1</v>
      </c>
      <c r="K537" s="21">
        <v>0</v>
      </c>
      <c r="L537" s="125"/>
      <c r="M537" s="21">
        <v>0</v>
      </c>
      <c r="N537" s="127"/>
      <c r="O537" s="21">
        <v>0</v>
      </c>
      <c r="P537" s="127"/>
      <c r="Q537" s="22">
        <v>0</v>
      </c>
      <c r="R537" s="127"/>
      <c r="S537" s="22">
        <v>0</v>
      </c>
      <c r="T537" s="127"/>
      <c r="U537" s="21">
        <v>0</v>
      </c>
      <c r="V537" s="127"/>
      <c r="W537" s="21">
        <v>0</v>
      </c>
      <c r="X537" s="127"/>
      <c r="Y537" s="21">
        <v>0</v>
      </c>
      <c r="Z537" s="127"/>
      <c r="AA537" s="22">
        <v>0</v>
      </c>
      <c r="AB537" s="127"/>
      <c r="AC537" s="22">
        <v>0</v>
      </c>
      <c r="AD537" s="127"/>
      <c r="AE537" s="22">
        <v>0</v>
      </c>
      <c r="AF537" s="127"/>
      <c r="AG537" s="22">
        <v>0</v>
      </c>
      <c r="AH537" s="127"/>
      <c r="AI537" s="19">
        <f t="shared" si="1052"/>
        <v>0</v>
      </c>
      <c r="AJ537" s="129"/>
      <c r="AK537" s="131"/>
      <c r="AL537" s="132"/>
      <c r="AM537" s="133"/>
      <c r="AN537" s="134"/>
      <c r="AO537" s="135"/>
      <c r="AP537" s="133"/>
      <c r="AQ537" s="137"/>
      <c r="AR537" s="39"/>
    </row>
    <row r="538" spans="1:44" s="45" customFormat="1" ht="26.25" customHeight="1" x14ac:dyDescent="0.25">
      <c r="A538" s="29"/>
      <c r="B538" s="199" t="s">
        <v>170</v>
      </c>
      <c r="C538" s="117" t="s">
        <v>97</v>
      </c>
      <c r="D538" s="119">
        <v>39.22</v>
      </c>
      <c r="E538" s="174">
        <v>500289.83</v>
      </c>
      <c r="F538" s="121" t="s">
        <v>106</v>
      </c>
      <c r="G538" s="123">
        <f t="shared" ref="G538" si="1099">IFERROR(E538/$J$9,0)</f>
        <v>4.2478720506601426E-5</v>
      </c>
      <c r="H538" s="124"/>
      <c r="I538" s="124"/>
      <c r="J538" s="16" t="s">
        <v>0</v>
      </c>
      <c r="K538" s="17"/>
      <c r="L538" s="125" t="str">
        <f>IF(AND(K538=0,K539=0),"",IF(ISERROR(K539/K538),"Introduzca Meta",+K539/K538))</f>
        <v/>
      </c>
      <c r="M538" s="17"/>
      <c r="N538" s="126" t="str">
        <f>IF(AND(M538=0,M539=0),"",IF(ISERROR(M539/M538),"Introduzca Meta",+M539/M538))</f>
        <v/>
      </c>
      <c r="O538" s="17"/>
      <c r="P538" s="126" t="str">
        <f>IF(AND(O538=0,O539=0),"",IF(ISERROR(O539/O538),"Introduzca Meta",+O539/O538))</f>
        <v/>
      </c>
      <c r="Q538" s="18"/>
      <c r="R538" s="126" t="str">
        <f>IF(AND(Q538=0,Q539=0),"",IF(ISERROR(Q539/Q538),"Introduzca Meta",+Q539/Q538))</f>
        <v/>
      </c>
      <c r="S538" s="17"/>
      <c r="T538" s="126" t="str">
        <f>IF(AND(S538=0,S539=0),"",IF(ISERROR(S539/S538),"Introduzca Meta",+S539/S538))</f>
        <v/>
      </c>
      <c r="U538" s="17"/>
      <c r="V538" s="126" t="str">
        <f>IF(AND(U538=0,U539=0),"",IF(ISERROR(U539/U538),"Introduzca Meta",+U539/U538))</f>
        <v/>
      </c>
      <c r="W538" s="17"/>
      <c r="X538" s="126" t="str">
        <f>IF(AND(W538=0,W539=0),"",IF(ISERROR(W539/W538),"Introduzca Meta",+W539/W538))</f>
        <v/>
      </c>
      <c r="Y538" s="18"/>
      <c r="Z538" s="126" t="str">
        <f>IF(AND(Y538=0,Y539=0),"",IF(ISERROR(Y539/Y538),"Introduzca Meta",+Y539/Y538))</f>
        <v/>
      </c>
      <c r="AA538" s="17"/>
      <c r="AB538" s="126" t="str">
        <f>IF(AND(AA538=0,AA539=0),"",IF(ISERROR(AA539/AA538),"Introduzca Meta",+AA539/AA538))</f>
        <v/>
      </c>
      <c r="AC538" s="17"/>
      <c r="AD538" s="126" t="str">
        <f>IF(AND(AC538=0,AC539=0),"",IF(ISERROR(AC539/AC538),"Introduzca Meta",+AC539/AC538))</f>
        <v/>
      </c>
      <c r="AE538" s="17"/>
      <c r="AF538" s="126" t="str">
        <f>IF(AND(AE538=0,AE539=0),"",IF(ISERROR(AE539/AE538),"Introduzca Meta",+AE539/AE538))</f>
        <v/>
      </c>
      <c r="AG538" s="18"/>
      <c r="AH538" s="126" t="str">
        <f>IF(AND(AG538=0,AG539=0),"",IF(ISERROR(AG539/AG538),"Introduzca Meta",+AG539/AG538))</f>
        <v/>
      </c>
      <c r="AI538" s="19">
        <f t="shared" si="1052"/>
        <v>0</v>
      </c>
      <c r="AJ538" s="128" t="str">
        <f t="shared" ref="AJ538" si="1100">IF(AI539=0,"",IF(ISERROR(AI539/AI538),"Introduzca Meta",+AI539/AI538))</f>
        <v/>
      </c>
      <c r="AK538" s="130" t="str">
        <f t="shared" ref="AK538" si="1101">IF(AI538=0," ",IF(AI538=AI539,0,3))</f>
        <v xml:space="preserve"> </v>
      </c>
      <c r="AL538" s="132" t="str">
        <f>IF(AJ539=0,"",IF(ISERROR(AJ539/AJ538),"Introduzca Meta",+AJ539/AJ538))</f>
        <v/>
      </c>
      <c r="AM538" s="133"/>
      <c r="AN538" s="134"/>
      <c r="AO538" s="135">
        <f>IFERROR(E538-AN538," ")</f>
        <v>500289.83</v>
      </c>
      <c r="AP538" s="133"/>
      <c r="AQ538" s="136"/>
      <c r="AR538" s="38"/>
    </row>
    <row r="539" spans="1:44" s="45" customFormat="1" ht="26.25" customHeight="1" x14ac:dyDescent="0.25">
      <c r="A539" s="29"/>
      <c r="B539" s="199"/>
      <c r="C539" s="118"/>
      <c r="D539" s="120"/>
      <c r="E539" s="175"/>
      <c r="F539" s="122"/>
      <c r="G539" s="123"/>
      <c r="H539" s="124"/>
      <c r="I539" s="124"/>
      <c r="J539" s="20" t="s">
        <v>1</v>
      </c>
      <c r="K539" s="21">
        <v>0</v>
      </c>
      <c r="L539" s="125"/>
      <c r="M539" s="21">
        <v>0</v>
      </c>
      <c r="N539" s="127"/>
      <c r="O539" s="21">
        <v>0</v>
      </c>
      <c r="P539" s="127"/>
      <c r="Q539" s="22">
        <v>0</v>
      </c>
      <c r="R539" s="127"/>
      <c r="S539" s="22">
        <v>0</v>
      </c>
      <c r="T539" s="127"/>
      <c r="U539" s="21">
        <v>0</v>
      </c>
      <c r="V539" s="127"/>
      <c r="W539" s="21">
        <v>0</v>
      </c>
      <c r="X539" s="127"/>
      <c r="Y539" s="21">
        <v>0</v>
      </c>
      <c r="Z539" s="127"/>
      <c r="AA539" s="22">
        <v>0</v>
      </c>
      <c r="AB539" s="127"/>
      <c r="AC539" s="22">
        <v>0</v>
      </c>
      <c r="AD539" s="127"/>
      <c r="AE539" s="22">
        <v>0</v>
      </c>
      <c r="AF539" s="127"/>
      <c r="AG539" s="22">
        <v>0</v>
      </c>
      <c r="AH539" s="127"/>
      <c r="AI539" s="19">
        <f t="shared" si="1052"/>
        <v>0</v>
      </c>
      <c r="AJ539" s="129"/>
      <c r="AK539" s="131"/>
      <c r="AL539" s="132"/>
      <c r="AM539" s="133"/>
      <c r="AN539" s="134"/>
      <c r="AO539" s="135"/>
      <c r="AP539" s="133"/>
      <c r="AQ539" s="137"/>
      <c r="AR539" s="39"/>
    </row>
    <row r="540" spans="1:44" s="45" customFormat="1" ht="26.25" customHeight="1" x14ac:dyDescent="0.25">
      <c r="A540" s="29"/>
      <c r="B540" s="199" t="s">
        <v>171</v>
      </c>
      <c r="C540" s="117" t="s">
        <v>97</v>
      </c>
      <c r="D540" s="119">
        <v>6.27</v>
      </c>
      <c r="E540" s="174">
        <v>891714.6</v>
      </c>
      <c r="F540" s="121" t="s">
        <v>106</v>
      </c>
      <c r="G540" s="123">
        <f t="shared" ref="G540" si="1102">IFERROR(E540/$J$9,0)</f>
        <v>7.571390220955698E-5</v>
      </c>
      <c r="H540" s="124"/>
      <c r="I540" s="124"/>
      <c r="J540" s="16" t="s">
        <v>0</v>
      </c>
      <c r="K540" s="17"/>
      <c r="L540" s="125" t="str">
        <f>IF(AND(K540=0,K541=0),"",IF(ISERROR(K541/K540),"Introduzca Meta",+K541/K540))</f>
        <v/>
      </c>
      <c r="M540" s="17"/>
      <c r="N540" s="126" t="str">
        <f>IF(AND(M540=0,M541=0),"",IF(ISERROR(M541/M540),"Introduzca Meta",+M541/M540))</f>
        <v/>
      </c>
      <c r="O540" s="17"/>
      <c r="P540" s="126" t="str">
        <f>IF(AND(O540=0,O541=0),"",IF(ISERROR(O541/O540),"Introduzca Meta",+O541/O540))</f>
        <v/>
      </c>
      <c r="Q540" s="18"/>
      <c r="R540" s="126" t="str">
        <f>IF(AND(Q540=0,Q541=0),"",IF(ISERROR(Q541/Q540),"Introduzca Meta",+Q541/Q540))</f>
        <v/>
      </c>
      <c r="S540" s="17"/>
      <c r="T540" s="126" t="str">
        <f>IF(AND(S540=0,S541=0),"",IF(ISERROR(S541/S540),"Introduzca Meta",+S541/S540))</f>
        <v/>
      </c>
      <c r="U540" s="17"/>
      <c r="V540" s="126" t="str">
        <f>IF(AND(U540=0,U541=0),"",IF(ISERROR(U541/U540),"Introduzca Meta",+U541/U540))</f>
        <v/>
      </c>
      <c r="W540" s="17"/>
      <c r="X540" s="126" t="str">
        <f>IF(AND(W540=0,W541=0),"",IF(ISERROR(W541/W540),"Introduzca Meta",+W541/W540))</f>
        <v/>
      </c>
      <c r="Y540" s="18"/>
      <c r="Z540" s="126" t="str">
        <f>IF(AND(Y540=0,Y541=0),"",IF(ISERROR(Y541/Y540),"Introduzca Meta",+Y541/Y540))</f>
        <v/>
      </c>
      <c r="AA540" s="17"/>
      <c r="AB540" s="126" t="str">
        <f>IF(AND(AA540=0,AA541=0),"",IF(ISERROR(AA541/AA540),"Introduzca Meta",+AA541/AA540))</f>
        <v/>
      </c>
      <c r="AC540" s="17"/>
      <c r="AD540" s="126" t="str">
        <f>IF(AND(AC540=0,AC541=0),"",IF(ISERROR(AC541/AC540),"Introduzca Meta",+AC541/AC540))</f>
        <v/>
      </c>
      <c r="AE540" s="17"/>
      <c r="AF540" s="126" t="str">
        <f>IF(AND(AE540=0,AE541=0),"",IF(ISERROR(AE541/AE540),"Introduzca Meta",+AE541/AE540))</f>
        <v/>
      </c>
      <c r="AG540" s="18"/>
      <c r="AH540" s="126" t="str">
        <f>IF(AND(AG540=0,AG541=0),"",IF(ISERROR(AG541/AG540),"Introduzca Meta",+AG541/AG540))</f>
        <v/>
      </c>
      <c r="AI540" s="19">
        <f t="shared" si="1052"/>
        <v>0</v>
      </c>
      <c r="AJ540" s="128" t="str">
        <f t="shared" ref="AJ540" si="1103">IF(AI541=0,"",IF(ISERROR(AI541/AI540),"Introduzca Meta",+AI541/AI540))</f>
        <v/>
      </c>
      <c r="AK540" s="130" t="str">
        <f t="shared" ref="AK540" si="1104">IF(AI540=0," ",IF(AI540=AI541,0,3))</f>
        <v xml:space="preserve"> </v>
      </c>
      <c r="AL540" s="132" t="str">
        <f>IF(AJ541=0,"",IF(ISERROR(AJ541/AJ540),"Introduzca Meta",+AJ541/AJ540))</f>
        <v/>
      </c>
      <c r="AM540" s="133"/>
      <c r="AN540" s="134"/>
      <c r="AO540" s="135">
        <f t="shared" ref="AO540" si="1105">IFERROR(E540-AN540," ")</f>
        <v>891714.6</v>
      </c>
      <c r="AP540" s="133"/>
      <c r="AQ540" s="136"/>
      <c r="AR540" s="38"/>
    </row>
    <row r="541" spans="1:44" s="45" customFormat="1" ht="26.25" customHeight="1" x14ac:dyDescent="0.25">
      <c r="A541" s="29"/>
      <c r="B541" s="199"/>
      <c r="C541" s="118"/>
      <c r="D541" s="120"/>
      <c r="E541" s="175"/>
      <c r="F541" s="122"/>
      <c r="G541" s="123"/>
      <c r="H541" s="124"/>
      <c r="I541" s="124"/>
      <c r="J541" s="20" t="s">
        <v>1</v>
      </c>
      <c r="K541" s="21">
        <v>0</v>
      </c>
      <c r="L541" s="125"/>
      <c r="M541" s="21">
        <v>0</v>
      </c>
      <c r="N541" s="127"/>
      <c r="O541" s="21">
        <v>0</v>
      </c>
      <c r="P541" s="127"/>
      <c r="Q541" s="22">
        <v>0</v>
      </c>
      <c r="R541" s="127"/>
      <c r="S541" s="22">
        <v>0</v>
      </c>
      <c r="T541" s="127"/>
      <c r="U541" s="21">
        <v>0</v>
      </c>
      <c r="V541" s="127"/>
      <c r="W541" s="21">
        <v>0</v>
      </c>
      <c r="X541" s="127"/>
      <c r="Y541" s="21">
        <v>0</v>
      </c>
      <c r="Z541" s="127"/>
      <c r="AA541" s="22">
        <v>0</v>
      </c>
      <c r="AB541" s="127"/>
      <c r="AC541" s="22">
        <v>0</v>
      </c>
      <c r="AD541" s="127"/>
      <c r="AE541" s="22">
        <v>0</v>
      </c>
      <c r="AF541" s="127"/>
      <c r="AG541" s="22">
        <v>0</v>
      </c>
      <c r="AH541" s="127"/>
      <c r="AI541" s="19">
        <f t="shared" si="1052"/>
        <v>0</v>
      </c>
      <c r="AJ541" s="129"/>
      <c r="AK541" s="131"/>
      <c r="AL541" s="132"/>
      <c r="AM541" s="133"/>
      <c r="AN541" s="134"/>
      <c r="AO541" s="135"/>
      <c r="AP541" s="133"/>
      <c r="AQ541" s="137"/>
      <c r="AR541" s="39"/>
    </row>
    <row r="542" spans="1:44" s="45" customFormat="1" ht="26.25" customHeight="1" x14ac:dyDescent="0.25">
      <c r="A542" s="29"/>
      <c r="B542" s="334" t="s">
        <v>160</v>
      </c>
      <c r="C542" s="342" t="s">
        <v>97</v>
      </c>
      <c r="D542" s="344">
        <v>156.77000000000001</v>
      </c>
      <c r="E542" s="345">
        <v>8779768.0399999991</v>
      </c>
      <c r="F542" s="121" t="s">
        <v>106</v>
      </c>
      <c r="G542" s="123">
        <f t="shared" ref="G542" si="1106">IFERROR(E542/$J$9,0)</f>
        <v>7.454745036171368E-4</v>
      </c>
      <c r="H542" s="124"/>
      <c r="I542" s="124"/>
      <c r="J542" s="16" t="s">
        <v>0</v>
      </c>
      <c r="K542" s="17"/>
      <c r="L542" s="125" t="str">
        <f>IF(AND(K542=0,K543=0),"",IF(ISERROR(K543/K542),"Introduzca Meta",+K543/K542))</f>
        <v/>
      </c>
      <c r="M542" s="17"/>
      <c r="N542" s="126" t="str">
        <f>IF(AND(M542=0,M543=0),"",IF(ISERROR(M543/M542),"Introduzca Meta",+M543/M542))</f>
        <v/>
      </c>
      <c r="O542" s="17"/>
      <c r="P542" s="126" t="str">
        <f>IF(AND(O542=0,O543=0),"",IF(ISERROR(O543/O542),"Introduzca Meta",+O543/O542))</f>
        <v/>
      </c>
      <c r="Q542" s="18"/>
      <c r="R542" s="126" t="str">
        <f>IF(AND(Q542=0,Q543=0),"",IF(ISERROR(Q543/Q542),"Introduzca Meta",+Q543/Q542))</f>
        <v/>
      </c>
      <c r="S542" s="17"/>
      <c r="T542" s="126" t="str">
        <f>IF(AND(S542=0,S543=0),"",IF(ISERROR(S543/S542),"Introduzca Meta",+S543/S542))</f>
        <v/>
      </c>
      <c r="U542" s="17"/>
      <c r="V542" s="126" t="str">
        <f>IF(AND(U542=0,U543=0),"",IF(ISERROR(U543/U542),"Introduzca Meta",+U543/U542))</f>
        <v/>
      </c>
      <c r="W542" s="17"/>
      <c r="X542" s="126" t="str">
        <f>IF(AND(W542=0,W543=0),"",IF(ISERROR(W543/W542),"Introduzca Meta",+W543/W542))</f>
        <v/>
      </c>
      <c r="Y542" s="18"/>
      <c r="Z542" s="126" t="str">
        <f>IF(AND(Y542=0,Y543=0),"",IF(ISERROR(Y543/Y542),"Introduzca Meta",+Y543/Y542))</f>
        <v/>
      </c>
      <c r="AA542" s="17"/>
      <c r="AB542" s="126" t="str">
        <f>IF(AND(AA542=0,AA543=0),"",IF(ISERROR(AA543/AA542),"Introduzca Meta",+AA543/AA542))</f>
        <v/>
      </c>
      <c r="AC542" s="17"/>
      <c r="AD542" s="126" t="str">
        <f>IF(AND(AC542=0,AC543=0),"",IF(ISERROR(AC543/AC542),"Introduzca Meta",+AC543/AC542))</f>
        <v/>
      </c>
      <c r="AE542" s="17"/>
      <c r="AF542" s="126" t="str">
        <f>IF(AND(AE542=0,AE543=0),"",IF(ISERROR(AE543/AE542),"Introduzca Meta",+AE543/AE542))</f>
        <v/>
      </c>
      <c r="AG542" s="18"/>
      <c r="AH542" s="126" t="str">
        <f>IF(AND(AG542=0,AG543=0),"",IF(ISERROR(AG543/AG542),"Introduzca Meta",+AG543/AG542))</f>
        <v/>
      </c>
      <c r="AI542" s="19">
        <f t="shared" si="1052"/>
        <v>0</v>
      </c>
      <c r="AJ542" s="128" t="str">
        <f t="shared" ref="AJ542" si="1107">IF(AI543=0,"",IF(ISERROR(AI543/AI542),"Introduzca Meta",+AI543/AI542))</f>
        <v/>
      </c>
      <c r="AK542" s="130" t="str">
        <f t="shared" ref="AK542" si="1108">IF(AI542=0," ",IF(AI542=AI543,0,3))</f>
        <v xml:space="preserve"> </v>
      </c>
      <c r="AL542" s="132" t="str">
        <f>IF(AJ543=0,"",IF(ISERROR(AJ543/AJ542),"Introduzca Meta",+AJ543/AJ542))</f>
        <v/>
      </c>
      <c r="AM542" s="133"/>
      <c r="AN542" s="134"/>
      <c r="AO542" s="135">
        <f>IFERROR(E542-AN542," ")</f>
        <v>8779768.0399999991</v>
      </c>
      <c r="AP542" s="133"/>
      <c r="AQ542" s="136"/>
      <c r="AR542" s="38"/>
    </row>
    <row r="543" spans="1:44" s="45" customFormat="1" ht="26.25" customHeight="1" x14ac:dyDescent="0.25">
      <c r="A543" s="29"/>
      <c r="B543" s="335"/>
      <c r="C543" s="343"/>
      <c r="D543" s="242"/>
      <c r="E543" s="346"/>
      <c r="F543" s="122"/>
      <c r="G543" s="123"/>
      <c r="H543" s="124"/>
      <c r="I543" s="124"/>
      <c r="J543" s="20" t="s">
        <v>1</v>
      </c>
      <c r="K543" s="21">
        <v>0</v>
      </c>
      <c r="L543" s="125"/>
      <c r="M543" s="21">
        <v>0</v>
      </c>
      <c r="N543" s="127"/>
      <c r="O543" s="21">
        <v>0</v>
      </c>
      <c r="P543" s="127"/>
      <c r="Q543" s="22">
        <v>0</v>
      </c>
      <c r="R543" s="127"/>
      <c r="S543" s="22">
        <v>0</v>
      </c>
      <c r="T543" s="127"/>
      <c r="U543" s="21">
        <v>0</v>
      </c>
      <c r="V543" s="127"/>
      <c r="W543" s="21">
        <v>0</v>
      </c>
      <c r="X543" s="127"/>
      <c r="Y543" s="21">
        <v>0</v>
      </c>
      <c r="Z543" s="127"/>
      <c r="AA543" s="22">
        <v>0</v>
      </c>
      <c r="AB543" s="127"/>
      <c r="AC543" s="22">
        <v>0</v>
      </c>
      <c r="AD543" s="127"/>
      <c r="AE543" s="22">
        <v>0</v>
      </c>
      <c r="AF543" s="127"/>
      <c r="AG543" s="22">
        <v>0</v>
      </c>
      <c r="AH543" s="127"/>
      <c r="AI543" s="19">
        <f t="shared" si="1052"/>
        <v>0</v>
      </c>
      <c r="AJ543" s="129"/>
      <c r="AK543" s="131"/>
      <c r="AL543" s="132"/>
      <c r="AM543" s="133"/>
      <c r="AN543" s="134"/>
      <c r="AO543" s="135"/>
      <c r="AP543" s="133"/>
      <c r="AQ543" s="137"/>
      <c r="AR543" s="39"/>
    </row>
    <row r="544" spans="1:44" s="45" customFormat="1" ht="26.25" customHeight="1" x14ac:dyDescent="0.25">
      <c r="A544" s="29"/>
      <c r="B544" s="334" t="s">
        <v>161</v>
      </c>
      <c r="C544" s="336" t="s">
        <v>97</v>
      </c>
      <c r="D544" s="338">
        <v>313.54000000000002</v>
      </c>
      <c r="E544" s="340">
        <v>8051999.9500000002</v>
      </c>
      <c r="F544" s="121" t="s">
        <v>106</v>
      </c>
      <c r="G544" s="123">
        <f t="shared" ref="G544" si="1109">IFERROR(E544/$J$9,0)</f>
        <v>6.8368100825719094E-4</v>
      </c>
      <c r="H544" s="124"/>
      <c r="I544" s="124"/>
      <c r="J544" s="16" t="s">
        <v>0</v>
      </c>
      <c r="K544" s="17"/>
      <c r="L544" s="125" t="str">
        <f>IF(AND(K544=0,K545=0),"",IF(ISERROR(K545/K544),"Introduzca Meta",+K545/K544))</f>
        <v/>
      </c>
      <c r="M544" s="17"/>
      <c r="N544" s="126" t="str">
        <f>IF(AND(M544=0,M545=0),"",IF(ISERROR(M545/M544),"Introduzca Meta",+M545/M544))</f>
        <v/>
      </c>
      <c r="O544" s="17"/>
      <c r="P544" s="126" t="str">
        <f>IF(AND(O544=0,O545=0),"",IF(ISERROR(O545/O544),"Introduzca Meta",+O545/O544))</f>
        <v/>
      </c>
      <c r="Q544" s="18"/>
      <c r="R544" s="126" t="str">
        <f>IF(AND(Q544=0,Q545=0),"",IF(ISERROR(Q545/Q544),"Introduzca Meta",+Q545/Q544))</f>
        <v/>
      </c>
      <c r="S544" s="17"/>
      <c r="T544" s="126" t="str">
        <f>IF(AND(S544=0,S545=0),"",IF(ISERROR(S545/S544),"Introduzca Meta",+S545/S544))</f>
        <v/>
      </c>
      <c r="U544" s="17"/>
      <c r="V544" s="126" t="str">
        <f>IF(AND(U544=0,U545=0),"",IF(ISERROR(U545/U544),"Introduzca Meta",+U545/U544))</f>
        <v/>
      </c>
      <c r="W544" s="17"/>
      <c r="X544" s="126" t="str">
        <f>IF(AND(W544=0,W545=0),"",IF(ISERROR(W545/W544),"Introduzca Meta",+W545/W544))</f>
        <v/>
      </c>
      <c r="Y544" s="18"/>
      <c r="Z544" s="126" t="str">
        <f>IF(AND(Y544=0,Y545=0),"",IF(ISERROR(Y545/Y544),"Introduzca Meta",+Y545/Y544))</f>
        <v/>
      </c>
      <c r="AA544" s="17"/>
      <c r="AB544" s="126" t="str">
        <f>IF(AND(AA544=0,AA545=0),"",IF(ISERROR(AA545/AA544),"Introduzca Meta",+AA545/AA544))</f>
        <v/>
      </c>
      <c r="AC544" s="17"/>
      <c r="AD544" s="126" t="str">
        <f>IF(AND(AC544=0,AC545=0),"",IF(ISERROR(AC545/AC544),"Introduzca Meta",+AC545/AC544))</f>
        <v/>
      </c>
      <c r="AE544" s="17"/>
      <c r="AF544" s="126" t="str">
        <f>IF(AND(AE544=0,AE545=0),"",IF(ISERROR(AE545/AE544),"Introduzca Meta",+AE545/AE544))</f>
        <v/>
      </c>
      <c r="AG544" s="18"/>
      <c r="AH544" s="126" t="str">
        <f>IF(AND(AG544=0,AG545=0),"",IF(ISERROR(AG545/AG544),"Introduzca Meta",+AG545/AG544))</f>
        <v/>
      </c>
      <c r="AI544" s="19">
        <f t="shared" si="1052"/>
        <v>0</v>
      </c>
      <c r="AJ544" s="128" t="str">
        <f t="shared" ref="AJ544" si="1110">IF(AI545=0,"",IF(ISERROR(AI545/AI544),"Introduzca Meta",+AI545/AI544))</f>
        <v/>
      </c>
      <c r="AK544" s="130" t="str">
        <f t="shared" ref="AK544" si="1111">IF(AI544=0," ",IF(AI544=AI545,0,3))</f>
        <v xml:space="preserve"> </v>
      </c>
      <c r="AL544" s="132" t="str">
        <f>IF(AJ545=0,"",IF(ISERROR(AJ545/AJ544),"Introduzca Meta",+AJ545/AJ544))</f>
        <v/>
      </c>
      <c r="AM544" s="133"/>
      <c r="AN544" s="134"/>
      <c r="AO544" s="135">
        <f t="shared" ref="AO544" si="1112">IFERROR(E544-AN544," ")</f>
        <v>8051999.9500000002</v>
      </c>
      <c r="AP544" s="133"/>
      <c r="AQ544" s="136"/>
      <c r="AR544" s="38"/>
    </row>
    <row r="545" spans="1:44" s="45" customFormat="1" ht="26.25" customHeight="1" x14ac:dyDescent="0.25">
      <c r="A545" s="29"/>
      <c r="B545" s="335"/>
      <c r="C545" s="337"/>
      <c r="D545" s="339"/>
      <c r="E545" s="341"/>
      <c r="F545" s="122"/>
      <c r="G545" s="123"/>
      <c r="H545" s="124"/>
      <c r="I545" s="124"/>
      <c r="J545" s="20" t="s">
        <v>1</v>
      </c>
      <c r="K545" s="21">
        <v>0</v>
      </c>
      <c r="L545" s="125"/>
      <c r="M545" s="21">
        <v>0</v>
      </c>
      <c r="N545" s="127"/>
      <c r="O545" s="21">
        <v>0</v>
      </c>
      <c r="P545" s="127"/>
      <c r="Q545" s="22">
        <v>0</v>
      </c>
      <c r="R545" s="127"/>
      <c r="S545" s="22">
        <v>0</v>
      </c>
      <c r="T545" s="127"/>
      <c r="U545" s="21">
        <v>0</v>
      </c>
      <c r="V545" s="127"/>
      <c r="W545" s="21">
        <v>0</v>
      </c>
      <c r="X545" s="127"/>
      <c r="Y545" s="21">
        <v>0</v>
      </c>
      <c r="Z545" s="127"/>
      <c r="AA545" s="22">
        <v>0</v>
      </c>
      <c r="AB545" s="127"/>
      <c r="AC545" s="22">
        <v>0</v>
      </c>
      <c r="AD545" s="127"/>
      <c r="AE545" s="22">
        <v>0</v>
      </c>
      <c r="AF545" s="127"/>
      <c r="AG545" s="22">
        <v>0</v>
      </c>
      <c r="AH545" s="127"/>
      <c r="AI545" s="19">
        <f t="shared" si="1052"/>
        <v>0</v>
      </c>
      <c r="AJ545" s="129"/>
      <c r="AK545" s="131"/>
      <c r="AL545" s="132"/>
      <c r="AM545" s="133"/>
      <c r="AN545" s="134"/>
      <c r="AO545" s="135"/>
      <c r="AP545" s="133"/>
      <c r="AQ545" s="137"/>
      <c r="AR545" s="39"/>
    </row>
    <row r="546" spans="1:44" s="45" customFormat="1" ht="26.25" customHeight="1" x14ac:dyDescent="0.25">
      <c r="A546" s="29"/>
      <c r="B546" s="334" t="s">
        <v>170</v>
      </c>
      <c r="C546" s="336" t="s">
        <v>97</v>
      </c>
      <c r="D546" s="338">
        <v>313.54000000000002</v>
      </c>
      <c r="E546" s="345">
        <v>3999512.32</v>
      </c>
      <c r="F546" s="121" t="s">
        <v>106</v>
      </c>
      <c r="G546" s="123">
        <f t="shared" ref="G546" si="1113">IFERROR(E546/$J$9,0)</f>
        <v>3.3959148440812601E-4</v>
      </c>
      <c r="H546" s="124"/>
      <c r="I546" s="124"/>
      <c r="J546" s="16" t="s">
        <v>0</v>
      </c>
      <c r="K546" s="17"/>
      <c r="L546" s="125" t="str">
        <f>IF(AND(K546=0,K547=0),"",IF(ISERROR(K547/K546),"Introduzca Meta",+K547/K546))</f>
        <v/>
      </c>
      <c r="M546" s="17"/>
      <c r="N546" s="126" t="str">
        <f>IF(AND(M546=0,M547=0),"",IF(ISERROR(M547/M546),"Introduzca Meta",+M547/M546))</f>
        <v/>
      </c>
      <c r="O546" s="17"/>
      <c r="P546" s="126" t="str">
        <f>IF(AND(O546=0,O547=0),"",IF(ISERROR(O547/O546),"Introduzca Meta",+O547/O546))</f>
        <v/>
      </c>
      <c r="Q546" s="18"/>
      <c r="R546" s="126" t="str">
        <f>IF(AND(Q546=0,Q547=0),"",IF(ISERROR(Q547/Q546),"Introduzca Meta",+Q547/Q546))</f>
        <v/>
      </c>
      <c r="S546" s="17"/>
      <c r="T546" s="126" t="str">
        <f>IF(AND(S546=0,S547=0),"",IF(ISERROR(S547/S546),"Introduzca Meta",+S547/S546))</f>
        <v/>
      </c>
      <c r="U546" s="17"/>
      <c r="V546" s="126" t="str">
        <f>IF(AND(U546=0,U547=0),"",IF(ISERROR(U547/U546),"Introduzca Meta",+U547/U546))</f>
        <v/>
      </c>
      <c r="W546" s="17"/>
      <c r="X546" s="126" t="str">
        <f>IF(AND(W546=0,W547=0),"",IF(ISERROR(W547/W546),"Introduzca Meta",+W547/W546))</f>
        <v/>
      </c>
      <c r="Y546" s="18"/>
      <c r="Z546" s="126" t="str">
        <f>IF(AND(Y546=0,Y547=0),"",IF(ISERROR(Y547/Y546),"Introduzca Meta",+Y547/Y546))</f>
        <v/>
      </c>
      <c r="AA546" s="17"/>
      <c r="AB546" s="126" t="str">
        <f>IF(AND(AA546=0,AA547=0),"",IF(ISERROR(AA547/AA546),"Introduzca Meta",+AA547/AA546))</f>
        <v/>
      </c>
      <c r="AC546" s="17"/>
      <c r="AD546" s="126" t="str">
        <f>IF(AND(AC546=0,AC547=0),"",IF(ISERROR(AC547/AC546),"Introduzca Meta",+AC547/AC546))</f>
        <v/>
      </c>
      <c r="AE546" s="17"/>
      <c r="AF546" s="126" t="str">
        <f>IF(AND(AE546=0,AE547=0),"",IF(ISERROR(AE547/AE546),"Introduzca Meta",+AE547/AE546))</f>
        <v/>
      </c>
      <c r="AG546" s="18"/>
      <c r="AH546" s="126" t="str">
        <f>IF(AND(AG546=0,AG547=0),"",IF(ISERROR(AG547/AG546),"Introduzca Meta",+AG547/AG546))</f>
        <v/>
      </c>
      <c r="AI546" s="19">
        <f t="shared" si="1052"/>
        <v>0</v>
      </c>
      <c r="AJ546" s="128" t="str">
        <f t="shared" ref="AJ546" si="1114">IF(AI547=0,"",IF(ISERROR(AI547/AI546),"Introduzca Meta",+AI547/AI546))</f>
        <v/>
      </c>
      <c r="AK546" s="130" t="str">
        <f t="shared" ref="AK546" si="1115">IF(AI546=0," ",IF(AI546=AI547,0,3))</f>
        <v xml:space="preserve"> </v>
      </c>
      <c r="AL546" s="132" t="str">
        <f>IF(AJ547=0,"",IF(ISERROR(AJ547/AJ546),"Introduzca Meta",+AJ547/AJ546))</f>
        <v/>
      </c>
      <c r="AM546" s="133"/>
      <c r="AN546" s="134"/>
      <c r="AO546" s="135">
        <f>IFERROR(E546-AN546," ")</f>
        <v>3999512.32</v>
      </c>
      <c r="AP546" s="133"/>
      <c r="AQ546" s="136"/>
      <c r="AR546" s="38"/>
    </row>
    <row r="547" spans="1:44" s="45" customFormat="1" ht="26.25" customHeight="1" x14ac:dyDescent="0.25">
      <c r="A547" s="29"/>
      <c r="B547" s="335"/>
      <c r="C547" s="337"/>
      <c r="D547" s="339"/>
      <c r="E547" s="346"/>
      <c r="F547" s="122"/>
      <c r="G547" s="123"/>
      <c r="H547" s="124"/>
      <c r="I547" s="124"/>
      <c r="J547" s="20" t="s">
        <v>1</v>
      </c>
      <c r="K547" s="21">
        <v>0</v>
      </c>
      <c r="L547" s="125"/>
      <c r="M547" s="21">
        <v>0</v>
      </c>
      <c r="N547" s="127"/>
      <c r="O547" s="21">
        <v>0</v>
      </c>
      <c r="P547" s="127"/>
      <c r="Q547" s="22">
        <v>0</v>
      </c>
      <c r="R547" s="127"/>
      <c r="S547" s="22">
        <v>0</v>
      </c>
      <c r="T547" s="127"/>
      <c r="U547" s="21">
        <v>0</v>
      </c>
      <c r="V547" s="127"/>
      <c r="W547" s="21">
        <v>0</v>
      </c>
      <c r="X547" s="127"/>
      <c r="Y547" s="21">
        <v>0</v>
      </c>
      <c r="Z547" s="127"/>
      <c r="AA547" s="22">
        <v>0</v>
      </c>
      <c r="AB547" s="127"/>
      <c r="AC547" s="22">
        <v>0</v>
      </c>
      <c r="AD547" s="127"/>
      <c r="AE547" s="22">
        <v>0</v>
      </c>
      <c r="AF547" s="127"/>
      <c r="AG547" s="22">
        <v>0</v>
      </c>
      <c r="AH547" s="127"/>
      <c r="AI547" s="19">
        <f t="shared" si="1052"/>
        <v>0</v>
      </c>
      <c r="AJ547" s="129"/>
      <c r="AK547" s="131"/>
      <c r="AL547" s="132"/>
      <c r="AM547" s="133"/>
      <c r="AN547" s="134"/>
      <c r="AO547" s="135"/>
      <c r="AP547" s="133"/>
      <c r="AQ547" s="137"/>
      <c r="AR547" s="39"/>
    </row>
    <row r="548" spans="1:44" s="45" customFormat="1" ht="26.25" customHeight="1" x14ac:dyDescent="0.25">
      <c r="A548" s="29"/>
      <c r="B548" s="199" t="s">
        <v>172</v>
      </c>
      <c r="C548" s="117" t="s">
        <v>97</v>
      </c>
      <c r="D548" s="173">
        <v>78.75</v>
      </c>
      <c r="E548" s="174">
        <v>10206641.189999999</v>
      </c>
      <c r="F548" s="121" t="s">
        <v>106</v>
      </c>
      <c r="G548" s="123">
        <f t="shared" ref="G548" si="1116">IFERROR(E548/$J$9,0)</f>
        <v>8.6662776739070569E-4</v>
      </c>
      <c r="H548" s="124"/>
      <c r="I548" s="124"/>
      <c r="J548" s="16" t="s">
        <v>0</v>
      </c>
      <c r="K548" s="17"/>
      <c r="L548" s="125" t="str">
        <f>IF(AND(K548=0,K549=0),"",IF(ISERROR(K549/K548),"Introduzca Meta",+K549/K548))</f>
        <v/>
      </c>
      <c r="M548" s="17"/>
      <c r="N548" s="126" t="str">
        <f>IF(AND(M548=0,M549=0),"",IF(ISERROR(M549/M548),"Introduzca Meta",+M549/M548))</f>
        <v/>
      </c>
      <c r="O548" s="17"/>
      <c r="P548" s="126" t="str">
        <f>IF(AND(O548=0,O549=0),"",IF(ISERROR(O549/O548),"Introduzca Meta",+O549/O548))</f>
        <v/>
      </c>
      <c r="Q548" s="18"/>
      <c r="R548" s="126" t="str">
        <f>IF(AND(Q548=0,Q549=0),"",IF(ISERROR(Q549/Q548),"Introduzca Meta",+Q549/Q548))</f>
        <v/>
      </c>
      <c r="S548" s="17"/>
      <c r="T548" s="126" t="str">
        <f>IF(AND(S548=0,S549=0),"",IF(ISERROR(S549/S548),"Introduzca Meta",+S549/S548))</f>
        <v/>
      </c>
      <c r="U548" s="17"/>
      <c r="V548" s="126" t="str">
        <f>IF(AND(U548=0,U549=0),"",IF(ISERROR(U549/U548),"Introduzca Meta",+U549/U548))</f>
        <v/>
      </c>
      <c r="W548" s="17"/>
      <c r="X548" s="126" t="str">
        <f>IF(AND(W548=0,W549=0),"",IF(ISERROR(W549/W548),"Introduzca Meta",+W549/W548))</f>
        <v/>
      </c>
      <c r="Y548" s="18"/>
      <c r="Z548" s="126" t="str">
        <f>IF(AND(Y548=0,Y549=0),"",IF(ISERROR(Y549/Y548),"Introduzca Meta",+Y549/Y548))</f>
        <v/>
      </c>
      <c r="AA548" s="17"/>
      <c r="AB548" s="126" t="str">
        <f>IF(AND(AA548=0,AA549=0),"",IF(ISERROR(AA549/AA548),"Introduzca Meta",+AA549/AA548))</f>
        <v/>
      </c>
      <c r="AC548" s="17"/>
      <c r="AD548" s="126" t="str">
        <f>IF(AND(AC548=0,AC549=0),"",IF(ISERROR(AC549/AC548),"Introduzca Meta",+AC549/AC548))</f>
        <v/>
      </c>
      <c r="AE548" s="17"/>
      <c r="AF548" s="126" t="str">
        <f>IF(AND(AE548=0,AE549=0),"",IF(ISERROR(AE549/AE548),"Introduzca Meta",+AE549/AE548))</f>
        <v/>
      </c>
      <c r="AG548" s="18"/>
      <c r="AH548" s="126" t="str">
        <f>IF(AND(AG548=0,AG549=0),"",IF(ISERROR(AG549/AG548),"Introduzca Meta",+AG549/AG548))</f>
        <v/>
      </c>
      <c r="AI548" s="19">
        <f t="shared" si="1052"/>
        <v>0</v>
      </c>
      <c r="AJ548" s="128" t="str">
        <f t="shared" ref="AJ548" si="1117">IF(AI549=0,"",IF(ISERROR(AI549/AI548),"Introduzca Meta",+AI549/AI548))</f>
        <v/>
      </c>
      <c r="AK548" s="130" t="str">
        <f t="shared" ref="AK548" si="1118">IF(AI548=0," ",IF(AI548=AI549,0,3))</f>
        <v xml:space="preserve"> </v>
      </c>
      <c r="AL548" s="132" t="str">
        <f>IF(AJ549=0,"",IF(ISERROR(AJ549/AJ548),"Introduzca Meta",+AJ549/AJ548))</f>
        <v/>
      </c>
      <c r="AM548" s="133"/>
      <c r="AN548" s="134"/>
      <c r="AO548" s="135">
        <f t="shared" ref="AO548" si="1119">IFERROR(E548-AN548," ")</f>
        <v>10206641.189999999</v>
      </c>
      <c r="AP548" s="133"/>
      <c r="AQ548" s="136"/>
      <c r="AR548" s="38"/>
    </row>
    <row r="549" spans="1:44" s="45" customFormat="1" ht="26.25" customHeight="1" x14ac:dyDescent="0.25">
      <c r="A549" s="29"/>
      <c r="B549" s="199"/>
      <c r="C549" s="118"/>
      <c r="D549" s="173"/>
      <c r="E549" s="175"/>
      <c r="F549" s="122"/>
      <c r="G549" s="123"/>
      <c r="H549" s="124"/>
      <c r="I549" s="124"/>
      <c r="J549" s="20" t="s">
        <v>1</v>
      </c>
      <c r="K549" s="21">
        <v>0</v>
      </c>
      <c r="L549" s="125"/>
      <c r="M549" s="21">
        <v>0</v>
      </c>
      <c r="N549" s="127"/>
      <c r="O549" s="21">
        <v>0</v>
      </c>
      <c r="P549" s="127"/>
      <c r="Q549" s="22">
        <v>0</v>
      </c>
      <c r="R549" s="127"/>
      <c r="S549" s="22">
        <v>0</v>
      </c>
      <c r="T549" s="127"/>
      <c r="U549" s="21">
        <v>0</v>
      </c>
      <c r="V549" s="127"/>
      <c r="W549" s="21">
        <v>0</v>
      </c>
      <c r="X549" s="127"/>
      <c r="Y549" s="21">
        <v>0</v>
      </c>
      <c r="Z549" s="127"/>
      <c r="AA549" s="22">
        <v>0</v>
      </c>
      <c r="AB549" s="127"/>
      <c r="AC549" s="22">
        <v>0</v>
      </c>
      <c r="AD549" s="127"/>
      <c r="AE549" s="22">
        <v>0</v>
      </c>
      <c r="AF549" s="127"/>
      <c r="AG549" s="22">
        <v>0</v>
      </c>
      <c r="AH549" s="127"/>
      <c r="AI549" s="19">
        <f t="shared" si="1052"/>
        <v>0</v>
      </c>
      <c r="AJ549" s="129"/>
      <c r="AK549" s="131"/>
      <c r="AL549" s="132"/>
      <c r="AM549" s="133"/>
      <c r="AN549" s="134"/>
      <c r="AO549" s="135"/>
      <c r="AP549" s="133"/>
      <c r="AQ549" s="137"/>
      <c r="AR549" s="39"/>
    </row>
    <row r="550" spans="1:44" s="45" customFormat="1" ht="26.25" customHeight="1" x14ac:dyDescent="0.25">
      <c r="A550" s="29"/>
      <c r="B550" s="196" t="s">
        <v>173</v>
      </c>
      <c r="C550" s="117" t="s">
        <v>97</v>
      </c>
      <c r="D550" s="173">
        <v>788.67</v>
      </c>
      <c r="E550" s="174">
        <v>110203547.61</v>
      </c>
      <c r="F550" s="121" t="s">
        <v>106</v>
      </c>
      <c r="G550" s="123">
        <f t="shared" ref="G550" si="1120">IFERROR(E550/$J$9,0)</f>
        <v>9.3571874082691887E-3</v>
      </c>
      <c r="H550" s="124"/>
      <c r="I550" s="124"/>
      <c r="J550" s="16" t="s">
        <v>0</v>
      </c>
      <c r="K550" s="17"/>
      <c r="L550" s="125" t="str">
        <f>IF(AND(K550=0,K551=0),"",IF(ISERROR(K551/K550),"Introduzca Meta",+K551/K550))</f>
        <v/>
      </c>
      <c r="M550" s="17"/>
      <c r="N550" s="126" t="str">
        <f>IF(AND(M550=0,M551=0),"",IF(ISERROR(M551/M550),"Introduzca Meta",+M551/M550))</f>
        <v/>
      </c>
      <c r="O550" s="17"/>
      <c r="P550" s="126" t="str">
        <f>IF(AND(O550=0,O551=0),"",IF(ISERROR(O551/O550),"Introduzca Meta",+O551/O550))</f>
        <v/>
      </c>
      <c r="Q550" s="18"/>
      <c r="R550" s="126" t="str">
        <f>IF(AND(Q550=0,Q551=0),"",IF(ISERROR(Q551/Q550),"Introduzca Meta",+Q551/Q550))</f>
        <v/>
      </c>
      <c r="S550" s="17"/>
      <c r="T550" s="126" t="str">
        <f>IF(AND(S550=0,S551=0),"",IF(ISERROR(S551/S550),"Introduzca Meta",+S551/S550))</f>
        <v/>
      </c>
      <c r="U550" s="17"/>
      <c r="V550" s="126" t="str">
        <f>IF(AND(U550=0,U551=0),"",IF(ISERROR(U551/U550),"Introduzca Meta",+U551/U550))</f>
        <v/>
      </c>
      <c r="W550" s="17"/>
      <c r="X550" s="126" t="str">
        <f>IF(AND(W550=0,W551=0),"",IF(ISERROR(W551/W550),"Introduzca Meta",+W551/W550))</f>
        <v/>
      </c>
      <c r="Y550" s="18"/>
      <c r="Z550" s="126" t="str">
        <f>IF(AND(Y550=0,Y551=0),"",IF(ISERROR(Y551/Y550),"Introduzca Meta",+Y551/Y550))</f>
        <v/>
      </c>
      <c r="AA550" s="17"/>
      <c r="AB550" s="126" t="str">
        <f>IF(AND(AA550=0,AA551=0),"",IF(ISERROR(AA551/AA550),"Introduzca Meta",+AA551/AA550))</f>
        <v/>
      </c>
      <c r="AC550" s="17"/>
      <c r="AD550" s="126" t="str">
        <f>IF(AND(AC550=0,AC551=0),"",IF(ISERROR(AC551/AC550),"Introduzca Meta",+AC551/AC550))</f>
        <v/>
      </c>
      <c r="AE550" s="17"/>
      <c r="AF550" s="126" t="str">
        <f>IF(AND(AE550=0,AE551=0),"",IF(ISERROR(AE551/AE550),"Introduzca Meta",+AE551/AE550))</f>
        <v/>
      </c>
      <c r="AG550" s="18"/>
      <c r="AH550" s="126" t="str">
        <f>IF(AND(AG550=0,AG551=0),"",IF(ISERROR(AG551/AG550),"Introduzca Meta",+AG551/AG550))</f>
        <v/>
      </c>
      <c r="AI550" s="19">
        <f t="shared" si="1052"/>
        <v>0</v>
      </c>
      <c r="AJ550" s="128" t="str">
        <f t="shared" ref="AJ550" si="1121">IF(AI551=0,"",IF(ISERROR(AI551/AI550),"Introduzca Meta",+AI551/AI550))</f>
        <v/>
      </c>
      <c r="AK550" s="130" t="str">
        <f t="shared" ref="AK550" si="1122">IF(AI550=0," ",IF(AI550=AI551,0,3))</f>
        <v xml:space="preserve"> </v>
      </c>
      <c r="AL550" s="132" t="str">
        <f>IF(AJ551=0,"",IF(ISERROR(AJ551/AJ550),"Introduzca Meta",+AJ551/AJ550))</f>
        <v/>
      </c>
      <c r="AM550" s="133"/>
      <c r="AN550" s="134"/>
      <c r="AO550" s="135">
        <f>IFERROR(E550-AN550," ")</f>
        <v>110203547.61</v>
      </c>
      <c r="AP550" s="133"/>
      <c r="AQ550" s="136"/>
      <c r="AR550" s="38"/>
    </row>
    <row r="551" spans="1:44" s="45" customFormat="1" ht="26.25" customHeight="1" x14ac:dyDescent="0.25">
      <c r="A551" s="29"/>
      <c r="B551" s="198"/>
      <c r="C551" s="118"/>
      <c r="D551" s="173"/>
      <c r="E551" s="175"/>
      <c r="F551" s="122"/>
      <c r="G551" s="123"/>
      <c r="H551" s="124"/>
      <c r="I551" s="124"/>
      <c r="J551" s="20" t="s">
        <v>1</v>
      </c>
      <c r="K551" s="21">
        <v>0</v>
      </c>
      <c r="L551" s="125"/>
      <c r="M551" s="21">
        <v>0</v>
      </c>
      <c r="N551" s="127"/>
      <c r="O551" s="21">
        <v>0</v>
      </c>
      <c r="P551" s="127"/>
      <c r="Q551" s="22">
        <v>0</v>
      </c>
      <c r="R551" s="127"/>
      <c r="S551" s="22">
        <v>0</v>
      </c>
      <c r="T551" s="127"/>
      <c r="U551" s="21">
        <v>0</v>
      </c>
      <c r="V551" s="127"/>
      <c r="W551" s="21">
        <v>0</v>
      </c>
      <c r="X551" s="127"/>
      <c r="Y551" s="21">
        <v>0</v>
      </c>
      <c r="Z551" s="127"/>
      <c r="AA551" s="22">
        <v>0</v>
      </c>
      <c r="AB551" s="127"/>
      <c r="AC551" s="22">
        <v>0</v>
      </c>
      <c r="AD551" s="127"/>
      <c r="AE551" s="22">
        <v>0</v>
      </c>
      <c r="AF551" s="127"/>
      <c r="AG551" s="22">
        <v>0</v>
      </c>
      <c r="AH551" s="127"/>
      <c r="AI551" s="19">
        <f t="shared" si="1052"/>
        <v>0</v>
      </c>
      <c r="AJ551" s="129"/>
      <c r="AK551" s="131"/>
      <c r="AL551" s="132"/>
      <c r="AM551" s="133"/>
      <c r="AN551" s="134"/>
      <c r="AO551" s="135"/>
      <c r="AP551" s="133"/>
      <c r="AQ551" s="137"/>
      <c r="AR551" s="39"/>
    </row>
    <row r="552" spans="1:44" s="45" customFormat="1" ht="26.25" customHeight="1" x14ac:dyDescent="0.25">
      <c r="A552" s="29"/>
      <c r="B552" s="196" t="s">
        <v>174</v>
      </c>
      <c r="C552" s="192" t="s">
        <v>145</v>
      </c>
      <c r="D552" s="173">
        <v>550.57000000000005</v>
      </c>
      <c r="E552" s="174">
        <v>20281780.109999999</v>
      </c>
      <c r="F552" s="121" t="s">
        <v>106</v>
      </c>
      <c r="G552" s="123">
        <f t="shared" ref="G552" si="1123">IFERROR(E552/$J$9,0)</f>
        <v>1.7220899107004391E-3</v>
      </c>
      <c r="H552" s="124"/>
      <c r="I552" s="124"/>
      <c r="J552" s="16" t="s">
        <v>0</v>
      </c>
      <c r="K552" s="17"/>
      <c r="L552" s="125" t="str">
        <f>IF(AND(K552=0,K553=0),"",IF(ISERROR(K553/K552),"Introduzca Meta",+K553/K552))</f>
        <v/>
      </c>
      <c r="M552" s="17"/>
      <c r="N552" s="126" t="str">
        <f>IF(AND(M552=0,M553=0),"",IF(ISERROR(M553/M552),"Introduzca Meta",+M553/M552))</f>
        <v/>
      </c>
      <c r="O552" s="17"/>
      <c r="P552" s="126" t="str">
        <f>IF(AND(O552=0,O553=0),"",IF(ISERROR(O553/O552),"Introduzca Meta",+O553/O552))</f>
        <v/>
      </c>
      <c r="Q552" s="18"/>
      <c r="R552" s="126" t="str">
        <f>IF(AND(Q552=0,Q553=0),"",IF(ISERROR(Q553/Q552),"Introduzca Meta",+Q553/Q552))</f>
        <v/>
      </c>
      <c r="S552" s="17"/>
      <c r="T552" s="126" t="str">
        <f>IF(AND(S552=0,S553=0),"",IF(ISERROR(S553/S552),"Introduzca Meta",+S553/S552))</f>
        <v/>
      </c>
      <c r="U552" s="17"/>
      <c r="V552" s="126" t="str">
        <f>IF(AND(U552=0,U553=0),"",IF(ISERROR(U553/U552),"Introduzca Meta",+U553/U552))</f>
        <v/>
      </c>
      <c r="W552" s="17"/>
      <c r="X552" s="126" t="str">
        <f>IF(AND(W552=0,W553=0),"",IF(ISERROR(W553/W552),"Introduzca Meta",+W553/W552))</f>
        <v/>
      </c>
      <c r="Y552" s="18"/>
      <c r="Z552" s="126" t="str">
        <f>IF(AND(Y552=0,Y553=0),"",IF(ISERROR(Y553/Y552),"Introduzca Meta",+Y553/Y552))</f>
        <v/>
      </c>
      <c r="AA552" s="17"/>
      <c r="AB552" s="126" t="str">
        <f>IF(AND(AA552=0,AA553=0),"",IF(ISERROR(AA553/AA552),"Introduzca Meta",+AA553/AA552))</f>
        <v/>
      </c>
      <c r="AC552" s="17"/>
      <c r="AD552" s="126" t="str">
        <f>IF(AND(AC552=0,AC553=0),"",IF(ISERROR(AC553/AC552),"Introduzca Meta",+AC553/AC552))</f>
        <v/>
      </c>
      <c r="AE552" s="17"/>
      <c r="AF552" s="126" t="str">
        <f>IF(AND(AE552=0,AE553=0),"",IF(ISERROR(AE553/AE552),"Introduzca Meta",+AE553/AE552))</f>
        <v/>
      </c>
      <c r="AG552" s="18"/>
      <c r="AH552" s="126" t="str">
        <f>IF(AND(AG552=0,AG553=0),"",IF(ISERROR(AG553/AG552),"Introduzca Meta",+AG553/AG552))</f>
        <v/>
      </c>
      <c r="AI552" s="19">
        <f t="shared" si="1052"/>
        <v>0</v>
      </c>
      <c r="AJ552" s="128" t="str">
        <f t="shared" ref="AJ552" si="1124">IF(AI553=0,"",IF(ISERROR(AI553/AI552),"Introduzca Meta",+AI553/AI552))</f>
        <v/>
      </c>
      <c r="AK552" s="130" t="str">
        <f t="shared" ref="AK552" si="1125">IF(AI552=0," ",IF(AI552=AI553,0,3))</f>
        <v xml:space="preserve"> </v>
      </c>
      <c r="AL552" s="132" t="str">
        <f>IF(AJ553=0,"",IF(ISERROR(AJ553/AJ552),"Introduzca Meta",+AJ553/AJ552))</f>
        <v/>
      </c>
      <c r="AM552" s="133"/>
      <c r="AN552" s="134"/>
      <c r="AO552" s="135">
        <f>IFERROR(E552-AN552," ")</f>
        <v>20281780.109999999</v>
      </c>
      <c r="AP552" s="133"/>
      <c r="AQ552" s="136"/>
      <c r="AR552" s="38"/>
    </row>
    <row r="553" spans="1:44" s="45" customFormat="1" ht="26.25" customHeight="1" x14ac:dyDescent="0.25">
      <c r="A553" s="29"/>
      <c r="B553" s="197"/>
      <c r="C553" s="118"/>
      <c r="D553" s="173"/>
      <c r="E553" s="175"/>
      <c r="F553" s="122"/>
      <c r="G553" s="123"/>
      <c r="H553" s="124"/>
      <c r="I553" s="124"/>
      <c r="J553" s="20" t="s">
        <v>1</v>
      </c>
      <c r="K553" s="21">
        <v>0</v>
      </c>
      <c r="L553" s="125"/>
      <c r="M553" s="21">
        <v>0</v>
      </c>
      <c r="N553" s="127"/>
      <c r="O553" s="21">
        <v>0</v>
      </c>
      <c r="P553" s="127"/>
      <c r="Q553" s="22">
        <v>0</v>
      </c>
      <c r="R553" s="127"/>
      <c r="S553" s="22">
        <v>0</v>
      </c>
      <c r="T553" s="127"/>
      <c r="U553" s="21">
        <v>0</v>
      </c>
      <c r="V553" s="127"/>
      <c r="W553" s="21">
        <v>0</v>
      </c>
      <c r="X553" s="127"/>
      <c r="Y553" s="21">
        <v>0</v>
      </c>
      <c r="Z553" s="127"/>
      <c r="AA553" s="22">
        <v>0</v>
      </c>
      <c r="AB553" s="127"/>
      <c r="AC553" s="22">
        <v>0</v>
      </c>
      <c r="AD553" s="127"/>
      <c r="AE553" s="22">
        <v>0</v>
      </c>
      <c r="AF553" s="127"/>
      <c r="AG553" s="22">
        <v>0</v>
      </c>
      <c r="AH553" s="127"/>
      <c r="AI553" s="19">
        <f t="shared" si="1052"/>
        <v>0</v>
      </c>
      <c r="AJ553" s="129"/>
      <c r="AK553" s="131"/>
      <c r="AL553" s="132"/>
      <c r="AM553" s="133"/>
      <c r="AN553" s="134"/>
      <c r="AO553" s="135"/>
      <c r="AP553" s="133"/>
      <c r="AQ553" s="137"/>
      <c r="AR553" s="39"/>
    </row>
    <row r="554" spans="1:44" s="45" customFormat="1" ht="26.25" customHeight="1" x14ac:dyDescent="0.25">
      <c r="A554" s="29"/>
      <c r="B554" s="196" t="s">
        <v>175</v>
      </c>
      <c r="C554" s="117" t="s">
        <v>97</v>
      </c>
      <c r="D554" s="119">
        <v>74.55</v>
      </c>
      <c r="E554" s="174">
        <v>8312345.7199999997</v>
      </c>
      <c r="F554" s="121" t="s">
        <v>106</v>
      </c>
      <c r="G554" s="123">
        <f t="shared" ref="G554" si="1126">IFERROR(E554/$J$9,0)</f>
        <v>7.0578650498277079E-4</v>
      </c>
      <c r="H554" s="124"/>
      <c r="I554" s="124"/>
      <c r="J554" s="16" t="s">
        <v>0</v>
      </c>
      <c r="K554" s="17"/>
      <c r="L554" s="125" t="str">
        <f>IF(AND(K554=0,K555=0),"",IF(ISERROR(K555/K554),"Introduzca Meta",+K555/K554))</f>
        <v/>
      </c>
      <c r="M554" s="17"/>
      <c r="N554" s="126" t="str">
        <f>IF(AND(M554=0,M555=0),"",IF(ISERROR(M555/M554),"Introduzca Meta",+M555/M554))</f>
        <v/>
      </c>
      <c r="O554" s="17"/>
      <c r="P554" s="126" t="str">
        <f>IF(AND(O554=0,O555=0),"",IF(ISERROR(O555/O554),"Introduzca Meta",+O555/O554))</f>
        <v/>
      </c>
      <c r="Q554" s="18"/>
      <c r="R554" s="126" t="str">
        <f>IF(AND(Q554=0,Q555=0),"",IF(ISERROR(Q555/Q554),"Introduzca Meta",+Q555/Q554))</f>
        <v/>
      </c>
      <c r="S554" s="17"/>
      <c r="T554" s="126" t="str">
        <f>IF(AND(S554=0,S555=0),"",IF(ISERROR(S555/S554),"Introduzca Meta",+S555/S554))</f>
        <v/>
      </c>
      <c r="U554" s="17"/>
      <c r="V554" s="126" t="str">
        <f>IF(AND(U554=0,U555=0),"",IF(ISERROR(U555/U554),"Introduzca Meta",+U555/U554))</f>
        <v/>
      </c>
      <c r="W554" s="17"/>
      <c r="X554" s="126" t="str">
        <f>IF(AND(W554=0,W555=0),"",IF(ISERROR(W555/W554),"Introduzca Meta",+W555/W554))</f>
        <v/>
      </c>
      <c r="Y554" s="18"/>
      <c r="Z554" s="126" t="str">
        <f>IF(AND(Y554=0,Y555=0),"",IF(ISERROR(Y555/Y554),"Introduzca Meta",+Y555/Y554))</f>
        <v/>
      </c>
      <c r="AA554" s="17"/>
      <c r="AB554" s="126" t="str">
        <f>IF(AND(AA554=0,AA555=0),"",IF(ISERROR(AA555/AA554),"Introduzca Meta",+AA555/AA554))</f>
        <v/>
      </c>
      <c r="AC554" s="17"/>
      <c r="AD554" s="126" t="str">
        <f>IF(AND(AC554=0,AC555=0),"",IF(ISERROR(AC555/AC554),"Introduzca Meta",+AC555/AC554))</f>
        <v/>
      </c>
      <c r="AE554" s="17"/>
      <c r="AF554" s="126" t="str">
        <f>IF(AND(AE554=0,AE555=0),"",IF(ISERROR(AE555/AE554),"Introduzca Meta",+AE555/AE554))</f>
        <v/>
      </c>
      <c r="AG554" s="18"/>
      <c r="AH554" s="126" t="str">
        <f>IF(AND(AG554=0,AG555=0),"",IF(ISERROR(AG555/AG554),"Introduzca Meta",+AG555/AG554))</f>
        <v/>
      </c>
      <c r="AI554" s="19">
        <f t="shared" si="1052"/>
        <v>0</v>
      </c>
      <c r="AJ554" s="128" t="str">
        <f t="shared" ref="AJ554" si="1127">IF(AI555=0,"",IF(ISERROR(AI555/AI554),"Introduzca Meta",+AI555/AI554))</f>
        <v/>
      </c>
      <c r="AK554" s="130" t="str">
        <f t="shared" ref="AK554" si="1128">IF(AI554=0," ",IF(AI554=AI555,0,3))</f>
        <v xml:space="preserve"> </v>
      </c>
      <c r="AL554" s="132" t="str">
        <f>IF(AJ555=0,"",IF(ISERROR(AJ555/AJ554),"Introduzca Meta",+AJ555/AJ554))</f>
        <v/>
      </c>
      <c r="AM554" s="133"/>
      <c r="AN554" s="134"/>
      <c r="AO554" s="135">
        <f>IFERROR(E554-AN554," ")</f>
        <v>8312345.7199999997</v>
      </c>
      <c r="AP554" s="133"/>
      <c r="AQ554" s="136"/>
      <c r="AR554" s="38"/>
    </row>
    <row r="555" spans="1:44" s="45" customFormat="1" ht="26.25" customHeight="1" x14ac:dyDescent="0.25">
      <c r="A555" s="29"/>
      <c r="B555" s="197"/>
      <c r="C555" s="118"/>
      <c r="D555" s="120"/>
      <c r="E555" s="175"/>
      <c r="F555" s="122"/>
      <c r="G555" s="123"/>
      <c r="H555" s="124"/>
      <c r="I555" s="124"/>
      <c r="J555" s="20" t="s">
        <v>1</v>
      </c>
      <c r="K555" s="21">
        <v>0</v>
      </c>
      <c r="L555" s="125"/>
      <c r="M555" s="21">
        <v>0</v>
      </c>
      <c r="N555" s="127"/>
      <c r="O555" s="21">
        <v>0</v>
      </c>
      <c r="P555" s="127"/>
      <c r="Q555" s="22">
        <v>0</v>
      </c>
      <c r="R555" s="127"/>
      <c r="S555" s="22">
        <v>0</v>
      </c>
      <c r="T555" s="127"/>
      <c r="U555" s="21">
        <v>0</v>
      </c>
      <c r="V555" s="127"/>
      <c r="W555" s="21">
        <v>0</v>
      </c>
      <c r="X555" s="127"/>
      <c r="Y555" s="21">
        <v>0</v>
      </c>
      <c r="Z555" s="127"/>
      <c r="AA555" s="22">
        <v>0</v>
      </c>
      <c r="AB555" s="127"/>
      <c r="AC555" s="22">
        <v>0</v>
      </c>
      <c r="AD555" s="127"/>
      <c r="AE555" s="22">
        <v>0</v>
      </c>
      <c r="AF555" s="127"/>
      <c r="AG555" s="22">
        <v>0</v>
      </c>
      <c r="AH555" s="127"/>
      <c r="AI555" s="19">
        <f t="shared" si="1052"/>
        <v>0</v>
      </c>
      <c r="AJ555" s="129"/>
      <c r="AK555" s="131"/>
      <c r="AL555" s="132"/>
      <c r="AM555" s="133"/>
      <c r="AN555" s="134"/>
      <c r="AO555" s="135"/>
      <c r="AP555" s="133"/>
      <c r="AQ555" s="137"/>
      <c r="AR555" s="39"/>
    </row>
    <row r="556" spans="1:44" s="45" customFormat="1" ht="26.25" customHeight="1" x14ac:dyDescent="0.25">
      <c r="A556" s="29"/>
      <c r="B556" s="196" t="s">
        <v>176</v>
      </c>
      <c r="C556" s="117" t="s">
        <v>97</v>
      </c>
      <c r="D556" s="119">
        <v>25.7</v>
      </c>
      <c r="E556" s="174">
        <v>2007983.48</v>
      </c>
      <c r="F556" s="121" t="s">
        <v>106</v>
      </c>
      <c r="G556" s="123">
        <f t="shared" ref="G556" si="1129">IFERROR(E556/$J$9,0)</f>
        <v>1.7049430932624172E-4</v>
      </c>
      <c r="H556" s="124"/>
      <c r="I556" s="124"/>
      <c r="J556" s="16" t="s">
        <v>0</v>
      </c>
      <c r="K556" s="17"/>
      <c r="L556" s="125" t="str">
        <f>IF(AND(K556=0,K557=0),"",IF(ISERROR(K557/K556),"Introduzca Meta",+K557/K556))</f>
        <v/>
      </c>
      <c r="M556" s="17"/>
      <c r="N556" s="126" t="str">
        <f>IF(AND(M556=0,M557=0),"",IF(ISERROR(M557/M556),"Introduzca Meta",+M557/M556))</f>
        <v/>
      </c>
      <c r="O556" s="17"/>
      <c r="P556" s="126" t="str">
        <f>IF(AND(O556=0,O557=0),"",IF(ISERROR(O557/O556),"Introduzca Meta",+O557/O556))</f>
        <v/>
      </c>
      <c r="Q556" s="18"/>
      <c r="R556" s="126" t="str">
        <f>IF(AND(Q556=0,Q557=0),"",IF(ISERROR(Q557/Q556),"Introduzca Meta",+Q557/Q556))</f>
        <v/>
      </c>
      <c r="S556" s="17"/>
      <c r="T556" s="126" t="str">
        <f>IF(AND(S556=0,S557=0),"",IF(ISERROR(S557/S556),"Introduzca Meta",+S557/S556))</f>
        <v/>
      </c>
      <c r="U556" s="17"/>
      <c r="V556" s="126" t="str">
        <f>IF(AND(U556=0,U557=0),"",IF(ISERROR(U557/U556),"Introduzca Meta",+U557/U556))</f>
        <v/>
      </c>
      <c r="W556" s="17"/>
      <c r="X556" s="126" t="str">
        <f>IF(AND(W556=0,W557=0),"",IF(ISERROR(W557/W556),"Introduzca Meta",+W557/W556))</f>
        <v/>
      </c>
      <c r="Y556" s="18"/>
      <c r="Z556" s="126" t="str">
        <f>IF(AND(Y556=0,Y557=0),"",IF(ISERROR(Y557/Y556),"Introduzca Meta",+Y557/Y556))</f>
        <v/>
      </c>
      <c r="AA556" s="17"/>
      <c r="AB556" s="126" t="str">
        <f>IF(AND(AA556=0,AA557=0),"",IF(ISERROR(AA557/AA556),"Introduzca Meta",+AA557/AA556))</f>
        <v/>
      </c>
      <c r="AC556" s="17"/>
      <c r="AD556" s="126" t="str">
        <f>IF(AND(AC556=0,AC557=0),"",IF(ISERROR(AC557/AC556),"Introduzca Meta",+AC557/AC556))</f>
        <v/>
      </c>
      <c r="AE556" s="17"/>
      <c r="AF556" s="126" t="str">
        <f>IF(AND(AE556=0,AE557=0),"",IF(ISERROR(AE557/AE556),"Introduzca Meta",+AE557/AE556))</f>
        <v/>
      </c>
      <c r="AG556" s="18"/>
      <c r="AH556" s="126" t="str">
        <f>IF(AND(AG556=0,AG557=0),"",IF(ISERROR(AG557/AG556),"Introduzca Meta",+AG557/AG556))</f>
        <v/>
      </c>
      <c r="AI556" s="19">
        <f t="shared" si="1052"/>
        <v>0</v>
      </c>
      <c r="AJ556" s="128" t="str">
        <f t="shared" ref="AJ556" si="1130">IF(AI557=0,"",IF(ISERROR(AI557/AI556),"Introduzca Meta",+AI557/AI556))</f>
        <v/>
      </c>
      <c r="AK556" s="130" t="str">
        <f t="shared" ref="AK556" si="1131">IF(AI556=0," ",IF(AI556=AI557,0,3))</f>
        <v xml:space="preserve"> </v>
      </c>
      <c r="AL556" s="132" t="str">
        <f>IF(AJ557=0,"",IF(ISERROR(AJ557/AJ556),"Introduzca Meta",+AJ557/AJ556))</f>
        <v/>
      </c>
      <c r="AM556" s="133"/>
      <c r="AN556" s="134"/>
      <c r="AO556" s="135">
        <f>IFERROR(E556-AN556," ")</f>
        <v>2007983.48</v>
      </c>
      <c r="AP556" s="133"/>
      <c r="AQ556" s="136"/>
      <c r="AR556" s="38"/>
    </row>
    <row r="557" spans="1:44" s="45" customFormat="1" ht="26.25" customHeight="1" x14ac:dyDescent="0.25">
      <c r="A557" s="29"/>
      <c r="B557" s="198"/>
      <c r="C557" s="118"/>
      <c r="D557" s="120"/>
      <c r="E557" s="175"/>
      <c r="F557" s="122"/>
      <c r="G557" s="123"/>
      <c r="H557" s="124"/>
      <c r="I557" s="124"/>
      <c r="J557" s="20" t="s">
        <v>1</v>
      </c>
      <c r="K557" s="21">
        <v>0</v>
      </c>
      <c r="L557" s="125"/>
      <c r="M557" s="21">
        <v>0</v>
      </c>
      <c r="N557" s="127"/>
      <c r="O557" s="21">
        <v>0</v>
      </c>
      <c r="P557" s="127"/>
      <c r="Q557" s="22">
        <v>0</v>
      </c>
      <c r="R557" s="127"/>
      <c r="S557" s="22">
        <v>0</v>
      </c>
      <c r="T557" s="127"/>
      <c r="U557" s="21">
        <v>0</v>
      </c>
      <c r="V557" s="127"/>
      <c r="W557" s="21">
        <v>0</v>
      </c>
      <c r="X557" s="127"/>
      <c r="Y557" s="21">
        <v>0</v>
      </c>
      <c r="Z557" s="127"/>
      <c r="AA557" s="22">
        <v>0</v>
      </c>
      <c r="AB557" s="127"/>
      <c r="AC557" s="22">
        <v>0</v>
      </c>
      <c r="AD557" s="127"/>
      <c r="AE557" s="22">
        <v>0</v>
      </c>
      <c r="AF557" s="127"/>
      <c r="AG557" s="22">
        <v>0</v>
      </c>
      <c r="AH557" s="127"/>
      <c r="AI557" s="19">
        <f t="shared" si="1052"/>
        <v>0</v>
      </c>
      <c r="AJ557" s="129"/>
      <c r="AK557" s="131"/>
      <c r="AL557" s="132"/>
      <c r="AM557" s="133"/>
      <c r="AN557" s="134"/>
      <c r="AO557" s="135"/>
      <c r="AP557" s="133"/>
      <c r="AQ557" s="137"/>
      <c r="AR557" s="39"/>
    </row>
    <row r="558" spans="1:44" s="45" customFormat="1" ht="26.25" customHeight="1" x14ac:dyDescent="0.25">
      <c r="A558" s="29"/>
      <c r="B558" s="201" t="s">
        <v>177</v>
      </c>
      <c r="C558" s="171" t="s">
        <v>97</v>
      </c>
      <c r="D558" s="173">
        <v>92.15</v>
      </c>
      <c r="E558" s="174">
        <v>4827612.99</v>
      </c>
      <c r="F558" s="121" t="s">
        <v>106</v>
      </c>
      <c r="G558" s="123">
        <f t="shared" ref="G558" si="1132">IFERROR(E558/$J$9,0)</f>
        <v>4.0990404085617413E-4</v>
      </c>
      <c r="H558" s="124"/>
      <c r="I558" s="124"/>
      <c r="J558" s="16" t="s">
        <v>0</v>
      </c>
      <c r="K558" s="17"/>
      <c r="L558" s="125" t="str">
        <f>IF(AND(K558=0,K559=0),"",IF(ISERROR(K559/K558),"Introduzca Meta",+K559/K558))</f>
        <v/>
      </c>
      <c r="M558" s="17"/>
      <c r="N558" s="126" t="str">
        <f>IF(AND(M558=0,M559=0),"",IF(ISERROR(M559/M558),"Introduzca Meta",+M559/M558))</f>
        <v/>
      </c>
      <c r="O558" s="17"/>
      <c r="P558" s="126" t="str">
        <f>IF(AND(O558=0,O559=0),"",IF(ISERROR(O559/O558),"Introduzca Meta",+O559/O558))</f>
        <v/>
      </c>
      <c r="Q558" s="18"/>
      <c r="R558" s="126" t="str">
        <f>IF(AND(Q558=0,Q559=0),"",IF(ISERROR(Q559/Q558),"Introduzca Meta",+Q559/Q558))</f>
        <v/>
      </c>
      <c r="S558" s="17"/>
      <c r="T558" s="126" t="str">
        <f>IF(AND(S558=0,S559=0),"",IF(ISERROR(S559/S558),"Introduzca Meta",+S559/S558))</f>
        <v/>
      </c>
      <c r="U558" s="17"/>
      <c r="V558" s="126" t="str">
        <f>IF(AND(U558=0,U559=0),"",IF(ISERROR(U559/U558),"Introduzca Meta",+U559/U558))</f>
        <v/>
      </c>
      <c r="W558" s="17"/>
      <c r="X558" s="126" t="str">
        <f>IF(AND(W558=0,W559=0),"",IF(ISERROR(W559/W558),"Introduzca Meta",+W559/W558))</f>
        <v/>
      </c>
      <c r="Y558" s="18"/>
      <c r="Z558" s="126" t="str">
        <f>IF(AND(Y558=0,Y559=0),"",IF(ISERROR(Y559/Y558),"Introduzca Meta",+Y559/Y558))</f>
        <v/>
      </c>
      <c r="AA558" s="17"/>
      <c r="AB558" s="126" t="str">
        <f>IF(AND(AA558=0,AA559=0),"",IF(ISERROR(AA559/AA558),"Introduzca Meta",+AA559/AA558))</f>
        <v/>
      </c>
      <c r="AC558" s="17"/>
      <c r="AD558" s="126" t="str">
        <f>IF(AND(AC558=0,AC559=0),"",IF(ISERROR(AC559/AC558),"Introduzca Meta",+AC559/AC558))</f>
        <v/>
      </c>
      <c r="AE558" s="17"/>
      <c r="AF558" s="126" t="str">
        <f>IF(AND(AE558=0,AE559=0),"",IF(ISERROR(AE559/AE558),"Introduzca Meta",+AE559/AE558))</f>
        <v/>
      </c>
      <c r="AG558" s="18"/>
      <c r="AH558" s="126" t="str">
        <f>IF(AND(AG558=0,AG559=0),"",IF(ISERROR(AG559/AG558),"Introduzca Meta",+AG559/AG558))</f>
        <v/>
      </c>
      <c r="AI558" s="19">
        <f t="shared" ref="AI558:AI607" si="1133">K558+M558+O558+Q558+S558+U558+W558+Y558+AA558+AC558+AE558+AG558</f>
        <v>0</v>
      </c>
      <c r="AJ558" s="128" t="str">
        <f t="shared" ref="AJ558" si="1134">IF(AI559=0,"",IF(ISERROR(AI559/AI558),"Introduzca Meta",+AI559/AI558))</f>
        <v/>
      </c>
      <c r="AK558" s="130" t="str">
        <f t="shared" ref="AK558" si="1135">IF(AI558=0," ",IF(AI558=AI559,0,3))</f>
        <v xml:space="preserve"> </v>
      </c>
      <c r="AL558" s="132" t="str">
        <f>IF(AJ559=0,"",IF(ISERROR(AJ559/AJ558),"Introduzca Meta",+AJ559/AJ558))</f>
        <v/>
      </c>
      <c r="AM558" s="133"/>
      <c r="AN558" s="134"/>
      <c r="AO558" s="135">
        <f>IFERROR(E558-AN558," ")</f>
        <v>4827612.99</v>
      </c>
      <c r="AP558" s="133"/>
      <c r="AQ558" s="136"/>
      <c r="AR558" s="38"/>
    </row>
    <row r="559" spans="1:44" s="45" customFormat="1" ht="26.25" customHeight="1" x14ac:dyDescent="0.25">
      <c r="A559" s="29"/>
      <c r="B559" s="202"/>
      <c r="C559" s="172"/>
      <c r="D559" s="173"/>
      <c r="E559" s="175"/>
      <c r="F559" s="122"/>
      <c r="G559" s="123"/>
      <c r="H559" s="124"/>
      <c r="I559" s="124"/>
      <c r="J559" s="20" t="s">
        <v>1</v>
      </c>
      <c r="K559" s="21">
        <v>0</v>
      </c>
      <c r="L559" s="125"/>
      <c r="M559" s="21">
        <v>0</v>
      </c>
      <c r="N559" s="127"/>
      <c r="O559" s="21">
        <v>0</v>
      </c>
      <c r="P559" s="127"/>
      <c r="Q559" s="22">
        <v>0</v>
      </c>
      <c r="R559" s="127"/>
      <c r="S559" s="22">
        <v>0</v>
      </c>
      <c r="T559" s="127"/>
      <c r="U559" s="21">
        <v>0</v>
      </c>
      <c r="V559" s="127"/>
      <c r="W559" s="21">
        <v>0</v>
      </c>
      <c r="X559" s="127"/>
      <c r="Y559" s="21">
        <v>0</v>
      </c>
      <c r="Z559" s="127"/>
      <c r="AA559" s="22">
        <v>0</v>
      </c>
      <c r="AB559" s="127"/>
      <c r="AC559" s="22">
        <v>0</v>
      </c>
      <c r="AD559" s="127"/>
      <c r="AE559" s="22">
        <v>0</v>
      </c>
      <c r="AF559" s="127"/>
      <c r="AG559" s="22">
        <v>0</v>
      </c>
      <c r="AH559" s="127"/>
      <c r="AI559" s="19">
        <f t="shared" si="1133"/>
        <v>0</v>
      </c>
      <c r="AJ559" s="129"/>
      <c r="AK559" s="131"/>
      <c r="AL559" s="132"/>
      <c r="AM559" s="133"/>
      <c r="AN559" s="134"/>
      <c r="AO559" s="135"/>
      <c r="AP559" s="133"/>
      <c r="AQ559" s="137"/>
      <c r="AR559" s="39"/>
    </row>
    <row r="560" spans="1:44" s="45" customFormat="1" ht="26.25" customHeight="1" x14ac:dyDescent="0.25">
      <c r="A560" s="29"/>
      <c r="B560" s="199" t="s">
        <v>178</v>
      </c>
      <c r="C560" s="117" t="s">
        <v>97</v>
      </c>
      <c r="D560" s="119">
        <v>1197.77</v>
      </c>
      <c r="E560" s="174">
        <v>87217857.480000004</v>
      </c>
      <c r="F560" s="121" t="s">
        <v>106</v>
      </c>
      <c r="G560" s="123">
        <f t="shared" ref="G560" si="1136">IFERROR(E560/$J$9,0)</f>
        <v>7.4055133023142134E-3</v>
      </c>
      <c r="H560" s="124"/>
      <c r="I560" s="124"/>
      <c r="J560" s="16" t="s">
        <v>0</v>
      </c>
      <c r="K560" s="17"/>
      <c r="L560" s="125" t="str">
        <f>IF(AND(K560=0,K561=0),"",IF(ISERROR(K561/K560),"Introduzca Meta",+K561/K560))</f>
        <v/>
      </c>
      <c r="M560" s="17"/>
      <c r="N560" s="126" t="str">
        <f>IF(AND(M560=0,M561=0),"",IF(ISERROR(M561/M560),"Introduzca Meta",+M561/M560))</f>
        <v/>
      </c>
      <c r="O560" s="17"/>
      <c r="P560" s="126" t="str">
        <f>IF(AND(O560=0,O561=0),"",IF(ISERROR(O561/O560),"Introduzca Meta",+O561/O560))</f>
        <v/>
      </c>
      <c r="Q560" s="18"/>
      <c r="R560" s="126" t="str">
        <f>IF(AND(Q560=0,Q561=0),"",IF(ISERROR(Q561/Q560),"Introduzca Meta",+Q561/Q560))</f>
        <v/>
      </c>
      <c r="S560" s="17"/>
      <c r="T560" s="126" t="str">
        <f>IF(AND(S560=0,S561=0),"",IF(ISERROR(S561/S560),"Introduzca Meta",+S561/S560))</f>
        <v/>
      </c>
      <c r="U560" s="17"/>
      <c r="V560" s="126" t="str">
        <f>IF(AND(U560=0,U561=0),"",IF(ISERROR(U561/U560),"Introduzca Meta",+U561/U560))</f>
        <v/>
      </c>
      <c r="W560" s="17"/>
      <c r="X560" s="126" t="str">
        <f>IF(AND(W560=0,W561=0),"",IF(ISERROR(W561/W560),"Introduzca Meta",+W561/W560))</f>
        <v/>
      </c>
      <c r="Y560" s="18"/>
      <c r="Z560" s="126" t="str">
        <f>IF(AND(Y560=0,Y561=0),"",IF(ISERROR(Y561/Y560),"Introduzca Meta",+Y561/Y560))</f>
        <v/>
      </c>
      <c r="AA560" s="17"/>
      <c r="AB560" s="126" t="str">
        <f>IF(AND(AA560=0,AA561=0),"",IF(ISERROR(AA561/AA560),"Introduzca Meta",+AA561/AA560))</f>
        <v/>
      </c>
      <c r="AC560" s="17"/>
      <c r="AD560" s="126" t="str">
        <f>IF(AND(AC560=0,AC561=0),"",IF(ISERROR(AC561/AC560),"Introduzca Meta",+AC561/AC560))</f>
        <v/>
      </c>
      <c r="AE560" s="17"/>
      <c r="AF560" s="126" t="str">
        <f>IF(AND(AE560=0,AE561=0),"",IF(ISERROR(AE561/AE560),"Introduzca Meta",+AE561/AE560))</f>
        <v/>
      </c>
      <c r="AG560" s="18"/>
      <c r="AH560" s="126" t="str">
        <f>IF(AND(AG560=0,AG561=0),"",IF(ISERROR(AG561/AG560),"Introduzca Meta",+AG561/AG560))</f>
        <v/>
      </c>
      <c r="AI560" s="19">
        <f t="shared" si="1133"/>
        <v>0</v>
      </c>
      <c r="AJ560" s="128" t="str">
        <f t="shared" ref="AJ560" si="1137">IF(AI561=0,"",IF(ISERROR(AI561/AI560),"Introduzca Meta",+AI561/AI560))</f>
        <v/>
      </c>
      <c r="AK560" s="130" t="str">
        <f t="shared" ref="AK560" si="1138">IF(AI560=0," ",IF(AI560=AI561,0,3))</f>
        <v xml:space="preserve"> </v>
      </c>
      <c r="AL560" s="132" t="str">
        <f>IF(AJ561=0,"",IF(ISERROR(AJ561/AJ560),"Introduzca Meta",+AJ561/AJ560))</f>
        <v/>
      </c>
      <c r="AM560" s="133"/>
      <c r="AN560" s="134"/>
      <c r="AO560" s="135">
        <f>IFERROR(E560-AN560," ")</f>
        <v>87217857.480000004</v>
      </c>
      <c r="AP560" s="133"/>
      <c r="AQ560" s="136"/>
      <c r="AR560" s="38"/>
    </row>
    <row r="561" spans="1:44" s="45" customFormat="1" ht="26.25" customHeight="1" x14ac:dyDescent="0.25">
      <c r="A561" s="29"/>
      <c r="B561" s="199"/>
      <c r="C561" s="118"/>
      <c r="D561" s="120"/>
      <c r="E561" s="175"/>
      <c r="F561" s="122"/>
      <c r="G561" s="123"/>
      <c r="H561" s="124"/>
      <c r="I561" s="124"/>
      <c r="J561" s="20" t="s">
        <v>1</v>
      </c>
      <c r="K561" s="21">
        <v>0</v>
      </c>
      <c r="L561" s="125"/>
      <c r="M561" s="21">
        <v>0</v>
      </c>
      <c r="N561" s="127"/>
      <c r="O561" s="21">
        <v>0</v>
      </c>
      <c r="P561" s="127"/>
      <c r="Q561" s="22">
        <v>0</v>
      </c>
      <c r="R561" s="127"/>
      <c r="S561" s="22">
        <v>0</v>
      </c>
      <c r="T561" s="127"/>
      <c r="U561" s="21">
        <v>0</v>
      </c>
      <c r="V561" s="127"/>
      <c r="W561" s="21">
        <v>0</v>
      </c>
      <c r="X561" s="127"/>
      <c r="Y561" s="21">
        <v>0</v>
      </c>
      <c r="Z561" s="127"/>
      <c r="AA561" s="22">
        <v>0</v>
      </c>
      <c r="AB561" s="127"/>
      <c r="AC561" s="22">
        <v>0</v>
      </c>
      <c r="AD561" s="127"/>
      <c r="AE561" s="22">
        <v>0</v>
      </c>
      <c r="AF561" s="127"/>
      <c r="AG561" s="22">
        <v>0</v>
      </c>
      <c r="AH561" s="127"/>
      <c r="AI561" s="19">
        <f t="shared" si="1133"/>
        <v>0</v>
      </c>
      <c r="AJ561" s="129"/>
      <c r="AK561" s="131"/>
      <c r="AL561" s="132"/>
      <c r="AM561" s="133"/>
      <c r="AN561" s="134"/>
      <c r="AO561" s="135"/>
      <c r="AP561" s="133"/>
      <c r="AQ561" s="137"/>
      <c r="AR561" s="39"/>
    </row>
    <row r="562" spans="1:44" s="45" customFormat="1" ht="26.25" customHeight="1" x14ac:dyDescent="0.25">
      <c r="A562" s="29"/>
      <c r="B562" s="199" t="s">
        <v>179</v>
      </c>
      <c r="C562" s="117" t="s">
        <v>145</v>
      </c>
      <c r="D562" s="119">
        <v>73.8</v>
      </c>
      <c r="E562" s="174">
        <v>5589549.8300000001</v>
      </c>
      <c r="F562" s="121" t="s">
        <v>106</v>
      </c>
      <c r="G562" s="123">
        <f t="shared" ref="G562" si="1139">IFERROR(E562/$J$9,0)</f>
        <v>4.7459874406459852E-4</v>
      </c>
      <c r="H562" s="124"/>
      <c r="I562" s="124"/>
      <c r="J562" s="16" t="s">
        <v>0</v>
      </c>
      <c r="K562" s="17"/>
      <c r="L562" s="125" t="str">
        <f>IF(AND(K562=0,K563=0),"",IF(ISERROR(K563/K562),"Introduzca Meta",+K563/K562))</f>
        <v/>
      </c>
      <c r="M562" s="17"/>
      <c r="N562" s="126" t="str">
        <f>IF(AND(M562=0,M563=0),"",IF(ISERROR(M563/M562),"Introduzca Meta",+M563/M562))</f>
        <v/>
      </c>
      <c r="O562" s="17"/>
      <c r="P562" s="126" t="str">
        <f>IF(AND(O562=0,O563=0),"",IF(ISERROR(O563/O562),"Introduzca Meta",+O563/O562))</f>
        <v/>
      </c>
      <c r="Q562" s="18"/>
      <c r="R562" s="126" t="str">
        <f>IF(AND(Q562=0,Q563=0),"",IF(ISERROR(Q563/Q562),"Introduzca Meta",+Q563/Q562))</f>
        <v/>
      </c>
      <c r="S562" s="17"/>
      <c r="T562" s="126" t="str">
        <f>IF(AND(S562=0,S563=0),"",IF(ISERROR(S563/S562),"Introduzca Meta",+S563/S562))</f>
        <v/>
      </c>
      <c r="U562" s="17"/>
      <c r="V562" s="126" t="str">
        <f>IF(AND(U562=0,U563=0),"",IF(ISERROR(U563/U562),"Introduzca Meta",+U563/U562))</f>
        <v/>
      </c>
      <c r="W562" s="17"/>
      <c r="X562" s="126" t="str">
        <f>IF(AND(W562=0,W563=0),"",IF(ISERROR(W563/W562),"Introduzca Meta",+W563/W562))</f>
        <v/>
      </c>
      <c r="Y562" s="18"/>
      <c r="Z562" s="126" t="str">
        <f>IF(AND(Y562=0,Y563=0),"",IF(ISERROR(Y563/Y562),"Introduzca Meta",+Y563/Y562))</f>
        <v/>
      </c>
      <c r="AA562" s="17"/>
      <c r="AB562" s="126" t="str">
        <f>IF(AND(AA562=0,AA563=0),"",IF(ISERROR(AA563/AA562),"Introduzca Meta",+AA563/AA562))</f>
        <v/>
      </c>
      <c r="AC562" s="17"/>
      <c r="AD562" s="126" t="str">
        <f>IF(AND(AC562=0,AC563=0),"",IF(ISERROR(AC563/AC562),"Introduzca Meta",+AC563/AC562))</f>
        <v/>
      </c>
      <c r="AE562" s="17"/>
      <c r="AF562" s="126" t="str">
        <f>IF(AND(AE562=0,AE563=0),"",IF(ISERROR(AE563/AE562),"Introduzca Meta",+AE563/AE562))</f>
        <v/>
      </c>
      <c r="AG562" s="18"/>
      <c r="AH562" s="126" t="str">
        <f>IF(AND(AG562=0,AG563=0),"",IF(ISERROR(AG563/AG562),"Introduzca Meta",+AG563/AG562))</f>
        <v/>
      </c>
      <c r="AI562" s="19">
        <f t="shared" si="1133"/>
        <v>0</v>
      </c>
      <c r="AJ562" s="128" t="str">
        <f t="shared" ref="AJ562" si="1140">IF(AI563=0,"",IF(ISERROR(AI563/AI562),"Introduzca Meta",+AI563/AI562))</f>
        <v/>
      </c>
      <c r="AK562" s="130" t="str">
        <f t="shared" ref="AK562" si="1141">IF(AI562=0," ",IF(AI562=AI563,0,3))</f>
        <v xml:space="preserve"> </v>
      </c>
      <c r="AL562" s="132" t="str">
        <f>IF(AJ563=0,"",IF(ISERROR(AJ563/AJ562),"Introduzca Meta",+AJ563/AJ562))</f>
        <v/>
      </c>
      <c r="AM562" s="133"/>
      <c r="AN562" s="134"/>
      <c r="AO562" s="135">
        <f t="shared" ref="AO562" si="1142">IFERROR(E562-AN562," ")</f>
        <v>5589549.8300000001</v>
      </c>
      <c r="AP562" s="133"/>
      <c r="AQ562" s="136"/>
      <c r="AR562" s="38"/>
    </row>
    <row r="563" spans="1:44" s="45" customFormat="1" ht="26.25" customHeight="1" x14ac:dyDescent="0.25">
      <c r="A563" s="29"/>
      <c r="B563" s="199"/>
      <c r="C563" s="118"/>
      <c r="D563" s="120"/>
      <c r="E563" s="175"/>
      <c r="F563" s="122"/>
      <c r="G563" s="123"/>
      <c r="H563" s="124"/>
      <c r="I563" s="124"/>
      <c r="J563" s="20" t="s">
        <v>1</v>
      </c>
      <c r="K563" s="21">
        <v>0</v>
      </c>
      <c r="L563" s="125"/>
      <c r="M563" s="21">
        <v>0</v>
      </c>
      <c r="N563" s="127"/>
      <c r="O563" s="21">
        <v>0</v>
      </c>
      <c r="P563" s="127"/>
      <c r="Q563" s="22">
        <v>0</v>
      </c>
      <c r="R563" s="127"/>
      <c r="S563" s="22">
        <v>0</v>
      </c>
      <c r="T563" s="127"/>
      <c r="U563" s="21">
        <v>0</v>
      </c>
      <c r="V563" s="127"/>
      <c r="W563" s="21">
        <v>0</v>
      </c>
      <c r="X563" s="127"/>
      <c r="Y563" s="21">
        <v>0</v>
      </c>
      <c r="Z563" s="127"/>
      <c r="AA563" s="22">
        <v>0</v>
      </c>
      <c r="AB563" s="127"/>
      <c r="AC563" s="22">
        <v>0</v>
      </c>
      <c r="AD563" s="127"/>
      <c r="AE563" s="22">
        <v>0</v>
      </c>
      <c r="AF563" s="127"/>
      <c r="AG563" s="22">
        <v>0</v>
      </c>
      <c r="AH563" s="127"/>
      <c r="AI563" s="19">
        <f t="shared" si="1133"/>
        <v>0</v>
      </c>
      <c r="AJ563" s="129"/>
      <c r="AK563" s="131"/>
      <c r="AL563" s="132"/>
      <c r="AM563" s="133"/>
      <c r="AN563" s="134"/>
      <c r="AO563" s="135"/>
      <c r="AP563" s="133"/>
      <c r="AQ563" s="137"/>
      <c r="AR563" s="39"/>
    </row>
    <row r="564" spans="1:44" s="45" customFormat="1" ht="26.25" customHeight="1" x14ac:dyDescent="0.25">
      <c r="A564" s="29"/>
      <c r="B564" s="199" t="s">
        <v>180</v>
      </c>
      <c r="C564" s="117" t="s">
        <v>145</v>
      </c>
      <c r="D564" s="119">
        <v>73.8</v>
      </c>
      <c r="E564" s="174">
        <v>8331756.5300000003</v>
      </c>
      <c r="F564" s="121" t="s">
        <v>106</v>
      </c>
      <c r="G564" s="123">
        <f t="shared" ref="G564" si="1143">IFERROR(E564/$J$9,0)</f>
        <v>7.0743464236904701E-4</v>
      </c>
      <c r="H564" s="124"/>
      <c r="I564" s="124"/>
      <c r="J564" s="16" t="s">
        <v>0</v>
      </c>
      <c r="K564" s="17"/>
      <c r="L564" s="125" t="str">
        <f>IF(AND(K564=0,K565=0),"",IF(ISERROR(K565/K564),"Introduzca Meta",+K565/K564))</f>
        <v/>
      </c>
      <c r="M564" s="17"/>
      <c r="N564" s="126" t="str">
        <f>IF(AND(M564=0,M565=0),"",IF(ISERROR(M565/M564),"Introduzca Meta",+M565/M564))</f>
        <v/>
      </c>
      <c r="O564" s="17"/>
      <c r="P564" s="126" t="str">
        <f>IF(AND(O564=0,O565=0),"",IF(ISERROR(O565/O564),"Introduzca Meta",+O565/O564))</f>
        <v/>
      </c>
      <c r="Q564" s="18"/>
      <c r="R564" s="126" t="str">
        <f>IF(AND(Q564=0,Q565=0),"",IF(ISERROR(Q565/Q564),"Introduzca Meta",+Q565/Q564))</f>
        <v/>
      </c>
      <c r="S564" s="17"/>
      <c r="T564" s="126" t="str">
        <f>IF(AND(S564=0,S565=0),"",IF(ISERROR(S565/S564),"Introduzca Meta",+S565/S564))</f>
        <v/>
      </c>
      <c r="U564" s="17"/>
      <c r="V564" s="126" t="str">
        <f>IF(AND(U564=0,U565=0),"",IF(ISERROR(U565/U564),"Introduzca Meta",+U565/U564))</f>
        <v/>
      </c>
      <c r="W564" s="17"/>
      <c r="X564" s="126" t="str">
        <f>IF(AND(W564=0,W565=0),"",IF(ISERROR(W565/W564),"Introduzca Meta",+W565/W564))</f>
        <v/>
      </c>
      <c r="Y564" s="18"/>
      <c r="Z564" s="126" t="str">
        <f>IF(AND(Y564=0,Y565=0),"",IF(ISERROR(Y565/Y564),"Introduzca Meta",+Y565/Y564))</f>
        <v/>
      </c>
      <c r="AA564" s="17"/>
      <c r="AB564" s="126" t="str">
        <f>IF(AND(AA564=0,AA565=0),"",IF(ISERROR(AA565/AA564),"Introduzca Meta",+AA565/AA564))</f>
        <v/>
      </c>
      <c r="AC564" s="17"/>
      <c r="AD564" s="126" t="str">
        <f>IF(AND(AC564=0,AC565=0),"",IF(ISERROR(AC565/AC564),"Introduzca Meta",+AC565/AC564))</f>
        <v/>
      </c>
      <c r="AE564" s="17"/>
      <c r="AF564" s="126" t="str">
        <f>IF(AND(AE564=0,AE565=0),"",IF(ISERROR(AE565/AE564),"Introduzca Meta",+AE565/AE564))</f>
        <v/>
      </c>
      <c r="AG564" s="18"/>
      <c r="AH564" s="126" t="str">
        <f>IF(AND(AG564=0,AG565=0),"",IF(ISERROR(AG565/AG564),"Introduzca Meta",+AG565/AG564))</f>
        <v/>
      </c>
      <c r="AI564" s="19">
        <f t="shared" si="1133"/>
        <v>0</v>
      </c>
      <c r="AJ564" s="128" t="str">
        <f t="shared" ref="AJ564" si="1144">IF(AI565=0,"",IF(ISERROR(AI565/AI564),"Introduzca Meta",+AI565/AI564))</f>
        <v/>
      </c>
      <c r="AK564" s="130" t="str">
        <f t="shared" ref="AK564" si="1145">IF(AI564=0," ",IF(AI564=AI565,0,3))</f>
        <v xml:space="preserve"> </v>
      </c>
      <c r="AL564" s="132" t="str">
        <f>IF(AJ565=0,"",IF(ISERROR(AJ565/AJ564),"Introduzca Meta",+AJ565/AJ564))</f>
        <v/>
      </c>
      <c r="AM564" s="133"/>
      <c r="AN564" s="134"/>
      <c r="AO564" s="135">
        <f>IFERROR(E564-AN564," ")</f>
        <v>8331756.5300000003</v>
      </c>
      <c r="AP564" s="133"/>
      <c r="AQ564" s="136"/>
      <c r="AR564" s="38"/>
    </row>
    <row r="565" spans="1:44" s="45" customFormat="1" ht="26.25" customHeight="1" x14ac:dyDescent="0.25">
      <c r="A565" s="29"/>
      <c r="B565" s="199"/>
      <c r="C565" s="118"/>
      <c r="D565" s="120"/>
      <c r="E565" s="175"/>
      <c r="F565" s="122"/>
      <c r="G565" s="123"/>
      <c r="H565" s="124"/>
      <c r="I565" s="124"/>
      <c r="J565" s="20" t="s">
        <v>1</v>
      </c>
      <c r="K565" s="21">
        <v>0</v>
      </c>
      <c r="L565" s="125"/>
      <c r="M565" s="21">
        <v>0</v>
      </c>
      <c r="N565" s="127"/>
      <c r="O565" s="21">
        <v>0</v>
      </c>
      <c r="P565" s="127"/>
      <c r="Q565" s="22">
        <v>0</v>
      </c>
      <c r="R565" s="127"/>
      <c r="S565" s="22">
        <v>0</v>
      </c>
      <c r="T565" s="127"/>
      <c r="U565" s="21">
        <v>0</v>
      </c>
      <c r="V565" s="127"/>
      <c r="W565" s="21">
        <v>0</v>
      </c>
      <c r="X565" s="127"/>
      <c r="Y565" s="21">
        <v>0</v>
      </c>
      <c r="Z565" s="127"/>
      <c r="AA565" s="22">
        <v>0</v>
      </c>
      <c r="AB565" s="127"/>
      <c r="AC565" s="22">
        <v>0</v>
      </c>
      <c r="AD565" s="127"/>
      <c r="AE565" s="22">
        <v>0</v>
      </c>
      <c r="AF565" s="127"/>
      <c r="AG565" s="22">
        <v>0</v>
      </c>
      <c r="AH565" s="127"/>
      <c r="AI565" s="19">
        <f t="shared" si="1133"/>
        <v>0</v>
      </c>
      <c r="AJ565" s="129"/>
      <c r="AK565" s="131"/>
      <c r="AL565" s="132"/>
      <c r="AM565" s="133"/>
      <c r="AN565" s="134"/>
      <c r="AO565" s="135"/>
      <c r="AP565" s="133"/>
      <c r="AQ565" s="137"/>
      <c r="AR565" s="39"/>
    </row>
    <row r="566" spans="1:44" s="45" customFormat="1" ht="26.25" customHeight="1" x14ac:dyDescent="0.25">
      <c r="A566" s="29"/>
      <c r="B566" s="199" t="s">
        <v>181</v>
      </c>
      <c r="C566" s="117" t="s">
        <v>97</v>
      </c>
      <c r="D566" s="119">
        <v>110.89</v>
      </c>
      <c r="E566" s="174">
        <v>12738236.779999999</v>
      </c>
      <c r="F566" s="121" t="s">
        <v>106</v>
      </c>
      <c r="G566" s="123">
        <f t="shared" ref="G566" si="1146">IFERROR(E566/$J$9,0)</f>
        <v>1.0815810505772833E-3</v>
      </c>
      <c r="H566" s="124"/>
      <c r="I566" s="124"/>
      <c r="J566" s="16" t="s">
        <v>0</v>
      </c>
      <c r="K566" s="17"/>
      <c r="L566" s="125" t="str">
        <f>IF(AND(K566=0,K567=0),"",IF(ISERROR(K567/K566),"Introduzca Meta",+K567/K566))</f>
        <v/>
      </c>
      <c r="M566" s="17"/>
      <c r="N566" s="126" t="str">
        <f>IF(AND(M566=0,M567=0),"",IF(ISERROR(M567/M566),"Introduzca Meta",+M567/M566))</f>
        <v/>
      </c>
      <c r="O566" s="17"/>
      <c r="P566" s="126" t="str">
        <f>IF(AND(O566=0,O567=0),"",IF(ISERROR(O567/O566),"Introduzca Meta",+O567/O566))</f>
        <v/>
      </c>
      <c r="Q566" s="18"/>
      <c r="R566" s="126" t="str">
        <f>IF(AND(Q566=0,Q567=0),"",IF(ISERROR(Q567/Q566),"Introduzca Meta",+Q567/Q566))</f>
        <v/>
      </c>
      <c r="S566" s="17"/>
      <c r="T566" s="126" t="str">
        <f>IF(AND(S566=0,S567=0),"",IF(ISERROR(S567/S566),"Introduzca Meta",+S567/S566))</f>
        <v/>
      </c>
      <c r="U566" s="17"/>
      <c r="V566" s="126" t="str">
        <f>IF(AND(U566=0,U567=0),"",IF(ISERROR(U567/U566),"Introduzca Meta",+U567/U566))</f>
        <v/>
      </c>
      <c r="W566" s="17"/>
      <c r="X566" s="126" t="str">
        <f>IF(AND(W566=0,W567=0),"",IF(ISERROR(W567/W566),"Introduzca Meta",+W567/W566))</f>
        <v/>
      </c>
      <c r="Y566" s="18"/>
      <c r="Z566" s="126" t="str">
        <f>IF(AND(Y566=0,Y567=0),"",IF(ISERROR(Y567/Y566),"Introduzca Meta",+Y567/Y566))</f>
        <v/>
      </c>
      <c r="AA566" s="17"/>
      <c r="AB566" s="126" t="str">
        <f>IF(AND(AA566=0,AA567=0),"",IF(ISERROR(AA567/AA566),"Introduzca Meta",+AA567/AA566))</f>
        <v/>
      </c>
      <c r="AC566" s="17"/>
      <c r="AD566" s="126" t="str">
        <f>IF(AND(AC566=0,AC567=0),"",IF(ISERROR(AC567/AC566),"Introduzca Meta",+AC567/AC566))</f>
        <v/>
      </c>
      <c r="AE566" s="17"/>
      <c r="AF566" s="126" t="str">
        <f>IF(AND(AE566=0,AE567=0),"",IF(ISERROR(AE567/AE566),"Introduzca Meta",+AE567/AE566))</f>
        <v/>
      </c>
      <c r="AG566" s="18"/>
      <c r="AH566" s="126" t="str">
        <f>IF(AND(AG566=0,AG567=0),"",IF(ISERROR(AG567/AG566),"Introduzca Meta",+AG567/AG566))</f>
        <v/>
      </c>
      <c r="AI566" s="19">
        <f t="shared" si="1133"/>
        <v>0</v>
      </c>
      <c r="AJ566" s="128" t="str">
        <f t="shared" ref="AJ566" si="1147">IF(AI567=0,"",IF(ISERROR(AI567/AI566),"Introduzca Meta",+AI567/AI566))</f>
        <v/>
      </c>
      <c r="AK566" s="130" t="str">
        <f t="shared" ref="AK566" si="1148">IF(AI566=0," ",IF(AI566=AI567,0,3))</f>
        <v xml:space="preserve"> </v>
      </c>
      <c r="AL566" s="132" t="str">
        <f>IF(AJ567=0,"",IF(ISERROR(AJ567/AJ566),"Introduzca Meta",+AJ567/AJ566))</f>
        <v/>
      </c>
      <c r="AM566" s="133"/>
      <c r="AN566" s="134"/>
      <c r="AO566" s="135">
        <f t="shared" ref="AO566" si="1149">IFERROR(E566-AN566," ")</f>
        <v>12738236.779999999</v>
      </c>
      <c r="AP566" s="133"/>
      <c r="AQ566" s="136"/>
      <c r="AR566" s="38"/>
    </row>
    <row r="567" spans="1:44" s="45" customFormat="1" ht="26.25" customHeight="1" x14ac:dyDescent="0.25">
      <c r="A567" s="29"/>
      <c r="B567" s="199"/>
      <c r="C567" s="118"/>
      <c r="D567" s="120"/>
      <c r="E567" s="175"/>
      <c r="F567" s="122"/>
      <c r="G567" s="123"/>
      <c r="H567" s="124"/>
      <c r="I567" s="124"/>
      <c r="J567" s="20" t="s">
        <v>1</v>
      </c>
      <c r="K567" s="21">
        <v>0</v>
      </c>
      <c r="L567" s="125"/>
      <c r="M567" s="21">
        <v>0</v>
      </c>
      <c r="N567" s="127"/>
      <c r="O567" s="21">
        <v>0</v>
      </c>
      <c r="P567" s="127"/>
      <c r="Q567" s="22">
        <v>0</v>
      </c>
      <c r="R567" s="127"/>
      <c r="S567" s="22">
        <v>0</v>
      </c>
      <c r="T567" s="127"/>
      <c r="U567" s="21">
        <v>0</v>
      </c>
      <c r="V567" s="127"/>
      <c r="W567" s="21">
        <v>0</v>
      </c>
      <c r="X567" s="127"/>
      <c r="Y567" s="21">
        <v>0</v>
      </c>
      <c r="Z567" s="127"/>
      <c r="AA567" s="22">
        <v>0</v>
      </c>
      <c r="AB567" s="127"/>
      <c r="AC567" s="22">
        <v>0</v>
      </c>
      <c r="AD567" s="127"/>
      <c r="AE567" s="22">
        <v>0</v>
      </c>
      <c r="AF567" s="127"/>
      <c r="AG567" s="22">
        <v>0</v>
      </c>
      <c r="AH567" s="127"/>
      <c r="AI567" s="19">
        <f t="shared" si="1133"/>
        <v>0</v>
      </c>
      <c r="AJ567" s="129"/>
      <c r="AK567" s="131"/>
      <c r="AL567" s="132"/>
      <c r="AM567" s="133"/>
      <c r="AN567" s="134"/>
      <c r="AO567" s="135"/>
      <c r="AP567" s="133"/>
      <c r="AQ567" s="137"/>
      <c r="AR567" s="39"/>
    </row>
    <row r="568" spans="1:44" s="45" customFormat="1" ht="26.25" customHeight="1" x14ac:dyDescent="0.25">
      <c r="A568" s="29"/>
      <c r="B568" s="199" t="s">
        <v>178</v>
      </c>
      <c r="C568" s="117" t="s">
        <v>97</v>
      </c>
      <c r="D568" s="119">
        <v>646.19000000000005</v>
      </c>
      <c r="E568" s="174">
        <v>47053530.579999998</v>
      </c>
      <c r="F568" s="121" t="s">
        <v>106</v>
      </c>
      <c r="G568" s="123">
        <f t="shared" ref="G568" si="1150">IFERROR(E568/$J$9,0)</f>
        <v>3.9952316727218757E-3</v>
      </c>
      <c r="H568" s="124"/>
      <c r="I568" s="124"/>
      <c r="J568" s="16" t="s">
        <v>0</v>
      </c>
      <c r="K568" s="17"/>
      <c r="L568" s="125" t="str">
        <f>IF(AND(K568=0,K569=0),"",IF(ISERROR(K569/K568),"Introduzca Meta",+K569/K568))</f>
        <v/>
      </c>
      <c r="M568" s="17"/>
      <c r="N568" s="126" t="str">
        <f>IF(AND(M568=0,M569=0),"",IF(ISERROR(M569/M568),"Introduzca Meta",+M569/M568))</f>
        <v/>
      </c>
      <c r="O568" s="17"/>
      <c r="P568" s="126" t="str">
        <f>IF(AND(O568=0,O569=0),"",IF(ISERROR(O569/O568),"Introduzca Meta",+O569/O568))</f>
        <v/>
      </c>
      <c r="Q568" s="18"/>
      <c r="R568" s="126" t="str">
        <f>IF(AND(Q568=0,Q569=0),"",IF(ISERROR(Q569/Q568),"Introduzca Meta",+Q569/Q568))</f>
        <v/>
      </c>
      <c r="S568" s="17"/>
      <c r="T568" s="126" t="str">
        <f>IF(AND(S568=0,S569=0),"",IF(ISERROR(S569/S568),"Introduzca Meta",+S569/S568))</f>
        <v/>
      </c>
      <c r="U568" s="17"/>
      <c r="V568" s="126" t="str">
        <f>IF(AND(U568=0,U569=0),"",IF(ISERROR(U569/U568),"Introduzca Meta",+U569/U568))</f>
        <v/>
      </c>
      <c r="W568" s="17"/>
      <c r="X568" s="126" t="str">
        <f>IF(AND(W568=0,W569=0),"",IF(ISERROR(W569/W568),"Introduzca Meta",+W569/W568))</f>
        <v/>
      </c>
      <c r="Y568" s="18"/>
      <c r="Z568" s="126" t="str">
        <f>IF(AND(Y568=0,Y569=0),"",IF(ISERROR(Y569/Y568),"Introduzca Meta",+Y569/Y568))</f>
        <v/>
      </c>
      <c r="AA568" s="17"/>
      <c r="AB568" s="126" t="str">
        <f>IF(AND(AA568=0,AA569=0),"",IF(ISERROR(AA569/AA568),"Introduzca Meta",+AA569/AA568))</f>
        <v/>
      </c>
      <c r="AC568" s="17"/>
      <c r="AD568" s="126" t="str">
        <f>IF(AND(AC568=0,AC569=0),"",IF(ISERROR(AC569/AC568),"Introduzca Meta",+AC569/AC568))</f>
        <v/>
      </c>
      <c r="AE568" s="17"/>
      <c r="AF568" s="126" t="str">
        <f>IF(AND(AE568=0,AE569=0),"",IF(ISERROR(AE569/AE568),"Introduzca Meta",+AE569/AE568))</f>
        <v/>
      </c>
      <c r="AG568" s="18"/>
      <c r="AH568" s="126" t="str">
        <f>IF(AND(AG568=0,AG569=0),"",IF(ISERROR(AG569/AG568),"Introduzca Meta",+AG569/AG568))</f>
        <v/>
      </c>
      <c r="AI568" s="19">
        <f t="shared" si="1133"/>
        <v>0</v>
      </c>
      <c r="AJ568" s="128" t="str">
        <f t="shared" ref="AJ568" si="1151">IF(AI569=0,"",IF(ISERROR(AI569/AI568),"Introduzca Meta",+AI569/AI568))</f>
        <v/>
      </c>
      <c r="AK568" s="130" t="str">
        <f t="shared" ref="AK568" si="1152">IF(AI568=0," ",IF(AI568=AI569,0,3))</f>
        <v xml:space="preserve"> </v>
      </c>
      <c r="AL568" s="132" t="str">
        <f>IF(AJ569=0,"",IF(ISERROR(AJ569/AJ568),"Introduzca Meta",+AJ569/AJ568))</f>
        <v/>
      </c>
      <c r="AM568" s="133"/>
      <c r="AN568" s="134"/>
      <c r="AO568" s="135">
        <f>IFERROR(E568-AN568," ")</f>
        <v>47053530.579999998</v>
      </c>
      <c r="AP568" s="133"/>
      <c r="AQ568" s="136"/>
      <c r="AR568" s="38"/>
    </row>
    <row r="569" spans="1:44" s="45" customFormat="1" ht="26.25" customHeight="1" x14ac:dyDescent="0.25">
      <c r="A569" s="29"/>
      <c r="B569" s="199"/>
      <c r="C569" s="118"/>
      <c r="D569" s="120"/>
      <c r="E569" s="175"/>
      <c r="F569" s="122"/>
      <c r="G569" s="123"/>
      <c r="H569" s="124"/>
      <c r="I569" s="124"/>
      <c r="J569" s="20" t="s">
        <v>1</v>
      </c>
      <c r="K569" s="21">
        <v>0</v>
      </c>
      <c r="L569" s="125"/>
      <c r="M569" s="21">
        <v>0</v>
      </c>
      <c r="N569" s="127"/>
      <c r="O569" s="21">
        <v>0</v>
      </c>
      <c r="P569" s="127"/>
      <c r="Q569" s="22">
        <v>0</v>
      </c>
      <c r="R569" s="127"/>
      <c r="S569" s="22">
        <v>0</v>
      </c>
      <c r="T569" s="127"/>
      <c r="U569" s="21">
        <v>0</v>
      </c>
      <c r="V569" s="127"/>
      <c r="W569" s="21">
        <v>0</v>
      </c>
      <c r="X569" s="127"/>
      <c r="Y569" s="21">
        <v>0</v>
      </c>
      <c r="Z569" s="127"/>
      <c r="AA569" s="22">
        <v>0</v>
      </c>
      <c r="AB569" s="127"/>
      <c r="AC569" s="22">
        <v>0</v>
      </c>
      <c r="AD569" s="127"/>
      <c r="AE569" s="22">
        <v>0</v>
      </c>
      <c r="AF569" s="127"/>
      <c r="AG569" s="22">
        <v>0</v>
      </c>
      <c r="AH569" s="127"/>
      <c r="AI569" s="19">
        <f t="shared" si="1133"/>
        <v>0</v>
      </c>
      <c r="AJ569" s="129"/>
      <c r="AK569" s="131"/>
      <c r="AL569" s="132"/>
      <c r="AM569" s="133"/>
      <c r="AN569" s="134"/>
      <c r="AO569" s="135"/>
      <c r="AP569" s="133"/>
      <c r="AQ569" s="137"/>
      <c r="AR569" s="39"/>
    </row>
    <row r="570" spans="1:44" s="45" customFormat="1" ht="26.25" customHeight="1" x14ac:dyDescent="0.25">
      <c r="A570" s="29"/>
      <c r="B570" s="199" t="s">
        <v>179</v>
      </c>
      <c r="C570" s="117" t="s">
        <v>145</v>
      </c>
      <c r="D570" s="119">
        <v>52.6</v>
      </c>
      <c r="E570" s="174">
        <v>3983879.69</v>
      </c>
      <c r="F570" s="121" t="s">
        <v>106</v>
      </c>
      <c r="G570" s="123">
        <f t="shared" ref="G570" si="1153">IFERROR(E570/$J$9,0)</f>
        <v>3.3826414557224942E-4</v>
      </c>
      <c r="H570" s="124"/>
      <c r="I570" s="124"/>
      <c r="J570" s="16" t="s">
        <v>0</v>
      </c>
      <c r="K570" s="17"/>
      <c r="L570" s="125" t="str">
        <f>IF(AND(K570=0,K571=0),"",IF(ISERROR(K571/K570),"Introduzca Meta",+K571/K570))</f>
        <v/>
      </c>
      <c r="M570" s="17"/>
      <c r="N570" s="126" t="str">
        <f>IF(AND(M570=0,M571=0),"",IF(ISERROR(M571/M570),"Introduzca Meta",+M571/M570))</f>
        <v/>
      </c>
      <c r="O570" s="17"/>
      <c r="P570" s="126" t="str">
        <f>IF(AND(O570=0,O571=0),"",IF(ISERROR(O571/O570),"Introduzca Meta",+O571/O570))</f>
        <v/>
      </c>
      <c r="Q570" s="18"/>
      <c r="R570" s="126" t="str">
        <f>IF(AND(Q570=0,Q571=0),"",IF(ISERROR(Q571/Q570),"Introduzca Meta",+Q571/Q570))</f>
        <v/>
      </c>
      <c r="S570" s="17"/>
      <c r="T570" s="126" t="str">
        <f>IF(AND(S570=0,S571=0),"",IF(ISERROR(S571/S570),"Introduzca Meta",+S571/S570))</f>
        <v/>
      </c>
      <c r="U570" s="17"/>
      <c r="V570" s="126" t="str">
        <f>IF(AND(U570=0,U571=0),"",IF(ISERROR(U571/U570),"Introduzca Meta",+U571/U570))</f>
        <v/>
      </c>
      <c r="W570" s="17"/>
      <c r="X570" s="126" t="str">
        <f>IF(AND(W570=0,W571=0),"",IF(ISERROR(W571/W570),"Introduzca Meta",+W571/W570))</f>
        <v/>
      </c>
      <c r="Y570" s="18"/>
      <c r="Z570" s="126" t="str">
        <f>IF(AND(Y570=0,Y571=0),"",IF(ISERROR(Y571/Y570),"Introduzca Meta",+Y571/Y570))</f>
        <v/>
      </c>
      <c r="AA570" s="17"/>
      <c r="AB570" s="126" t="str">
        <f>IF(AND(AA570=0,AA571=0),"",IF(ISERROR(AA571/AA570),"Introduzca Meta",+AA571/AA570))</f>
        <v/>
      </c>
      <c r="AC570" s="17"/>
      <c r="AD570" s="126" t="str">
        <f>IF(AND(AC570=0,AC571=0),"",IF(ISERROR(AC571/AC570),"Introduzca Meta",+AC571/AC570))</f>
        <v/>
      </c>
      <c r="AE570" s="17"/>
      <c r="AF570" s="126" t="str">
        <f>IF(AND(AE570=0,AE571=0),"",IF(ISERROR(AE571/AE570),"Introduzca Meta",+AE571/AE570))</f>
        <v/>
      </c>
      <c r="AG570" s="18"/>
      <c r="AH570" s="126" t="str">
        <f>IF(AND(AG570=0,AG571=0),"",IF(ISERROR(AG571/AG570),"Introduzca Meta",+AG571/AG570))</f>
        <v/>
      </c>
      <c r="AI570" s="19">
        <f t="shared" ref="AI570:AI571" si="1154">K570+M570+O570+Q570+S570+U570+W570+Y570+AA570+AC570+AE570+AG570</f>
        <v>0</v>
      </c>
      <c r="AJ570" s="128" t="str">
        <f t="shared" ref="AJ570" si="1155">IF(AI571=0,"",IF(ISERROR(AI571/AI570),"Introduzca Meta",+AI571/AI570))</f>
        <v/>
      </c>
      <c r="AK570" s="130" t="str">
        <f t="shared" ref="AK570" si="1156">IF(AI570=0," ",IF(AI570=AI571,0,3))</f>
        <v xml:space="preserve"> </v>
      </c>
      <c r="AL570" s="132" t="str">
        <f>IF(AJ571=0,"",IF(ISERROR(AJ571/AJ570),"Introduzca Meta",+AJ571/AJ570))</f>
        <v/>
      </c>
      <c r="AM570" s="133"/>
      <c r="AN570" s="134"/>
      <c r="AO570" s="135">
        <f t="shared" ref="AO570" si="1157">IFERROR(E570-AN570," ")</f>
        <v>3983879.69</v>
      </c>
      <c r="AP570" s="133"/>
      <c r="AQ570" s="136"/>
      <c r="AR570" s="38"/>
    </row>
    <row r="571" spans="1:44" s="45" customFormat="1" ht="26.25" customHeight="1" x14ac:dyDescent="0.25">
      <c r="A571" s="29"/>
      <c r="B571" s="199"/>
      <c r="C571" s="118"/>
      <c r="D571" s="120"/>
      <c r="E571" s="175"/>
      <c r="F571" s="122"/>
      <c r="G571" s="123"/>
      <c r="H571" s="124"/>
      <c r="I571" s="124"/>
      <c r="J571" s="20" t="s">
        <v>1</v>
      </c>
      <c r="K571" s="21">
        <v>0</v>
      </c>
      <c r="L571" s="125"/>
      <c r="M571" s="21">
        <v>0</v>
      </c>
      <c r="N571" s="127"/>
      <c r="O571" s="21">
        <v>0</v>
      </c>
      <c r="P571" s="127"/>
      <c r="Q571" s="22">
        <v>0</v>
      </c>
      <c r="R571" s="127"/>
      <c r="S571" s="22">
        <v>0</v>
      </c>
      <c r="T571" s="127"/>
      <c r="U571" s="21">
        <v>0</v>
      </c>
      <c r="V571" s="127"/>
      <c r="W571" s="21">
        <v>0</v>
      </c>
      <c r="X571" s="127"/>
      <c r="Y571" s="21">
        <v>0</v>
      </c>
      <c r="Z571" s="127"/>
      <c r="AA571" s="22">
        <v>0</v>
      </c>
      <c r="AB571" s="127"/>
      <c r="AC571" s="22">
        <v>0</v>
      </c>
      <c r="AD571" s="127"/>
      <c r="AE571" s="22">
        <v>0</v>
      </c>
      <c r="AF571" s="127"/>
      <c r="AG571" s="22">
        <v>0</v>
      </c>
      <c r="AH571" s="127"/>
      <c r="AI571" s="19">
        <f t="shared" si="1154"/>
        <v>0</v>
      </c>
      <c r="AJ571" s="129"/>
      <c r="AK571" s="131"/>
      <c r="AL571" s="132"/>
      <c r="AM571" s="133"/>
      <c r="AN571" s="134"/>
      <c r="AO571" s="135"/>
      <c r="AP571" s="133"/>
      <c r="AQ571" s="137"/>
      <c r="AR571" s="39"/>
    </row>
    <row r="572" spans="1:44" s="45" customFormat="1" ht="26.25" customHeight="1" x14ac:dyDescent="0.25">
      <c r="A572" s="29"/>
      <c r="B572" s="199" t="s">
        <v>180</v>
      </c>
      <c r="C572" s="192" t="s">
        <v>145</v>
      </c>
      <c r="D572" s="189">
        <v>52.6</v>
      </c>
      <c r="E572" s="174">
        <v>5938352.2199999997</v>
      </c>
      <c r="F572" s="121" t="s">
        <v>106</v>
      </c>
      <c r="G572" s="123">
        <f t="shared" ref="G572" si="1158">IFERROR(E572/$J$9,0)</f>
        <v>5.0421493521692431E-4</v>
      </c>
      <c r="H572" s="124"/>
      <c r="I572" s="124"/>
      <c r="J572" s="16" t="s">
        <v>0</v>
      </c>
      <c r="K572" s="17"/>
      <c r="L572" s="125" t="str">
        <f>IF(AND(K572=0,K573=0),"",IF(ISERROR(K573/K572),"Introduzca Meta",+K573/K572))</f>
        <v/>
      </c>
      <c r="M572" s="17"/>
      <c r="N572" s="126" t="str">
        <f>IF(AND(M572=0,M573=0),"",IF(ISERROR(M573/M572),"Introduzca Meta",+M573/M572))</f>
        <v/>
      </c>
      <c r="O572" s="17"/>
      <c r="P572" s="126" t="str">
        <f>IF(AND(O572=0,O573=0),"",IF(ISERROR(O573/O572),"Introduzca Meta",+O573/O572))</f>
        <v/>
      </c>
      <c r="Q572" s="18"/>
      <c r="R572" s="126" t="str">
        <f>IF(AND(Q572=0,Q573=0),"",IF(ISERROR(Q573/Q572),"Introduzca Meta",+Q573/Q572))</f>
        <v/>
      </c>
      <c r="S572" s="17"/>
      <c r="T572" s="126" t="str">
        <f>IF(AND(S572=0,S573=0),"",IF(ISERROR(S573/S572),"Introduzca Meta",+S573/S572))</f>
        <v/>
      </c>
      <c r="U572" s="17"/>
      <c r="V572" s="126" t="str">
        <f>IF(AND(U572=0,U573=0),"",IF(ISERROR(U573/U572),"Introduzca Meta",+U573/U572))</f>
        <v/>
      </c>
      <c r="W572" s="17"/>
      <c r="X572" s="126" t="str">
        <f>IF(AND(W572=0,W573=0),"",IF(ISERROR(W573/W572),"Introduzca Meta",+W573/W572))</f>
        <v/>
      </c>
      <c r="Y572" s="18"/>
      <c r="Z572" s="126" t="str">
        <f>IF(AND(Y572=0,Y573=0),"",IF(ISERROR(Y573/Y572),"Introduzca Meta",+Y573/Y572))</f>
        <v/>
      </c>
      <c r="AA572" s="17"/>
      <c r="AB572" s="126" t="str">
        <f>IF(AND(AA572=0,AA573=0),"",IF(ISERROR(AA573/AA572),"Introduzca Meta",+AA573/AA572))</f>
        <v/>
      </c>
      <c r="AC572" s="17"/>
      <c r="AD572" s="126" t="str">
        <f>IF(AND(AC572=0,AC573=0),"",IF(ISERROR(AC573/AC572),"Introduzca Meta",+AC573/AC572))</f>
        <v/>
      </c>
      <c r="AE572" s="17"/>
      <c r="AF572" s="126" t="str">
        <f>IF(AND(AE572=0,AE573=0),"",IF(ISERROR(AE573/AE572),"Introduzca Meta",+AE573/AE572))</f>
        <v/>
      </c>
      <c r="AG572" s="18"/>
      <c r="AH572" s="126" t="str">
        <f>IF(AND(AG572=0,AG573=0),"",IF(ISERROR(AG573/AG572),"Introduzca Meta",+AG573/AG572))</f>
        <v/>
      </c>
      <c r="AI572" s="19">
        <f t="shared" si="1133"/>
        <v>0</v>
      </c>
      <c r="AJ572" s="128" t="str">
        <f t="shared" ref="AJ572" si="1159">IF(AI573=0,"",IF(ISERROR(AI573/AI572),"Introduzca Meta",+AI573/AI572))</f>
        <v/>
      </c>
      <c r="AK572" s="130" t="str">
        <f t="shared" ref="AK572" si="1160">IF(AI572=0," ",IF(AI572=AI573,0,3))</f>
        <v xml:space="preserve"> </v>
      </c>
      <c r="AL572" s="132" t="str">
        <f>IF(AJ573=0,"",IF(ISERROR(AJ573/AJ572),"Introduzca Meta",+AJ573/AJ572))</f>
        <v/>
      </c>
      <c r="AM572" s="133"/>
      <c r="AN572" s="134"/>
      <c r="AO572" s="135">
        <f>IFERROR(E572-AN572," ")</f>
        <v>5938352.2199999997</v>
      </c>
      <c r="AP572" s="133"/>
      <c r="AQ572" s="136"/>
      <c r="AR572" s="38"/>
    </row>
    <row r="573" spans="1:44" s="45" customFormat="1" ht="26.25" customHeight="1" x14ac:dyDescent="0.25">
      <c r="A573" s="29"/>
      <c r="B573" s="199"/>
      <c r="C573" s="118"/>
      <c r="D573" s="120"/>
      <c r="E573" s="175"/>
      <c r="F573" s="122"/>
      <c r="G573" s="123"/>
      <c r="H573" s="124"/>
      <c r="I573" s="124"/>
      <c r="J573" s="20" t="s">
        <v>1</v>
      </c>
      <c r="K573" s="21">
        <v>0</v>
      </c>
      <c r="L573" s="125"/>
      <c r="M573" s="21">
        <v>0</v>
      </c>
      <c r="N573" s="127"/>
      <c r="O573" s="21">
        <v>0</v>
      </c>
      <c r="P573" s="127"/>
      <c r="Q573" s="22">
        <v>0</v>
      </c>
      <c r="R573" s="127"/>
      <c r="S573" s="22">
        <v>0</v>
      </c>
      <c r="T573" s="127"/>
      <c r="U573" s="21">
        <v>0</v>
      </c>
      <c r="V573" s="127"/>
      <c r="W573" s="21">
        <v>0</v>
      </c>
      <c r="X573" s="127"/>
      <c r="Y573" s="21">
        <v>0</v>
      </c>
      <c r="Z573" s="127"/>
      <c r="AA573" s="22">
        <v>0</v>
      </c>
      <c r="AB573" s="127"/>
      <c r="AC573" s="22">
        <v>0</v>
      </c>
      <c r="AD573" s="127"/>
      <c r="AE573" s="22">
        <v>0</v>
      </c>
      <c r="AF573" s="127"/>
      <c r="AG573" s="22">
        <v>0</v>
      </c>
      <c r="AH573" s="127"/>
      <c r="AI573" s="19">
        <f t="shared" si="1133"/>
        <v>0</v>
      </c>
      <c r="AJ573" s="129"/>
      <c r="AK573" s="131"/>
      <c r="AL573" s="132"/>
      <c r="AM573" s="133"/>
      <c r="AN573" s="134"/>
      <c r="AO573" s="135"/>
      <c r="AP573" s="133"/>
      <c r="AQ573" s="137"/>
      <c r="AR573" s="39"/>
    </row>
    <row r="574" spans="1:44" s="45" customFormat="1" ht="26.25" customHeight="1" x14ac:dyDescent="0.25">
      <c r="A574" s="29"/>
      <c r="B574" s="199" t="s">
        <v>178</v>
      </c>
      <c r="C574" s="117" t="s">
        <v>97</v>
      </c>
      <c r="D574" s="119">
        <v>106.32</v>
      </c>
      <c r="E574" s="174">
        <v>7741889.1799999997</v>
      </c>
      <c r="F574" s="121" t="s">
        <v>106</v>
      </c>
      <c r="G574" s="123">
        <f t="shared" ref="G574" si="1161">IFERROR(E574/$J$9,0)</f>
        <v>6.5735005380841271E-4</v>
      </c>
      <c r="H574" s="124"/>
      <c r="I574" s="124"/>
      <c r="J574" s="16" t="s">
        <v>0</v>
      </c>
      <c r="K574" s="17"/>
      <c r="L574" s="125" t="str">
        <f>IF(AND(K574=0,K575=0),"",IF(ISERROR(K575/K574),"Introduzca Meta",+K575/K574))</f>
        <v/>
      </c>
      <c r="M574" s="17"/>
      <c r="N574" s="126" t="str">
        <f>IF(AND(M574=0,M575=0),"",IF(ISERROR(M575/M574),"Introduzca Meta",+M575/M574))</f>
        <v/>
      </c>
      <c r="O574" s="17"/>
      <c r="P574" s="126" t="str">
        <f>IF(AND(O574=0,O575=0),"",IF(ISERROR(O575/O574),"Introduzca Meta",+O575/O574))</f>
        <v/>
      </c>
      <c r="Q574" s="18"/>
      <c r="R574" s="126" t="str">
        <f>IF(AND(Q574=0,Q575=0),"",IF(ISERROR(Q575/Q574),"Introduzca Meta",+Q575/Q574))</f>
        <v/>
      </c>
      <c r="S574" s="17"/>
      <c r="T574" s="126" t="str">
        <f>IF(AND(S574=0,S575=0),"",IF(ISERROR(S575/S574),"Introduzca Meta",+S575/S574))</f>
        <v/>
      </c>
      <c r="U574" s="17"/>
      <c r="V574" s="126" t="str">
        <f>IF(AND(U574=0,U575=0),"",IF(ISERROR(U575/U574),"Introduzca Meta",+U575/U574))</f>
        <v/>
      </c>
      <c r="W574" s="17"/>
      <c r="X574" s="126" t="str">
        <f>IF(AND(W574=0,W575=0),"",IF(ISERROR(W575/W574),"Introduzca Meta",+W575/W574))</f>
        <v/>
      </c>
      <c r="Y574" s="18"/>
      <c r="Z574" s="126" t="str">
        <f>IF(AND(Y574=0,Y575=0),"",IF(ISERROR(Y575/Y574),"Introduzca Meta",+Y575/Y574))</f>
        <v/>
      </c>
      <c r="AA574" s="17"/>
      <c r="AB574" s="126" t="str">
        <f>IF(AND(AA574=0,AA575=0),"",IF(ISERROR(AA575/AA574),"Introduzca Meta",+AA575/AA574))</f>
        <v/>
      </c>
      <c r="AC574" s="17"/>
      <c r="AD574" s="126" t="str">
        <f>IF(AND(AC574=0,AC575=0),"",IF(ISERROR(AC575/AC574),"Introduzca Meta",+AC575/AC574))</f>
        <v/>
      </c>
      <c r="AE574" s="17"/>
      <c r="AF574" s="126" t="str">
        <f>IF(AND(AE574=0,AE575=0),"",IF(ISERROR(AE575/AE574),"Introduzca Meta",+AE575/AE574))</f>
        <v/>
      </c>
      <c r="AG574" s="18"/>
      <c r="AH574" s="126" t="str">
        <f>IF(AND(AG574=0,AG575=0),"",IF(ISERROR(AG575/AG574),"Introduzca Meta",+AG575/AG574))</f>
        <v/>
      </c>
      <c r="AI574" s="19">
        <f t="shared" si="1133"/>
        <v>0</v>
      </c>
      <c r="AJ574" s="128" t="str">
        <f t="shared" ref="AJ574" si="1162">IF(AI575=0,"",IF(ISERROR(AI575/AI574),"Introduzca Meta",+AI575/AI574))</f>
        <v/>
      </c>
      <c r="AK574" s="130" t="str">
        <f t="shared" ref="AK574" si="1163">IF(AI574=0," ",IF(AI574=AI575,0,3))</f>
        <v xml:space="preserve"> </v>
      </c>
      <c r="AL574" s="132" t="str">
        <f>IF(AJ575=0,"",IF(ISERROR(AJ575/AJ574),"Introduzca Meta",+AJ575/AJ574))</f>
        <v/>
      </c>
      <c r="AM574" s="133"/>
      <c r="AN574" s="134"/>
      <c r="AO574" s="135">
        <f>IFERROR(E574-AN574," ")</f>
        <v>7741889.1799999997</v>
      </c>
      <c r="AP574" s="133"/>
      <c r="AQ574" s="136"/>
      <c r="AR574" s="38"/>
    </row>
    <row r="575" spans="1:44" s="45" customFormat="1" ht="26.25" customHeight="1" x14ac:dyDescent="0.25">
      <c r="A575" s="29"/>
      <c r="B575" s="199"/>
      <c r="C575" s="118"/>
      <c r="D575" s="120"/>
      <c r="E575" s="175"/>
      <c r="F575" s="122"/>
      <c r="G575" s="123"/>
      <c r="H575" s="124"/>
      <c r="I575" s="124"/>
      <c r="J575" s="20" t="s">
        <v>1</v>
      </c>
      <c r="K575" s="21">
        <v>0</v>
      </c>
      <c r="L575" s="125"/>
      <c r="M575" s="21">
        <v>0</v>
      </c>
      <c r="N575" s="127"/>
      <c r="O575" s="21">
        <v>0</v>
      </c>
      <c r="P575" s="127"/>
      <c r="Q575" s="22">
        <v>0</v>
      </c>
      <c r="R575" s="127"/>
      <c r="S575" s="22">
        <v>0</v>
      </c>
      <c r="T575" s="127"/>
      <c r="U575" s="21">
        <v>0</v>
      </c>
      <c r="V575" s="127"/>
      <c r="W575" s="21">
        <v>0</v>
      </c>
      <c r="X575" s="127"/>
      <c r="Y575" s="21">
        <v>0</v>
      </c>
      <c r="Z575" s="127"/>
      <c r="AA575" s="22">
        <v>0</v>
      </c>
      <c r="AB575" s="127"/>
      <c r="AC575" s="22">
        <v>0</v>
      </c>
      <c r="AD575" s="127"/>
      <c r="AE575" s="22">
        <v>0</v>
      </c>
      <c r="AF575" s="127"/>
      <c r="AG575" s="22">
        <v>0</v>
      </c>
      <c r="AH575" s="127"/>
      <c r="AI575" s="19">
        <f t="shared" si="1133"/>
        <v>0</v>
      </c>
      <c r="AJ575" s="129"/>
      <c r="AK575" s="131"/>
      <c r="AL575" s="132"/>
      <c r="AM575" s="133"/>
      <c r="AN575" s="134"/>
      <c r="AO575" s="135"/>
      <c r="AP575" s="133"/>
      <c r="AQ575" s="137"/>
      <c r="AR575" s="39"/>
    </row>
    <row r="576" spans="1:44" s="45" customFormat="1" ht="26.25" customHeight="1" x14ac:dyDescent="0.25">
      <c r="A576" s="29"/>
      <c r="B576" s="199" t="s">
        <v>179</v>
      </c>
      <c r="C576" s="117" t="s">
        <v>145</v>
      </c>
      <c r="D576" s="119">
        <v>16</v>
      </c>
      <c r="E576" s="174">
        <v>1211826.52</v>
      </c>
      <c r="F576" s="121" t="s">
        <v>106</v>
      </c>
      <c r="G576" s="123">
        <f t="shared" ref="G576" si="1164">IFERROR(E576/$J$9,0)</f>
        <v>1.0289403653391762E-4</v>
      </c>
      <c r="H576" s="124"/>
      <c r="I576" s="124"/>
      <c r="J576" s="16" t="s">
        <v>0</v>
      </c>
      <c r="K576" s="17"/>
      <c r="L576" s="125" t="str">
        <f>IF(AND(K576=0,K577=0),"",IF(ISERROR(K577/K576),"Introduzca Meta",+K577/K576))</f>
        <v/>
      </c>
      <c r="M576" s="17"/>
      <c r="N576" s="126" t="str">
        <f>IF(AND(M576=0,M577=0),"",IF(ISERROR(M577/M576),"Introduzca Meta",+M577/M576))</f>
        <v/>
      </c>
      <c r="O576" s="17"/>
      <c r="P576" s="126" t="str">
        <f>IF(AND(O576=0,O577=0),"",IF(ISERROR(O577/O576),"Introduzca Meta",+O577/O576))</f>
        <v/>
      </c>
      <c r="Q576" s="18"/>
      <c r="R576" s="126" t="str">
        <f>IF(AND(Q576=0,Q577=0),"",IF(ISERROR(Q577/Q576),"Introduzca Meta",+Q577/Q576))</f>
        <v/>
      </c>
      <c r="S576" s="17"/>
      <c r="T576" s="126" t="str">
        <f>IF(AND(S576=0,S577=0),"",IF(ISERROR(S577/S576),"Introduzca Meta",+S577/S576))</f>
        <v/>
      </c>
      <c r="U576" s="17"/>
      <c r="V576" s="126" t="str">
        <f>IF(AND(U576=0,U577=0),"",IF(ISERROR(U577/U576),"Introduzca Meta",+U577/U576))</f>
        <v/>
      </c>
      <c r="W576" s="17"/>
      <c r="X576" s="126" t="str">
        <f>IF(AND(W576=0,W577=0),"",IF(ISERROR(W577/W576),"Introduzca Meta",+W577/W576))</f>
        <v/>
      </c>
      <c r="Y576" s="18"/>
      <c r="Z576" s="126" t="str">
        <f>IF(AND(Y576=0,Y577=0),"",IF(ISERROR(Y577/Y576),"Introduzca Meta",+Y577/Y576))</f>
        <v/>
      </c>
      <c r="AA576" s="17"/>
      <c r="AB576" s="126" t="str">
        <f>IF(AND(AA576=0,AA577=0),"",IF(ISERROR(AA577/AA576),"Introduzca Meta",+AA577/AA576))</f>
        <v/>
      </c>
      <c r="AC576" s="17"/>
      <c r="AD576" s="126" t="str">
        <f>IF(AND(AC576=0,AC577=0),"",IF(ISERROR(AC577/AC576),"Introduzca Meta",+AC577/AC576))</f>
        <v/>
      </c>
      <c r="AE576" s="17"/>
      <c r="AF576" s="126" t="str">
        <f>IF(AND(AE576=0,AE577=0),"",IF(ISERROR(AE577/AE576),"Introduzca Meta",+AE577/AE576))</f>
        <v/>
      </c>
      <c r="AG576" s="18"/>
      <c r="AH576" s="126" t="str">
        <f>IF(AND(AG576=0,AG577=0),"",IF(ISERROR(AG577/AG576),"Introduzca Meta",+AG577/AG576))</f>
        <v/>
      </c>
      <c r="AI576" s="19">
        <f t="shared" si="1133"/>
        <v>0</v>
      </c>
      <c r="AJ576" s="128" t="str">
        <f t="shared" ref="AJ576" si="1165">IF(AI577=0,"",IF(ISERROR(AI577/AI576),"Introduzca Meta",+AI577/AI576))</f>
        <v/>
      </c>
      <c r="AK576" s="130" t="str">
        <f t="shared" ref="AK576" si="1166">IF(AI576=0," ",IF(AI576=AI577,0,3))</f>
        <v xml:space="preserve"> </v>
      </c>
      <c r="AL576" s="132" t="str">
        <f>IF(AJ577=0,"",IF(ISERROR(AJ577/AJ576),"Introduzca Meta",+AJ577/AJ576))</f>
        <v/>
      </c>
      <c r="AM576" s="133"/>
      <c r="AN576" s="134"/>
      <c r="AO576" s="135">
        <f>IFERROR(E576-AN576," ")</f>
        <v>1211826.52</v>
      </c>
      <c r="AP576" s="133"/>
      <c r="AQ576" s="136"/>
      <c r="AR576" s="38"/>
    </row>
    <row r="577" spans="1:44" s="45" customFormat="1" ht="26.25" customHeight="1" x14ac:dyDescent="0.25">
      <c r="A577" s="29"/>
      <c r="B577" s="199"/>
      <c r="C577" s="118"/>
      <c r="D577" s="120"/>
      <c r="E577" s="175"/>
      <c r="F577" s="122"/>
      <c r="G577" s="123"/>
      <c r="H577" s="124"/>
      <c r="I577" s="124"/>
      <c r="J577" s="20" t="s">
        <v>1</v>
      </c>
      <c r="K577" s="21">
        <v>0</v>
      </c>
      <c r="L577" s="125"/>
      <c r="M577" s="21">
        <v>0</v>
      </c>
      <c r="N577" s="127"/>
      <c r="O577" s="21">
        <v>0</v>
      </c>
      <c r="P577" s="127"/>
      <c r="Q577" s="22">
        <v>0</v>
      </c>
      <c r="R577" s="127"/>
      <c r="S577" s="22">
        <v>0</v>
      </c>
      <c r="T577" s="127"/>
      <c r="U577" s="21">
        <v>0</v>
      </c>
      <c r="V577" s="127"/>
      <c r="W577" s="21">
        <v>0</v>
      </c>
      <c r="X577" s="127"/>
      <c r="Y577" s="21">
        <v>0</v>
      </c>
      <c r="Z577" s="127"/>
      <c r="AA577" s="22">
        <v>0</v>
      </c>
      <c r="AB577" s="127"/>
      <c r="AC577" s="22">
        <v>0</v>
      </c>
      <c r="AD577" s="127"/>
      <c r="AE577" s="22">
        <v>0</v>
      </c>
      <c r="AF577" s="127"/>
      <c r="AG577" s="22">
        <v>0</v>
      </c>
      <c r="AH577" s="127"/>
      <c r="AI577" s="19">
        <f t="shared" si="1133"/>
        <v>0</v>
      </c>
      <c r="AJ577" s="129"/>
      <c r="AK577" s="131"/>
      <c r="AL577" s="132"/>
      <c r="AM577" s="133"/>
      <c r="AN577" s="134"/>
      <c r="AO577" s="135"/>
      <c r="AP577" s="133"/>
      <c r="AQ577" s="137"/>
      <c r="AR577" s="39"/>
    </row>
    <row r="578" spans="1:44" s="45" customFormat="1" ht="26.25" customHeight="1" x14ac:dyDescent="0.25">
      <c r="A578" s="29"/>
      <c r="B578" s="199" t="s">
        <v>178</v>
      </c>
      <c r="C578" s="117" t="s">
        <v>97</v>
      </c>
      <c r="D578" s="173">
        <v>14.78</v>
      </c>
      <c r="E578" s="174">
        <v>1076233.28</v>
      </c>
      <c r="F578" s="121" t="s">
        <v>106</v>
      </c>
      <c r="G578" s="123">
        <f t="shared" ref="G578" si="1167">IFERROR(E578/$J$9,0)</f>
        <v>9.1381055459438201E-5</v>
      </c>
      <c r="H578" s="124"/>
      <c r="I578" s="124"/>
      <c r="J578" s="16" t="s">
        <v>0</v>
      </c>
      <c r="K578" s="17"/>
      <c r="L578" s="125" t="str">
        <f>IF(AND(K578=0,K579=0),"",IF(ISERROR(K579/K578),"Introduzca Meta",+K579/K578))</f>
        <v/>
      </c>
      <c r="M578" s="17"/>
      <c r="N578" s="126" t="str">
        <f>IF(AND(M578=0,M579=0),"",IF(ISERROR(M579/M578),"Introduzca Meta",+M579/M578))</f>
        <v/>
      </c>
      <c r="O578" s="17"/>
      <c r="P578" s="126" t="str">
        <f>IF(AND(O578=0,O579=0),"",IF(ISERROR(O579/O578),"Introduzca Meta",+O579/O578))</f>
        <v/>
      </c>
      <c r="Q578" s="18"/>
      <c r="R578" s="126" t="str">
        <f>IF(AND(Q578=0,Q579=0),"",IF(ISERROR(Q579/Q578),"Introduzca Meta",+Q579/Q578))</f>
        <v/>
      </c>
      <c r="S578" s="17"/>
      <c r="T578" s="126" t="str">
        <f>IF(AND(S578=0,S579=0),"",IF(ISERROR(S579/S578),"Introduzca Meta",+S579/S578))</f>
        <v/>
      </c>
      <c r="U578" s="17"/>
      <c r="V578" s="126" t="str">
        <f>IF(AND(U578=0,U579=0),"",IF(ISERROR(U579/U578),"Introduzca Meta",+U579/U578))</f>
        <v/>
      </c>
      <c r="W578" s="17"/>
      <c r="X578" s="126" t="str">
        <f>IF(AND(W578=0,W579=0),"",IF(ISERROR(W579/W578),"Introduzca Meta",+W579/W578))</f>
        <v/>
      </c>
      <c r="Y578" s="18"/>
      <c r="Z578" s="126" t="str">
        <f>IF(AND(Y578=0,Y579=0),"",IF(ISERROR(Y579/Y578),"Introduzca Meta",+Y579/Y578))</f>
        <v/>
      </c>
      <c r="AA578" s="17"/>
      <c r="AB578" s="126" t="str">
        <f>IF(AND(AA578=0,AA579=0),"",IF(ISERROR(AA579/AA578),"Introduzca Meta",+AA579/AA578))</f>
        <v/>
      </c>
      <c r="AC578" s="17"/>
      <c r="AD578" s="126" t="str">
        <f>IF(AND(AC578=0,AC579=0),"",IF(ISERROR(AC579/AC578),"Introduzca Meta",+AC579/AC578))</f>
        <v/>
      </c>
      <c r="AE578" s="17"/>
      <c r="AF578" s="126" t="str">
        <f>IF(AND(AE578=0,AE579=0),"",IF(ISERROR(AE579/AE578),"Introduzca Meta",+AE579/AE578))</f>
        <v/>
      </c>
      <c r="AG578" s="18"/>
      <c r="AH578" s="126" t="str">
        <f>IF(AND(AG578=0,AG579=0),"",IF(ISERROR(AG579/AG578),"Introduzca Meta",+AG579/AG578))</f>
        <v/>
      </c>
      <c r="AI578" s="19">
        <f t="shared" si="1133"/>
        <v>0</v>
      </c>
      <c r="AJ578" s="128" t="str">
        <f t="shared" ref="AJ578" si="1168">IF(AI579=0,"",IF(ISERROR(AI579/AI578),"Introduzca Meta",+AI579/AI578))</f>
        <v/>
      </c>
      <c r="AK578" s="130" t="str">
        <f t="shared" ref="AK578" si="1169">IF(AI578=0," ",IF(AI578=AI579,0,3))</f>
        <v xml:space="preserve"> </v>
      </c>
      <c r="AL578" s="132" t="str">
        <f>IF(AJ579=0,"",IF(ISERROR(AJ579/AJ578),"Introduzca Meta",+AJ579/AJ578))</f>
        <v/>
      </c>
      <c r="AM578" s="133"/>
      <c r="AN578" s="134"/>
      <c r="AO578" s="135">
        <f>IFERROR(E578-AN578," ")</f>
        <v>1076233.28</v>
      </c>
      <c r="AP578" s="133"/>
      <c r="AQ578" s="136"/>
      <c r="AR578" s="38"/>
    </row>
    <row r="579" spans="1:44" s="45" customFormat="1" ht="26.25" customHeight="1" x14ac:dyDescent="0.25">
      <c r="A579" s="29"/>
      <c r="B579" s="199"/>
      <c r="C579" s="118"/>
      <c r="D579" s="173"/>
      <c r="E579" s="175"/>
      <c r="F579" s="122"/>
      <c r="G579" s="123"/>
      <c r="H579" s="124"/>
      <c r="I579" s="124"/>
      <c r="J579" s="20" t="s">
        <v>1</v>
      </c>
      <c r="K579" s="21">
        <v>0</v>
      </c>
      <c r="L579" s="125"/>
      <c r="M579" s="21">
        <v>0</v>
      </c>
      <c r="N579" s="127"/>
      <c r="O579" s="21">
        <v>0</v>
      </c>
      <c r="P579" s="127"/>
      <c r="Q579" s="22">
        <v>0</v>
      </c>
      <c r="R579" s="127"/>
      <c r="S579" s="22">
        <v>0</v>
      </c>
      <c r="T579" s="127"/>
      <c r="U579" s="21">
        <v>0</v>
      </c>
      <c r="V579" s="127"/>
      <c r="W579" s="21">
        <v>0</v>
      </c>
      <c r="X579" s="127"/>
      <c r="Y579" s="21">
        <v>0</v>
      </c>
      <c r="Z579" s="127"/>
      <c r="AA579" s="22">
        <v>0</v>
      </c>
      <c r="AB579" s="127"/>
      <c r="AC579" s="22">
        <v>0</v>
      </c>
      <c r="AD579" s="127"/>
      <c r="AE579" s="22">
        <v>0</v>
      </c>
      <c r="AF579" s="127"/>
      <c r="AG579" s="22">
        <v>0</v>
      </c>
      <c r="AH579" s="127"/>
      <c r="AI579" s="19">
        <f t="shared" si="1133"/>
        <v>0</v>
      </c>
      <c r="AJ579" s="129"/>
      <c r="AK579" s="131"/>
      <c r="AL579" s="132"/>
      <c r="AM579" s="133"/>
      <c r="AN579" s="134"/>
      <c r="AO579" s="135"/>
      <c r="AP579" s="133"/>
      <c r="AQ579" s="137"/>
      <c r="AR579" s="39"/>
    </row>
    <row r="580" spans="1:44" s="45" customFormat="1" ht="26.25" customHeight="1" x14ac:dyDescent="0.25">
      <c r="A580" s="29"/>
      <c r="B580" s="199" t="s">
        <v>179</v>
      </c>
      <c r="C580" s="117" t="s">
        <v>145</v>
      </c>
      <c r="D580" s="119">
        <v>6.6</v>
      </c>
      <c r="E580" s="174">
        <v>499878.44</v>
      </c>
      <c r="F580" s="121" t="s">
        <v>106</v>
      </c>
      <c r="G580" s="123">
        <f t="shared" ref="G580" si="1170">IFERROR(E580/$J$9,0)</f>
        <v>4.2443790112695133E-5</v>
      </c>
      <c r="H580" s="124"/>
      <c r="I580" s="124"/>
      <c r="J580" s="16" t="s">
        <v>0</v>
      </c>
      <c r="K580" s="17"/>
      <c r="L580" s="125" t="str">
        <f>IF(AND(K580=0,K581=0),"",IF(ISERROR(K581/K580),"Introduzca Meta",+K581/K580))</f>
        <v/>
      </c>
      <c r="M580" s="17"/>
      <c r="N580" s="126" t="str">
        <f>IF(AND(M580=0,M581=0),"",IF(ISERROR(M581/M580),"Introduzca Meta",+M581/M580))</f>
        <v/>
      </c>
      <c r="O580" s="17"/>
      <c r="P580" s="126" t="str">
        <f>IF(AND(O580=0,O581=0),"",IF(ISERROR(O581/O580),"Introduzca Meta",+O581/O580))</f>
        <v/>
      </c>
      <c r="Q580" s="18"/>
      <c r="R580" s="126" t="str">
        <f>IF(AND(Q580=0,Q581=0),"",IF(ISERROR(Q581/Q580),"Introduzca Meta",+Q581/Q580))</f>
        <v/>
      </c>
      <c r="S580" s="17"/>
      <c r="T580" s="126" t="str">
        <f>IF(AND(S580=0,S581=0),"",IF(ISERROR(S581/S580),"Introduzca Meta",+S581/S580))</f>
        <v/>
      </c>
      <c r="U580" s="17"/>
      <c r="V580" s="126" t="str">
        <f>IF(AND(U580=0,U581=0),"",IF(ISERROR(U581/U580),"Introduzca Meta",+U581/U580))</f>
        <v/>
      </c>
      <c r="W580" s="17"/>
      <c r="X580" s="126" t="str">
        <f>IF(AND(W580=0,W581=0),"",IF(ISERROR(W581/W580),"Introduzca Meta",+W581/W580))</f>
        <v/>
      </c>
      <c r="Y580" s="18"/>
      <c r="Z580" s="126" t="str">
        <f>IF(AND(Y580=0,Y581=0),"",IF(ISERROR(Y581/Y580),"Introduzca Meta",+Y581/Y580))</f>
        <v/>
      </c>
      <c r="AA580" s="17"/>
      <c r="AB580" s="126" t="str">
        <f>IF(AND(AA580=0,AA581=0),"",IF(ISERROR(AA581/AA580),"Introduzca Meta",+AA581/AA580))</f>
        <v/>
      </c>
      <c r="AC580" s="17"/>
      <c r="AD580" s="126" t="str">
        <f>IF(AND(AC580=0,AC581=0),"",IF(ISERROR(AC581/AC580),"Introduzca Meta",+AC581/AC580))</f>
        <v/>
      </c>
      <c r="AE580" s="17"/>
      <c r="AF580" s="126" t="str">
        <f>IF(AND(AE580=0,AE581=0),"",IF(ISERROR(AE581/AE580),"Introduzca Meta",+AE581/AE580))</f>
        <v/>
      </c>
      <c r="AG580" s="18"/>
      <c r="AH580" s="126" t="str">
        <f>IF(AND(AG580=0,AG581=0),"",IF(ISERROR(AG581/AG580),"Introduzca Meta",+AG581/AG580))</f>
        <v/>
      </c>
      <c r="AI580" s="19">
        <f t="shared" si="1133"/>
        <v>0</v>
      </c>
      <c r="AJ580" s="128" t="str">
        <f t="shared" ref="AJ580" si="1171">IF(AI581=0,"",IF(ISERROR(AI581/AI580),"Introduzca Meta",+AI581/AI580))</f>
        <v/>
      </c>
      <c r="AK580" s="130" t="str">
        <f t="shared" ref="AK580" si="1172">IF(AI580=0," ",IF(AI580=AI581,0,3))</f>
        <v xml:space="preserve"> </v>
      </c>
      <c r="AL580" s="132" t="str">
        <f>IF(AJ581=0,"",IF(ISERROR(AJ581/AJ580),"Introduzca Meta",+AJ581/AJ580))</f>
        <v/>
      </c>
      <c r="AM580" s="133"/>
      <c r="AN580" s="134"/>
      <c r="AO580" s="135">
        <f>IFERROR(E580-AN580," ")</f>
        <v>499878.44</v>
      </c>
      <c r="AP580" s="133"/>
      <c r="AQ580" s="136"/>
      <c r="AR580" s="38"/>
    </row>
    <row r="581" spans="1:44" s="45" customFormat="1" ht="26.25" customHeight="1" x14ac:dyDescent="0.25">
      <c r="A581" s="29"/>
      <c r="B581" s="199"/>
      <c r="C581" s="118"/>
      <c r="D581" s="120"/>
      <c r="E581" s="175"/>
      <c r="F581" s="122"/>
      <c r="G581" s="123"/>
      <c r="H581" s="124"/>
      <c r="I581" s="124"/>
      <c r="J581" s="20" t="s">
        <v>1</v>
      </c>
      <c r="K581" s="21">
        <v>0</v>
      </c>
      <c r="L581" s="125"/>
      <c r="M581" s="21">
        <v>0</v>
      </c>
      <c r="N581" s="127"/>
      <c r="O581" s="21">
        <v>0</v>
      </c>
      <c r="P581" s="127"/>
      <c r="Q581" s="22">
        <v>0</v>
      </c>
      <c r="R581" s="127"/>
      <c r="S581" s="22">
        <v>0</v>
      </c>
      <c r="T581" s="127"/>
      <c r="U581" s="21">
        <v>0</v>
      </c>
      <c r="V581" s="127"/>
      <c r="W581" s="21">
        <v>0</v>
      </c>
      <c r="X581" s="127"/>
      <c r="Y581" s="21">
        <v>0</v>
      </c>
      <c r="Z581" s="127"/>
      <c r="AA581" s="22">
        <v>0</v>
      </c>
      <c r="AB581" s="127"/>
      <c r="AC581" s="22">
        <v>0</v>
      </c>
      <c r="AD581" s="127"/>
      <c r="AE581" s="22">
        <v>0</v>
      </c>
      <c r="AF581" s="127"/>
      <c r="AG581" s="22">
        <v>0</v>
      </c>
      <c r="AH581" s="127"/>
      <c r="AI581" s="19">
        <f t="shared" si="1133"/>
        <v>0</v>
      </c>
      <c r="AJ581" s="129"/>
      <c r="AK581" s="131"/>
      <c r="AL581" s="132"/>
      <c r="AM581" s="133"/>
      <c r="AN581" s="134"/>
      <c r="AO581" s="135"/>
      <c r="AP581" s="133"/>
      <c r="AQ581" s="137"/>
      <c r="AR581" s="39"/>
    </row>
    <row r="582" spans="1:44" s="45" customFormat="1" ht="26.25" customHeight="1" x14ac:dyDescent="0.25">
      <c r="A582" s="29"/>
      <c r="B582" s="199" t="s">
        <v>178</v>
      </c>
      <c r="C582" s="192" t="s">
        <v>97</v>
      </c>
      <c r="D582" s="189">
        <v>411.07</v>
      </c>
      <c r="E582" s="174">
        <v>29932829.07</v>
      </c>
      <c r="F582" s="121" t="s">
        <v>106</v>
      </c>
      <c r="G582" s="123">
        <f t="shared" ref="G582" si="1173">IFERROR(E582/$J$9,0)</f>
        <v>2.5415433290666817E-3</v>
      </c>
      <c r="H582" s="124"/>
      <c r="I582" s="124"/>
      <c r="J582" s="16" t="s">
        <v>0</v>
      </c>
      <c r="K582" s="17"/>
      <c r="L582" s="125" t="str">
        <f>IF(AND(K582=0,K583=0),"",IF(ISERROR(K583/K582),"Introduzca Meta",+K583/K582))</f>
        <v/>
      </c>
      <c r="M582" s="17"/>
      <c r="N582" s="126" t="str">
        <f>IF(AND(M582=0,M583=0),"",IF(ISERROR(M583/M582),"Introduzca Meta",+M583/M582))</f>
        <v/>
      </c>
      <c r="O582" s="17"/>
      <c r="P582" s="126" t="str">
        <f>IF(AND(O582=0,O583=0),"",IF(ISERROR(O583/O582),"Introduzca Meta",+O583/O582))</f>
        <v/>
      </c>
      <c r="Q582" s="18"/>
      <c r="R582" s="126" t="str">
        <f>IF(AND(Q582=0,Q583=0),"",IF(ISERROR(Q583/Q582),"Introduzca Meta",+Q583/Q582))</f>
        <v/>
      </c>
      <c r="S582" s="17"/>
      <c r="T582" s="126" t="str">
        <f>IF(AND(S582=0,S583=0),"",IF(ISERROR(S583/S582),"Introduzca Meta",+S583/S582))</f>
        <v/>
      </c>
      <c r="U582" s="17"/>
      <c r="V582" s="126" t="str">
        <f>IF(AND(U582=0,U583=0),"",IF(ISERROR(U583/U582),"Introduzca Meta",+U583/U582))</f>
        <v/>
      </c>
      <c r="W582" s="17"/>
      <c r="X582" s="126" t="str">
        <f>IF(AND(W582=0,W583=0),"",IF(ISERROR(W583/W582),"Introduzca Meta",+W583/W582))</f>
        <v/>
      </c>
      <c r="Y582" s="18"/>
      <c r="Z582" s="126" t="str">
        <f>IF(AND(Y582=0,Y583=0),"",IF(ISERROR(Y583/Y582),"Introduzca Meta",+Y583/Y582))</f>
        <v/>
      </c>
      <c r="AA582" s="17"/>
      <c r="AB582" s="126" t="str">
        <f>IF(AND(AA582=0,AA583=0),"",IF(ISERROR(AA583/AA582),"Introduzca Meta",+AA583/AA582))</f>
        <v/>
      </c>
      <c r="AC582" s="17"/>
      <c r="AD582" s="126" t="str">
        <f>IF(AND(AC582=0,AC583=0),"",IF(ISERROR(AC583/AC582),"Introduzca Meta",+AC583/AC582))</f>
        <v/>
      </c>
      <c r="AE582" s="17"/>
      <c r="AF582" s="126" t="str">
        <f>IF(AND(AE582=0,AE583=0),"",IF(ISERROR(AE583/AE582),"Introduzca Meta",+AE583/AE582))</f>
        <v/>
      </c>
      <c r="AG582" s="18"/>
      <c r="AH582" s="126" t="str">
        <f>IF(AND(AG582=0,AG583=0),"",IF(ISERROR(AG583/AG582),"Introduzca Meta",+AG583/AG582))</f>
        <v/>
      </c>
      <c r="AI582" s="19">
        <f t="shared" si="1133"/>
        <v>0</v>
      </c>
      <c r="AJ582" s="128" t="str">
        <f t="shared" ref="AJ582" si="1174">IF(AI583=0,"",IF(ISERROR(AI583/AI582),"Introduzca Meta",+AI583/AI582))</f>
        <v/>
      </c>
      <c r="AK582" s="130" t="str">
        <f t="shared" ref="AK582" si="1175">IF(AI582=0," ",IF(AI582=AI583,0,3))</f>
        <v xml:space="preserve"> </v>
      </c>
      <c r="AL582" s="132" t="str">
        <f>IF(AJ583=0,"",IF(ISERROR(AJ583/AJ582),"Introduzca Meta",+AJ583/AJ582))</f>
        <v/>
      </c>
      <c r="AM582" s="133"/>
      <c r="AN582" s="134"/>
      <c r="AO582" s="135">
        <f>IFERROR(E582-AN582," ")</f>
        <v>29932829.07</v>
      </c>
      <c r="AP582" s="133"/>
      <c r="AQ582" s="136"/>
      <c r="AR582" s="38"/>
    </row>
    <row r="583" spans="1:44" s="45" customFormat="1" ht="26.25" customHeight="1" x14ac:dyDescent="0.25">
      <c r="A583" s="29"/>
      <c r="B583" s="199"/>
      <c r="C583" s="118"/>
      <c r="D583" s="120"/>
      <c r="E583" s="175"/>
      <c r="F583" s="122"/>
      <c r="G583" s="123"/>
      <c r="H583" s="124"/>
      <c r="I583" s="124"/>
      <c r="J583" s="20" t="s">
        <v>1</v>
      </c>
      <c r="K583" s="21">
        <v>0</v>
      </c>
      <c r="L583" s="125"/>
      <c r="M583" s="21">
        <v>0</v>
      </c>
      <c r="N583" s="127"/>
      <c r="O583" s="21">
        <v>0</v>
      </c>
      <c r="P583" s="127"/>
      <c r="Q583" s="22">
        <v>0</v>
      </c>
      <c r="R583" s="127"/>
      <c r="S583" s="22">
        <v>0</v>
      </c>
      <c r="T583" s="127"/>
      <c r="U583" s="21">
        <v>0</v>
      </c>
      <c r="V583" s="127"/>
      <c r="W583" s="21">
        <v>0</v>
      </c>
      <c r="X583" s="127"/>
      <c r="Y583" s="21">
        <v>0</v>
      </c>
      <c r="Z583" s="127"/>
      <c r="AA583" s="22">
        <v>0</v>
      </c>
      <c r="AB583" s="127"/>
      <c r="AC583" s="22">
        <v>0</v>
      </c>
      <c r="AD583" s="127"/>
      <c r="AE583" s="22">
        <v>0</v>
      </c>
      <c r="AF583" s="127"/>
      <c r="AG583" s="22">
        <v>0</v>
      </c>
      <c r="AH583" s="127"/>
      <c r="AI583" s="19">
        <f t="shared" si="1133"/>
        <v>0</v>
      </c>
      <c r="AJ583" s="129"/>
      <c r="AK583" s="131"/>
      <c r="AL583" s="132"/>
      <c r="AM583" s="133"/>
      <c r="AN583" s="134"/>
      <c r="AO583" s="135"/>
      <c r="AP583" s="133"/>
      <c r="AQ583" s="137"/>
      <c r="AR583" s="39"/>
    </row>
    <row r="584" spans="1:44" s="45" customFormat="1" ht="26.25" customHeight="1" x14ac:dyDescent="0.25">
      <c r="A584" s="29"/>
      <c r="B584" s="199" t="s">
        <v>182</v>
      </c>
      <c r="C584" s="117" t="s">
        <v>97</v>
      </c>
      <c r="D584" s="119">
        <v>8.6999999999999993</v>
      </c>
      <c r="E584" s="174">
        <v>2605923.2799999998</v>
      </c>
      <c r="F584" s="121" t="s">
        <v>106</v>
      </c>
      <c r="G584" s="123">
        <f t="shared" ref="G584" si="1176">IFERROR(E584/$J$9,0)</f>
        <v>2.2126431527254119E-4</v>
      </c>
      <c r="H584" s="124"/>
      <c r="I584" s="124"/>
      <c r="J584" s="16" t="s">
        <v>0</v>
      </c>
      <c r="K584" s="17"/>
      <c r="L584" s="125" t="str">
        <f>IF(AND(K584=0,K585=0),"",IF(ISERROR(K585/K584),"Introduzca Meta",+K585/K584))</f>
        <v/>
      </c>
      <c r="M584" s="17"/>
      <c r="N584" s="126" t="str">
        <f>IF(AND(M584=0,M585=0),"",IF(ISERROR(M585/M584),"Introduzca Meta",+M585/M584))</f>
        <v/>
      </c>
      <c r="O584" s="17"/>
      <c r="P584" s="126" t="str">
        <f>IF(AND(O584=0,O585=0),"",IF(ISERROR(O585/O584),"Introduzca Meta",+O585/O584))</f>
        <v/>
      </c>
      <c r="Q584" s="18"/>
      <c r="R584" s="126" t="str">
        <f>IF(AND(Q584=0,Q585=0),"",IF(ISERROR(Q585/Q584),"Introduzca Meta",+Q585/Q584))</f>
        <v/>
      </c>
      <c r="S584" s="17"/>
      <c r="T584" s="126" t="str">
        <f>IF(AND(S584=0,S585=0),"",IF(ISERROR(S585/S584),"Introduzca Meta",+S585/S584))</f>
        <v/>
      </c>
      <c r="U584" s="17"/>
      <c r="V584" s="126" t="str">
        <f>IF(AND(U584=0,U585=0),"",IF(ISERROR(U585/U584),"Introduzca Meta",+U585/U584))</f>
        <v/>
      </c>
      <c r="W584" s="17"/>
      <c r="X584" s="126" t="str">
        <f>IF(AND(W584=0,W585=0),"",IF(ISERROR(W585/W584),"Introduzca Meta",+W585/W584))</f>
        <v/>
      </c>
      <c r="Y584" s="18"/>
      <c r="Z584" s="126" t="str">
        <f>IF(AND(Y584=0,Y585=0),"",IF(ISERROR(Y585/Y584),"Introduzca Meta",+Y585/Y584))</f>
        <v/>
      </c>
      <c r="AA584" s="17"/>
      <c r="AB584" s="126" t="str">
        <f>IF(AND(AA584=0,AA585=0),"",IF(ISERROR(AA585/AA584),"Introduzca Meta",+AA585/AA584))</f>
        <v/>
      </c>
      <c r="AC584" s="17"/>
      <c r="AD584" s="126" t="str">
        <f>IF(AND(AC584=0,AC585=0),"",IF(ISERROR(AC585/AC584),"Introduzca Meta",+AC585/AC584))</f>
        <v/>
      </c>
      <c r="AE584" s="17"/>
      <c r="AF584" s="126" t="str">
        <f>IF(AND(AE584=0,AE585=0),"",IF(ISERROR(AE585/AE584),"Introduzca Meta",+AE585/AE584))</f>
        <v/>
      </c>
      <c r="AG584" s="18"/>
      <c r="AH584" s="126" t="str">
        <f>IF(AND(AG584=0,AG585=0),"",IF(ISERROR(AG585/AG584),"Introduzca Meta",+AG585/AG584))</f>
        <v/>
      </c>
      <c r="AI584" s="19">
        <f t="shared" si="1133"/>
        <v>0</v>
      </c>
      <c r="AJ584" s="128" t="str">
        <f t="shared" ref="AJ584" si="1177">IF(AI585=0,"",IF(ISERROR(AI585/AI584),"Introduzca Meta",+AI585/AI584))</f>
        <v/>
      </c>
      <c r="AK584" s="130" t="str">
        <f t="shared" ref="AK584" si="1178">IF(AI584=0," ",IF(AI584=AI585,0,3))</f>
        <v xml:space="preserve"> </v>
      </c>
      <c r="AL584" s="132" t="str">
        <f>IF(AJ585=0,"",IF(ISERROR(AJ585/AJ584),"Introduzca Meta",+AJ585/AJ584))</f>
        <v/>
      </c>
      <c r="AM584" s="133"/>
      <c r="AN584" s="134"/>
      <c r="AO584" s="135">
        <f>IFERROR(E584-AN584," ")</f>
        <v>2605923.2799999998</v>
      </c>
      <c r="AP584" s="133"/>
      <c r="AQ584" s="136"/>
      <c r="AR584" s="38"/>
    </row>
    <row r="585" spans="1:44" s="45" customFormat="1" ht="26.25" customHeight="1" x14ac:dyDescent="0.25">
      <c r="A585" s="29"/>
      <c r="B585" s="199"/>
      <c r="C585" s="118"/>
      <c r="D585" s="120"/>
      <c r="E585" s="175"/>
      <c r="F585" s="122"/>
      <c r="G585" s="123"/>
      <c r="H585" s="124"/>
      <c r="I585" s="124"/>
      <c r="J585" s="20" t="s">
        <v>1</v>
      </c>
      <c r="K585" s="21">
        <v>0</v>
      </c>
      <c r="L585" s="125"/>
      <c r="M585" s="21">
        <v>0</v>
      </c>
      <c r="N585" s="127"/>
      <c r="O585" s="21">
        <v>0</v>
      </c>
      <c r="P585" s="127"/>
      <c r="Q585" s="22">
        <v>0</v>
      </c>
      <c r="R585" s="127"/>
      <c r="S585" s="22">
        <v>0</v>
      </c>
      <c r="T585" s="127"/>
      <c r="U585" s="21">
        <v>0</v>
      </c>
      <c r="V585" s="127"/>
      <c r="W585" s="21">
        <v>0</v>
      </c>
      <c r="X585" s="127"/>
      <c r="Y585" s="21">
        <v>0</v>
      </c>
      <c r="Z585" s="127"/>
      <c r="AA585" s="22">
        <v>0</v>
      </c>
      <c r="AB585" s="127"/>
      <c r="AC585" s="22">
        <v>0</v>
      </c>
      <c r="AD585" s="127"/>
      <c r="AE585" s="22">
        <v>0</v>
      </c>
      <c r="AF585" s="127"/>
      <c r="AG585" s="22">
        <v>0</v>
      </c>
      <c r="AH585" s="127"/>
      <c r="AI585" s="19">
        <f t="shared" si="1133"/>
        <v>0</v>
      </c>
      <c r="AJ585" s="129"/>
      <c r="AK585" s="131"/>
      <c r="AL585" s="132"/>
      <c r="AM585" s="133"/>
      <c r="AN585" s="134"/>
      <c r="AO585" s="135"/>
      <c r="AP585" s="133"/>
      <c r="AQ585" s="137"/>
      <c r="AR585" s="39"/>
    </row>
    <row r="586" spans="1:44" s="45" customFormat="1" ht="26.25" customHeight="1" x14ac:dyDescent="0.25">
      <c r="A586" s="29"/>
      <c r="B586" s="199" t="s">
        <v>183</v>
      </c>
      <c r="C586" s="117" t="s">
        <v>97</v>
      </c>
      <c r="D586" s="119">
        <v>20.82</v>
      </c>
      <c r="E586" s="174">
        <v>6833167.7000000002</v>
      </c>
      <c r="F586" s="121" t="s">
        <v>106</v>
      </c>
      <c r="G586" s="123">
        <f t="shared" ref="G586" si="1179">IFERROR(E586/$J$9,0)</f>
        <v>5.801921276373667E-4</v>
      </c>
      <c r="H586" s="124"/>
      <c r="I586" s="124"/>
      <c r="J586" s="16" t="s">
        <v>0</v>
      </c>
      <c r="K586" s="17"/>
      <c r="L586" s="125" t="str">
        <f>IF(AND(K586=0,K587=0),"",IF(ISERROR(K587/K586),"Introduzca Meta",+K587/K586))</f>
        <v/>
      </c>
      <c r="M586" s="17"/>
      <c r="N586" s="126" t="str">
        <f>IF(AND(M586=0,M587=0),"",IF(ISERROR(M587/M586),"Introduzca Meta",+M587/M586))</f>
        <v/>
      </c>
      <c r="O586" s="17"/>
      <c r="P586" s="126" t="str">
        <f>IF(AND(O586=0,O587=0),"",IF(ISERROR(O587/O586),"Introduzca Meta",+O587/O586))</f>
        <v/>
      </c>
      <c r="Q586" s="18"/>
      <c r="R586" s="126" t="str">
        <f>IF(AND(Q586=0,Q587=0),"",IF(ISERROR(Q587/Q586),"Introduzca Meta",+Q587/Q586))</f>
        <v/>
      </c>
      <c r="S586" s="17"/>
      <c r="T586" s="126" t="str">
        <f>IF(AND(S586=0,S587=0),"",IF(ISERROR(S587/S586),"Introduzca Meta",+S587/S586))</f>
        <v/>
      </c>
      <c r="U586" s="17"/>
      <c r="V586" s="126" t="str">
        <f>IF(AND(U586=0,U587=0),"",IF(ISERROR(U587/U586),"Introduzca Meta",+U587/U586))</f>
        <v/>
      </c>
      <c r="W586" s="17"/>
      <c r="X586" s="126" t="str">
        <f>IF(AND(W586=0,W587=0),"",IF(ISERROR(W587/W586),"Introduzca Meta",+W587/W586))</f>
        <v/>
      </c>
      <c r="Y586" s="18"/>
      <c r="Z586" s="126" t="str">
        <f>IF(AND(Y586=0,Y587=0),"",IF(ISERROR(Y587/Y586),"Introduzca Meta",+Y587/Y586))</f>
        <v/>
      </c>
      <c r="AA586" s="17"/>
      <c r="AB586" s="126" t="str">
        <f>IF(AND(AA586=0,AA587=0),"",IF(ISERROR(AA587/AA586),"Introduzca Meta",+AA587/AA586))</f>
        <v/>
      </c>
      <c r="AC586" s="17"/>
      <c r="AD586" s="126" t="str">
        <f>IF(AND(AC586=0,AC587=0),"",IF(ISERROR(AC587/AC586),"Introduzca Meta",+AC587/AC586))</f>
        <v/>
      </c>
      <c r="AE586" s="17"/>
      <c r="AF586" s="126" t="str">
        <f>IF(AND(AE586=0,AE587=0),"",IF(ISERROR(AE587/AE586),"Introduzca Meta",+AE587/AE586))</f>
        <v/>
      </c>
      <c r="AG586" s="18"/>
      <c r="AH586" s="126" t="str">
        <f>IF(AND(AG586=0,AG587=0),"",IF(ISERROR(AG587/AG586),"Introduzca Meta",+AG587/AG586))</f>
        <v/>
      </c>
      <c r="AI586" s="19">
        <f t="shared" si="1133"/>
        <v>0</v>
      </c>
      <c r="AJ586" s="128" t="str">
        <f t="shared" ref="AJ586" si="1180">IF(AI587=0,"",IF(ISERROR(AI587/AI586),"Introduzca Meta",+AI587/AI586))</f>
        <v/>
      </c>
      <c r="AK586" s="130" t="str">
        <f t="shared" ref="AK586" si="1181">IF(AI586=0," ",IF(AI586=AI587,0,3))</f>
        <v xml:space="preserve"> </v>
      </c>
      <c r="AL586" s="132" t="str">
        <f>IF(AJ587=0,"",IF(ISERROR(AJ587/AJ586),"Introduzca Meta",+AJ587/AJ586))</f>
        <v/>
      </c>
      <c r="AM586" s="133"/>
      <c r="AN586" s="134"/>
      <c r="AO586" s="135">
        <f>IFERROR(E586-AN586," ")</f>
        <v>6833167.7000000002</v>
      </c>
      <c r="AP586" s="133"/>
      <c r="AQ586" s="136"/>
      <c r="AR586" s="38"/>
    </row>
    <row r="587" spans="1:44" s="45" customFormat="1" ht="26.25" customHeight="1" x14ac:dyDescent="0.25">
      <c r="A587" s="29"/>
      <c r="B587" s="199"/>
      <c r="C587" s="118"/>
      <c r="D587" s="120"/>
      <c r="E587" s="175"/>
      <c r="F587" s="122"/>
      <c r="G587" s="123"/>
      <c r="H587" s="124"/>
      <c r="I587" s="124"/>
      <c r="J587" s="20" t="s">
        <v>1</v>
      </c>
      <c r="K587" s="21">
        <v>0</v>
      </c>
      <c r="L587" s="125"/>
      <c r="M587" s="21">
        <v>0</v>
      </c>
      <c r="N587" s="127"/>
      <c r="O587" s="21">
        <v>0</v>
      </c>
      <c r="P587" s="127"/>
      <c r="Q587" s="22">
        <v>0</v>
      </c>
      <c r="R587" s="127"/>
      <c r="S587" s="22">
        <v>0</v>
      </c>
      <c r="T587" s="127"/>
      <c r="U587" s="21">
        <v>0</v>
      </c>
      <c r="V587" s="127"/>
      <c r="W587" s="21">
        <v>0</v>
      </c>
      <c r="X587" s="127"/>
      <c r="Y587" s="21">
        <v>0</v>
      </c>
      <c r="Z587" s="127"/>
      <c r="AA587" s="22">
        <v>0</v>
      </c>
      <c r="AB587" s="127"/>
      <c r="AC587" s="22">
        <v>0</v>
      </c>
      <c r="AD587" s="127"/>
      <c r="AE587" s="22">
        <v>0</v>
      </c>
      <c r="AF587" s="127"/>
      <c r="AG587" s="22">
        <v>0</v>
      </c>
      <c r="AH587" s="127"/>
      <c r="AI587" s="19">
        <f t="shared" si="1133"/>
        <v>0</v>
      </c>
      <c r="AJ587" s="129"/>
      <c r="AK587" s="131"/>
      <c r="AL587" s="132"/>
      <c r="AM587" s="133"/>
      <c r="AN587" s="134"/>
      <c r="AO587" s="135"/>
      <c r="AP587" s="133"/>
      <c r="AQ587" s="137"/>
      <c r="AR587" s="39"/>
    </row>
    <row r="588" spans="1:44" s="45" customFormat="1" ht="26.25" customHeight="1" x14ac:dyDescent="0.25">
      <c r="A588" s="29"/>
      <c r="B588" s="199" t="s">
        <v>184</v>
      </c>
      <c r="C588" s="171" t="s">
        <v>97</v>
      </c>
      <c r="D588" s="173">
        <v>75.78</v>
      </c>
      <c r="E588" s="174">
        <v>30530775.699999999</v>
      </c>
      <c r="F588" s="121" t="s">
        <v>106</v>
      </c>
      <c r="G588" s="123">
        <f t="shared" ref="G588" si="1182">IFERROR(E588/$J$9,0)</f>
        <v>2.5923139149361448E-3</v>
      </c>
      <c r="H588" s="124"/>
      <c r="I588" s="124"/>
      <c r="J588" s="16" t="s">
        <v>0</v>
      </c>
      <c r="K588" s="17"/>
      <c r="L588" s="125" t="str">
        <f>IF(AND(K588=0,K589=0),"",IF(ISERROR(K589/K588),"Introduzca Meta",+K589/K588))</f>
        <v/>
      </c>
      <c r="M588" s="17"/>
      <c r="N588" s="126" t="str">
        <f>IF(AND(M588=0,M589=0),"",IF(ISERROR(M589/M588),"Introduzca Meta",+M589/M588))</f>
        <v/>
      </c>
      <c r="O588" s="17"/>
      <c r="P588" s="126" t="str">
        <f>IF(AND(O588=0,O589=0),"",IF(ISERROR(O589/O588),"Introduzca Meta",+O589/O588))</f>
        <v/>
      </c>
      <c r="Q588" s="18"/>
      <c r="R588" s="126" t="str">
        <f>IF(AND(Q588=0,Q589=0),"",IF(ISERROR(Q589/Q588),"Introduzca Meta",+Q589/Q588))</f>
        <v/>
      </c>
      <c r="S588" s="17"/>
      <c r="T588" s="126" t="str">
        <f>IF(AND(S588=0,S589=0),"",IF(ISERROR(S589/S588),"Introduzca Meta",+S589/S588))</f>
        <v/>
      </c>
      <c r="U588" s="17"/>
      <c r="V588" s="126" t="str">
        <f>IF(AND(U588=0,U589=0),"",IF(ISERROR(U589/U588),"Introduzca Meta",+U589/U588))</f>
        <v/>
      </c>
      <c r="W588" s="17"/>
      <c r="X588" s="126" t="str">
        <f>IF(AND(W588=0,W589=0),"",IF(ISERROR(W589/W588),"Introduzca Meta",+W589/W588))</f>
        <v/>
      </c>
      <c r="Y588" s="18"/>
      <c r="Z588" s="126" t="str">
        <f>IF(AND(Y588=0,Y589=0),"",IF(ISERROR(Y589/Y588),"Introduzca Meta",+Y589/Y588))</f>
        <v/>
      </c>
      <c r="AA588" s="17"/>
      <c r="AB588" s="126" t="str">
        <f>IF(AND(AA588=0,AA589=0),"",IF(ISERROR(AA589/AA588),"Introduzca Meta",+AA589/AA588))</f>
        <v/>
      </c>
      <c r="AC588" s="17"/>
      <c r="AD588" s="126" t="str">
        <f>IF(AND(AC588=0,AC589=0),"",IF(ISERROR(AC589/AC588),"Introduzca Meta",+AC589/AC588))</f>
        <v/>
      </c>
      <c r="AE588" s="17"/>
      <c r="AF588" s="126" t="str">
        <f>IF(AND(AE588=0,AE589=0),"",IF(ISERROR(AE589/AE588),"Introduzca Meta",+AE589/AE588))</f>
        <v/>
      </c>
      <c r="AG588" s="18"/>
      <c r="AH588" s="126" t="str">
        <f>IF(AND(AG588=0,AG589=0),"",IF(ISERROR(AG589/AG588),"Introduzca Meta",+AG589/AG588))</f>
        <v/>
      </c>
      <c r="AI588" s="19">
        <f t="shared" si="1133"/>
        <v>0</v>
      </c>
      <c r="AJ588" s="128" t="str">
        <f t="shared" ref="AJ588" si="1183">IF(AI589=0,"",IF(ISERROR(AI589/AI588),"Introduzca Meta",+AI589/AI588))</f>
        <v/>
      </c>
      <c r="AK588" s="130" t="str">
        <f t="shared" ref="AK588" si="1184">IF(AI588=0," ",IF(AI588=AI589,0,3))</f>
        <v xml:space="preserve"> </v>
      </c>
      <c r="AL588" s="132" t="str">
        <f>IF(AJ589=0,"",IF(ISERROR(AJ589/AJ588),"Introduzca Meta",+AJ589/AJ588))</f>
        <v/>
      </c>
      <c r="AM588" s="133"/>
      <c r="AN588" s="134"/>
      <c r="AO588" s="135">
        <f>IFERROR(E588-AN588," ")</f>
        <v>30530775.699999999</v>
      </c>
      <c r="AP588" s="133"/>
      <c r="AQ588" s="136"/>
      <c r="AR588" s="38"/>
    </row>
    <row r="589" spans="1:44" s="45" customFormat="1" ht="26.25" customHeight="1" x14ac:dyDescent="0.25">
      <c r="A589" s="29"/>
      <c r="B589" s="199"/>
      <c r="C589" s="172"/>
      <c r="D589" s="173"/>
      <c r="E589" s="175"/>
      <c r="F589" s="122"/>
      <c r="G589" s="123"/>
      <c r="H589" s="124"/>
      <c r="I589" s="124"/>
      <c r="J589" s="20" t="s">
        <v>1</v>
      </c>
      <c r="K589" s="21">
        <v>0</v>
      </c>
      <c r="L589" s="125"/>
      <c r="M589" s="21">
        <v>0</v>
      </c>
      <c r="N589" s="127"/>
      <c r="O589" s="21">
        <v>0</v>
      </c>
      <c r="P589" s="127"/>
      <c r="Q589" s="22">
        <v>0</v>
      </c>
      <c r="R589" s="127"/>
      <c r="S589" s="22">
        <v>0</v>
      </c>
      <c r="T589" s="127"/>
      <c r="U589" s="21">
        <v>0</v>
      </c>
      <c r="V589" s="127"/>
      <c r="W589" s="21">
        <v>0</v>
      </c>
      <c r="X589" s="127"/>
      <c r="Y589" s="21">
        <v>0</v>
      </c>
      <c r="Z589" s="127"/>
      <c r="AA589" s="22">
        <v>0</v>
      </c>
      <c r="AB589" s="127"/>
      <c r="AC589" s="22">
        <v>0</v>
      </c>
      <c r="AD589" s="127"/>
      <c r="AE589" s="22">
        <v>0</v>
      </c>
      <c r="AF589" s="127"/>
      <c r="AG589" s="22">
        <v>0</v>
      </c>
      <c r="AH589" s="127"/>
      <c r="AI589" s="19">
        <f t="shared" si="1133"/>
        <v>0</v>
      </c>
      <c r="AJ589" s="129"/>
      <c r="AK589" s="131"/>
      <c r="AL589" s="132"/>
      <c r="AM589" s="133"/>
      <c r="AN589" s="134"/>
      <c r="AO589" s="135"/>
      <c r="AP589" s="133"/>
      <c r="AQ589" s="137"/>
      <c r="AR589" s="39"/>
    </row>
    <row r="590" spans="1:44" s="45" customFormat="1" ht="26.25" customHeight="1" x14ac:dyDescent="0.25">
      <c r="A590" s="29"/>
      <c r="B590" s="199" t="s">
        <v>185</v>
      </c>
      <c r="C590" s="117" t="s">
        <v>97</v>
      </c>
      <c r="D590" s="119">
        <v>31.45</v>
      </c>
      <c r="E590" s="174">
        <v>6658583.71</v>
      </c>
      <c r="F590" s="121" t="s">
        <v>106</v>
      </c>
      <c r="G590" s="123">
        <f t="shared" ref="G590" si="1185">IFERROR(E590/$J$9,0)</f>
        <v>5.6536851126255986E-4</v>
      </c>
      <c r="H590" s="124"/>
      <c r="I590" s="124"/>
      <c r="J590" s="16" t="s">
        <v>0</v>
      </c>
      <c r="K590" s="17"/>
      <c r="L590" s="125" t="str">
        <f>IF(AND(K590=0,K591=0),"",IF(ISERROR(K591/K590),"Introduzca Meta",+K591/K590))</f>
        <v/>
      </c>
      <c r="M590" s="17"/>
      <c r="N590" s="126" t="str">
        <f>IF(AND(M590=0,M591=0),"",IF(ISERROR(M591/M590),"Introduzca Meta",+M591/M590))</f>
        <v/>
      </c>
      <c r="O590" s="17"/>
      <c r="P590" s="126" t="str">
        <f>IF(AND(O590=0,O591=0),"",IF(ISERROR(O591/O590),"Introduzca Meta",+O591/O590))</f>
        <v/>
      </c>
      <c r="Q590" s="18"/>
      <c r="R590" s="126" t="str">
        <f>IF(AND(Q590=0,Q591=0),"",IF(ISERROR(Q591/Q590),"Introduzca Meta",+Q591/Q590))</f>
        <v/>
      </c>
      <c r="S590" s="17"/>
      <c r="T590" s="126" t="str">
        <f>IF(AND(S590=0,S591=0),"",IF(ISERROR(S591/S590),"Introduzca Meta",+S591/S590))</f>
        <v/>
      </c>
      <c r="U590" s="17"/>
      <c r="V590" s="126" t="str">
        <f>IF(AND(U590=0,U591=0),"",IF(ISERROR(U591/U590),"Introduzca Meta",+U591/U590))</f>
        <v/>
      </c>
      <c r="W590" s="17"/>
      <c r="X590" s="126" t="str">
        <f>IF(AND(W590=0,W591=0),"",IF(ISERROR(W591/W590),"Introduzca Meta",+W591/W590))</f>
        <v/>
      </c>
      <c r="Y590" s="18"/>
      <c r="Z590" s="126" t="str">
        <f>IF(AND(Y590=0,Y591=0),"",IF(ISERROR(Y591/Y590),"Introduzca Meta",+Y591/Y590))</f>
        <v/>
      </c>
      <c r="AA590" s="17"/>
      <c r="AB590" s="126" t="str">
        <f>IF(AND(AA590=0,AA591=0),"",IF(ISERROR(AA591/AA590),"Introduzca Meta",+AA591/AA590))</f>
        <v/>
      </c>
      <c r="AC590" s="17"/>
      <c r="AD590" s="126" t="str">
        <f>IF(AND(AC590=0,AC591=0),"",IF(ISERROR(AC591/AC590),"Introduzca Meta",+AC591/AC590))</f>
        <v/>
      </c>
      <c r="AE590" s="17"/>
      <c r="AF590" s="126" t="str">
        <f>IF(AND(AE590=0,AE591=0),"",IF(ISERROR(AE591/AE590),"Introduzca Meta",+AE591/AE590))</f>
        <v/>
      </c>
      <c r="AG590" s="18"/>
      <c r="AH590" s="126" t="str">
        <f>IF(AND(AG590=0,AG591=0),"",IF(ISERROR(AG591/AG590),"Introduzca Meta",+AG591/AG590))</f>
        <v/>
      </c>
      <c r="AI590" s="19">
        <f t="shared" si="1133"/>
        <v>0</v>
      </c>
      <c r="AJ590" s="128" t="str">
        <f t="shared" ref="AJ590" si="1186">IF(AI591=0,"",IF(ISERROR(AI591/AI590),"Introduzca Meta",+AI591/AI590))</f>
        <v/>
      </c>
      <c r="AK590" s="130" t="str">
        <f t="shared" ref="AK590" si="1187">IF(AI590=0," ",IF(AI590=AI591,0,3))</f>
        <v xml:space="preserve"> </v>
      </c>
      <c r="AL590" s="132" t="str">
        <f>IF(AJ591=0,"",IF(ISERROR(AJ591/AJ590),"Introduzca Meta",+AJ591/AJ590))</f>
        <v/>
      </c>
      <c r="AM590" s="133"/>
      <c r="AN590" s="134"/>
      <c r="AO590" s="135">
        <f>IFERROR(E590-AN590," ")</f>
        <v>6658583.71</v>
      </c>
      <c r="AP590" s="133"/>
      <c r="AQ590" s="136"/>
      <c r="AR590" s="38"/>
    </row>
    <row r="591" spans="1:44" s="45" customFormat="1" ht="26.25" customHeight="1" x14ac:dyDescent="0.25">
      <c r="A591" s="29"/>
      <c r="B591" s="199"/>
      <c r="C591" s="118"/>
      <c r="D591" s="120"/>
      <c r="E591" s="175"/>
      <c r="F591" s="122"/>
      <c r="G591" s="123"/>
      <c r="H591" s="124"/>
      <c r="I591" s="124"/>
      <c r="J591" s="20" t="s">
        <v>1</v>
      </c>
      <c r="K591" s="21">
        <v>0</v>
      </c>
      <c r="L591" s="125"/>
      <c r="M591" s="21">
        <v>0</v>
      </c>
      <c r="N591" s="127"/>
      <c r="O591" s="21">
        <v>0</v>
      </c>
      <c r="P591" s="127"/>
      <c r="Q591" s="22">
        <v>0</v>
      </c>
      <c r="R591" s="127"/>
      <c r="S591" s="22">
        <v>0</v>
      </c>
      <c r="T591" s="127"/>
      <c r="U591" s="21">
        <v>0</v>
      </c>
      <c r="V591" s="127"/>
      <c r="W591" s="21">
        <v>0</v>
      </c>
      <c r="X591" s="127"/>
      <c r="Y591" s="21">
        <v>0</v>
      </c>
      <c r="Z591" s="127"/>
      <c r="AA591" s="22">
        <v>0</v>
      </c>
      <c r="AB591" s="127"/>
      <c r="AC591" s="22">
        <v>0</v>
      </c>
      <c r="AD591" s="127"/>
      <c r="AE591" s="22">
        <v>0</v>
      </c>
      <c r="AF591" s="127"/>
      <c r="AG591" s="22">
        <v>0</v>
      </c>
      <c r="AH591" s="127"/>
      <c r="AI591" s="19">
        <f t="shared" si="1133"/>
        <v>0</v>
      </c>
      <c r="AJ591" s="129"/>
      <c r="AK591" s="131"/>
      <c r="AL591" s="132"/>
      <c r="AM591" s="133"/>
      <c r="AN591" s="134"/>
      <c r="AO591" s="135"/>
      <c r="AP591" s="133"/>
      <c r="AQ591" s="137"/>
      <c r="AR591" s="39"/>
    </row>
    <row r="592" spans="1:44" s="45" customFormat="1" ht="26.25" customHeight="1" x14ac:dyDescent="0.25">
      <c r="A592" s="29"/>
      <c r="B592" s="199" t="s">
        <v>183</v>
      </c>
      <c r="C592" s="117" t="s">
        <v>97</v>
      </c>
      <c r="D592" s="189">
        <v>24</v>
      </c>
      <c r="E592" s="174">
        <v>7905241.96</v>
      </c>
      <c r="F592" s="121" t="s">
        <v>106</v>
      </c>
      <c r="G592" s="123">
        <f t="shared" ref="G592" si="1188">IFERROR(E592/$J$9,0)</f>
        <v>6.7122004809871516E-4</v>
      </c>
      <c r="H592" s="124"/>
      <c r="I592" s="124"/>
      <c r="J592" s="16" t="s">
        <v>0</v>
      </c>
      <c r="K592" s="17"/>
      <c r="L592" s="125" t="str">
        <f>IF(AND(K592=0,K593=0),"",IF(ISERROR(K593/K592),"Introduzca Meta",+K593/K592))</f>
        <v/>
      </c>
      <c r="M592" s="17"/>
      <c r="N592" s="126" t="str">
        <f>IF(AND(M592=0,M593=0),"",IF(ISERROR(M593/M592),"Introduzca Meta",+M593/M592))</f>
        <v/>
      </c>
      <c r="O592" s="17"/>
      <c r="P592" s="126" t="str">
        <f>IF(AND(O592=0,O593=0),"",IF(ISERROR(O593/O592),"Introduzca Meta",+O593/O592))</f>
        <v/>
      </c>
      <c r="Q592" s="18"/>
      <c r="R592" s="126" t="str">
        <f>IF(AND(Q592=0,Q593=0),"",IF(ISERROR(Q593/Q592),"Introduzca Meta",+Q593/Q592))</f>
        <v/>
      </c>
      <c r="S592" s="17"/>
      <c r="T592" s="126" t="str">
        <f>IF(AND(S592=0,S593=0),"",IF(ISERROR(S593/S592),"Introduzca Meta",+S593/S592))</f>
        <v/>
      </c>
      <c r="U592" s="17"/>
      <c r="V592" s="126" t="str">
        <f>IF(AND(U592=0,U593=0),"",IF(ISERROR(U593/U592),"Introduzca Meta",+U593/U592))</f>
        <v/>
      </c>
      <c r="W592" s="17"/>
      <c r="X592" s="126" t="str">
        <f>IF(AND(W592=0,W593=0),"",IF(ISERROR(W593/W592),"Introduzca Meta",+W593/W592))</f>
        <v/>
      </c>
      <c r="Y592" s="18"/>
      <c r="Z592" s="126" t="str">
        <f>IF(AND(Y592=0,Y593=0),"",IF(ISERROR(Y593/Y592),"Introduzca Meta",+Y593/Y592))</f>
        <v/>
      </c>
      <c r="AA592" s="17"/>
      <c r="AB592" s="126" t="str">
        <f>IF(AND(AA592=0,AA593=0),"",IF(ISERROR(AA593/AA592),"Introduzca Meta",+AA593/AA592))</f>
        <v/>
      </c>
      <c r="AC592" s="17"/>
      <c r="AD592" s="126" t="str">
        <f>IF(AND(AC592=0,AC593=0),"",IF(ISERROR(AC593/AC592),"Introduzca Meta",+AC593/AC592))</f>
        <v/>
      </c>
      <c r="AE592" s="17"/>
      <c r="AF592" s="126" t="str">
        <f>IF(AND(AE592=0,AE593=0),"",IF(ISERROR(AE593/AE592),"Introduzca Meta",+AE593/AE592))</f>
        <v/>
      </c>
      <c r="AG592" s="18"/>
      <c r="AH592" s="126" t="str">
        <f>IF(AND(AG592=0,AG593=0),"",IF(ISERROR(AG593/AG592),"Introduzca Meta",+AG593/AG592))</f>
        <v/>
      </c>
      <c r="AI592" s="19">
        <f t="shared" si="1133"/>
        <v>0</v>
      </c>
      <c r="AJ592" s="128" t="str">
        <f t="shared" ref="AJ592" si="1189">IF(AI593=0,"",IF(ISERROR(AI593/AI592),"Introduzca Meta",+AI593/AI592))</f>
        <v/>
      </c>
      <c r="AK592" s="130" t="str">
        <f t="shared" ref="AK592" si="1190">IF(AI592=0," ",IF(AI592=AI593,0,3))</f>
        <v xml:space="preserve"> </v>
      </c>
      <c r="AL592" s="132" t="str">
        <f>IF(AJ593=0,"",IF(ISERROR(AJ593/AJ592),"Introduzca Meta",+AJ593/AJ592))</f>
        <v/>
      </c>
      <c r="AM592" s="133"/>
      <c r="AN592" s="134"/>
      <c r="AO592" s="135">
        <f>IFERROR(E592-AN592," ")</f>
        <v>7905241.96</v>
      </c>
      <c r="AP592" s="133"/>
      <c r="AQ592" s="136"/>
      <c r="AR592" s="38"/>
    </row>
    <row r="593" spans="1:44" s="45" customFormat="1" ht="26.25" customHeight="1" x14ac:dyDescent="0.25">
      <c r="A593" s="29"/>
      <c r="B593" s="199"/>
      <c r="C593" s="118"/>
      <c r="D593" s="120"/>
      <c r="E593" s="175"/>
      <c r="F593" s="122"/>
      <c r="G593" s="123"/>
      <c r="H593" s="124"/>
      <c r="I593" s="124"/>
      <c r="J593" s="20" t="s">
        <v>1</v>
      </c>
      <c r="K593" s="21">
        <v>0</v>
      </c>
      <c r="L593" s="125"/>
      <c r="M593" s="21">
        <v>0</v>
      </c>
      <c r="N593" s="127"/>
      <c r="O593" s="21">
        <v>0</v>
      </c>
      <c r="P593" s="127"/>
      <c r="Q593" s="22">
        <v>0</v>
      </c>
      <c r="R593" s="127"/>
      <c r="S593" s="22">
        <v>0</v>
      </c>
      <c r="T593" s="127"/>
      <c r="U593" s="21">
        <v>0</v>
      </c>
      <c r="V593" s="127"/>
      <c r="W593" s="21">
        <v>0</v>
      </c>
      <c r="X593" s="127"/>
      <c r="Y593" s="21">
        <v>0</v>
      </c>
      <c r="Z593" s="127"/>
      <c r="AA593" s="22">
        <v>0</v>
      </c>
      <c r="AB593" s="127"/>
      <c r="AC593" s="22">
        <v>0</v>
      </c>
      <c r="AD593" s="127"/>
      <c r="AE593" s="22">
        <v>0</v>
      </c>
      <c r="AF593" s="127"/>
      <c r="AG593" s="22">
        <v>0</v>
      </c>
      <c r="AH593" s="127"/>
      <c r="AI593" s="19">
        <f t="shared" si="1133"/>
        <v>0</v>
      </c>
      <c r="AJ593" s="129"/>
      <c r="AK593" s="131"/>
      <c r="AL593" s="132"/>
      <c r="AM593" s="133"/>
      <c r="AN593" s="134"/>
      <c r="AO593" s="135"/>
      <c r="AP593" s="133"/>
      <c r="AQ593" s="137"/>
      <c r="AR593" s="39"/>
    </row>
    <row r="594" spans="1:44" s="45" customFormat="1" ht="26.25" customHeight="1" x14ac:dyDescent="0.25">
      <c r="A594" s="29"/>
      <c r="B594" s="199" t="s">
        <v>184</v>
      </c>
      <c r="C594" s="171" t="s">
        <v>97</v>
      </c>
      <c r="D594" s="119">
        <v>65.569999999999993</v>
      </c>
      <c r="E594" s="174">
        <v>26417299.59</v>
      </c>
      <c r="F594" s="121" t="s">
        <v>106</v>
      </c>
      <c r="G594" s="123">
        <f t="shared" ref="G594" si="1191">IFERROR(E594/$J$9,0)</f>
        <v>2.243045967619942E-3</v>
      </c>
      <c r="H594" s="124"/>
      <c r="I594" s="124"/>
      <c r="J594" s="16" t="s">
        <v>0</v>
      </c>
      <c r="K594" s="17"/>
      <c r="L594" s="125" t="str">
        <f>IF(AND(K594=0,K595=0),"",IF(ISERROR(K595/K594),"Introduzca Meta",+K595/K594))</f>
        <v/>
      </c>
      <c r="M594" s="17"/>
      <c r="N594" s="126" t="str">
        <f>IF(AND(M594=0,M595=0),"",IF(ISERROR(M595/M594),"Introduzca Meta",+M595/M594))</f>
        <v/>
      </c>
      <c r="O594" s="17"/>
      <c r="P594" s="126" t="str">
        <f>IF(AND(O594=0,O595=0),"",IF(ISERROR(O595/O594),"Introduzca Meta",+O595/O594))</f>
        <v/>
      </c>
      <c r="Q594" s="18"/>
      <c r="R594" s="126" t="str">
        <f>IF(AND(Q594=0,Q595=0),"",IF(ISERROR(Q595/Q594),"Introduzca Meta",+Q595/Q594))</f>
        <v/>
      </c>
      <c r="S594" s="17"/>
      <c r="T594" s="126" t="str">
        <f>IF(AND(S594=0,S595=0),"",IF(ISERROR(S595/S594),"Introduzca Meta",+S595/S594))</f>
        <v/>
      </c>
      <c r="U594" s="17"/>
      <c r="V594" s="126" t="str">
        <f>IF(AND(U594=0,U595=0),"",IF(ISERROR(U595/U594),"Introduzca Meta",+U595/U594))</f>
        <v/>
      </c>
      <c r="W594" s="17"/>
      <c r="X594" s="126" t="str">
        <f>IF(AND(W594=0,W595=0),"",IF(ISERROR(W595/W594),"Introduzca Meta",+W595/W594))</f>
        <v/>
      </c>
      <c r="Y594" s="18"/>
      <c r="Z594" s="126" t="str">
        <f>IF(AND(Y594=0,Y595=0),"",IF(ISERROR(Y595/Y594),"Introduzca Meta",+Y595/Y594))</f>
        <v/>
      </c>
      <c r="AA594" s="17"/>
      <c r="AB594" s="126" t="str">
        <f>IF(AND(AA594=0,AA595=0),"",IF(ISERROR(AA595/AA594),"Introduzca Meta",+AA595/AA594))</f>
        <v/>
      </c>
      <c r="AC594" s="17"/>
      <c r="AD594" s="126" t="str">
        <f>IF(AND(AC594=0,AC595=0),"",IF(ISERROR(AC595/AC594),"Introduzca Meta",+AC595/AC594))</f>
        <v/>
      </c>
      <c r="AE594" s="17"/>
      <c r="AF594" s="126" t="str">
        <f>IF(AND(AE594=0,AE595=0),"",IF(ISERROR(AE595/AE594),"Introduzca Meta",+AE595/AE594))</f>
        <v/>
      </c>
      <c r="AG594" s="18"/>
      <c r="AH594" s="126" t="str">
        <f>IF(AND(AG594=0,AG595=0),"",IF(ISERROR(AG595/AG594),"Introduzca Meta",+AG595/AG594))</f>
        <v/>
      </c>
      <c r="AI594" s="19">
        <f t="shared" si="1133"/>
        <v>0</v>
      </c>
      <c r="AJ594" s="128" t="str">
        <f t="shared" ref="AJ594" si="1192">IF(AI595=0,"",IF(ISERROR(AI595/AI594),"Introduzca Meta",+AI595/AI594))</f>
        <v/>
      </c>
      <c r="AK594" s="130" t="str">
        <f t="shared" ref="AK594" si="1193">IF(AI594=0," ",IF(AI594=AI595,0,3))</f>
        <v xml:space="preserve"> </v>
      </c>
      <c r="AL594" s="132" t="str">
        <f>IF(AJ595=0,"",IF(ISERROR(AJ595/AJ594),"Introduzca Meta",+AJ595/AJ594))</f>
        <v/>
      </c>
      <c r="AM594" s="133"/>
      <c r="AN594" s="134"/>
      <c r="AO594" s="135">
        <f>IFERROR(E594-AN594," ")</f>
        <v>26417299.59</v>
      </c>
      <c r="AP594" s="133"/>
      <c r="AQ594" s="136"/>
      <c r="AR594" s="38"/>
    </row>
    <row r="595" spans="1:44" s="45" customFormat="1" ht="26.25" customHeight="1" x14ac:dyDescent="0.25">
      <c r="A595" s="29"/>
      <c r="B595" s="199"/>
      <c r="C595" s="172"/>
      <c r="D595" s="120"/>
      <c r="E595" s="175"/>
      <c r="F595" s="122"/>
      <c r="G595" s="123"/>
      <c r="H595" s="124"/>
      <c r="I595" s="124"/>
      <c r="J595" s="20" t="s">
        <v>1</v>
      </c>
      <c r="K595" s="21">
        <v>0</v>
      </c>
      <c r="L595" s="125"/>
      <c r="M595" s="21">
        <v>0</v>
      </c>
      <c r="N595" s="127"/>
      <c r="O595" s="21">
        <v>0</v>
      </c>
      <c r="P595" s="127"/>
      <c r="Q595" s="22">
        <v>0</v>
      </c>
      <c r="R595" s="127"/>
      <c r="S595" s="22">
        <v>0</v>
      </c>
      <c r="T595" s="127"/>
      <c r="U595" s="21">
        <v>0</v>
      </c>
      <c r="V595" s="127"/>
      <c r="W595" s="21">
        <v>0</v>
      </c>
      <c r="X595" s="127"/>
      <c r="Y595" s="21">
        <v>0</v>
      </c>
      <c r="Z595" s="127"/>
      <c r="AA595" s="22">
        <v>0</v>
      </c>
      <c r="AB595" s="127"/>
      <c r="AC595" s="22">
        <v>0</v>
      </c>
      <c r="AD595" s="127"/>
      <c r="AE595" s="22">
        <v>0</v>
      </c>
      <c r="AF595" s="127"/>
      <c r="AG595" s="22">
        <v>0</v>
      </c>
      <c r="AH595" s="127"/>
      <c r="AI595" s="19">
        <f t="shared" si="1133"/>
        <v>0</v>
      </c>
      <c r="AJ595" s="129"/>
      <c r="AK595" s="131"/>
      <c r="AL595" s="132"/>
      <c r="AM595" s="133"/>
      <c r="AN595" s="134"/>
      <c r="AO595" s="135"/>
      <c r="AP595" s="133"/>
      <c r="AQ595" s="137"/>
      <c r="AR595" s="39"/>
    </row>
    <row r="596" spans="1:44" s="45" customFormat="1" ht="26.25" customHeight="1" x14ac:dyDescent="0.25">
      <c r="A596" s="29"/>
      <c r="B596" s="199" t="s">
        <v>185</v>
      </c>
      <c r="C596" s="117" t="s">
        <v>97</v>
      </c>
      <c r="D596" s="119">
        <v>30.33</v>
      </c>
      <c r="E596" s="174">
        <v>6421457.6699999999</v>
      </c>
      <c r="F596" s="121" t="s">
        <v>106</v>
      </c>
      <c r="G596" s="123">
        <f t="shared" ref="G596" si="1194">IFERROR(E596/$J$9,0)</f>
        <v>5.4523456055243413E-4</v>
      </c>
      <c r="H596" s="124"/>
      <c r="I596" s="124"/>
      <c r="J596" s="16" t="s">
        <v>0</v>
      </c>
      <c r="K596" s="17"/>
      <c r="L596" s="125" t="str">
        <f>IF(AND(K596=0,K597=0),"",IF(ISERROR(K597/K596),"Introduzca Meta",+K597/K596))</f>
        <v/>
      </c>
      <c r="M596" s="17"/>
      <c r="N596" s="126" t="str">
        <f>IF(AND(M596=0,M597=0),"",IF(ISERROR(M597/M596),"Introduzca Meta",+M597/M596))</f>
        <v/>
      </c>
      <c r="O596" s="17"/>
      <c r="P596" s="126" t="str">
        <f>IF(AND(O596=0,O597=0),"",IF(ISERROR(O597/O596),"Introduzca Meta",+O597/O596))</f>
        <v/>
      </c>
      <c r="Q596" s="18"/>
      <c r="R596" s="126" t="str">
        <f>IF(AND(Q596=0,Q597=0),"",IF(ISERROR(Q597/Q596),"Introduzca Meta",+Q597/Q596))</f>
        <v/>
      </c>
      <c r="S596" s="17"/>
      <c r="T596" s="126" t="str">
        <f>IF(AND(S596=0,S597=0),"",IF(ISERROR(S597/S596),"Introduzca Meta",+S597/S596))</f>
        <v/>
      </c>
      <c r="U596" s="17"/>
      <c r="V596" s="126" t="str">
        <f>IF(AND(U596=0,U597=0),"",IF(ISERROR(U597/U596),"Introduzca Meta",+U597/U596))</f>
        <v/>
      </c>
      <c r="W596" s="17"/>
      <c r="X596" s="126" t="str">
        <f>IF(AND(W596=0,W597=0),"",IF(ISERROR(W597/W596),"Introduzca Meta",+W597/W596))</f>
        <v/>
      </c>
      <c r="Y596" s="18"/>
      <c r="Z596" s="126" t="str">
        <f>IF(AND(Y596=0,Y597=0),"",IF(ISERROR(Y597/Y596),"Introduzca Meta",+Y597/Y596))</f>
        <v/>
      </c>
      <c r="AA596" s="17"/>
      <c r="AB596" s="126" t="str">
        <f>IF(AND(AA596=0,AA597=0),"",IF(ISERROR(AA597/AA596),"Introduzca Meta",+AA597/AA596))</f>
        <v/>
      </c>
      <c r="AC596" s="17"/>
      <c r="AD596" s="126" t="str">
        <f>IF(AND(AC596=0,AC597=0),"",IF(ISERROR(AC597/AC596),"Introduzca Meta",+AC597/AC596))</f>
        <v/>
      </c>
      <c r="AE596" s="17"/>
      <c r="AF596" s="126" t="str">
        <f>IF(AND(AE596=0,AE597=0),"",IF(ISERROR(AE597/AE596),"Introduzca Meta",+AE597/AE596))</f>
        <v/>
      </c>
      <c r="AG596" s="18"/>
      <c r="AH596" s="126" t="str">
        <f>IF(AND(AG596=0,AG597=0),"",IF(ISERROR(AG597/AG596),"Introduzca Meta",+AG597/AG596))</f>
        <v/>
      </c>
      <c r="AI596" s="19">
        <f t="shared" si="1133"/>
        <v>0</v>
      </c>
      <c r="AJ596" s="128" t="str">
        <f t="shared" ref="AJ596" si="1195">IF(AI597=0,"",IF(ISERROR(AI597/AI596),"Introduzca Meta",+AI597/AI596))</f>
        <v/>
      </c>
      <c r="AK596" s="130" t="str">
        <f t="shared" ref="AK596" si="1196">IF(AI596=0," ",IF(AI596=AI597,0,3))</f>
        <v xml:space="preserve"> </v>
      </c>
      <c r="AL596" s="132" t="str">
        <f>IF(AJ597=0,"",IF(ISERROR(AJ597/AJ596),"Introduzca Meta",+AJ597/AJ596))</f>
        <v/>
      </c>
      <c r="AM596" s="133"/>
      <c r="AN596" s="134"/>
      <c r="AO596" s="135">
        <f>IFERROR(E596-AN596," ")</f>
        <v>6421457.6699999999</v>
      </c>
      <c r="AP596" s="133"/>
      <c r="AQ596" s="136"/>
      <c r="AR596" s="38"/>
    </row>
    <row r="597" spans="1:44" s="45" customFormat="1" ht="26.25" customHeight="1" x14ac:dyDescent="0.25">
      <c r="A597" s="29"/>
      <c r="B597" s="199"/>
      <c r="C597" s="118"/>
      <c r="D597" s="120"/>
      <c r="E597" s="175"/>
      <c r="F597" s="122"/>
      <c r="G597" s="123"/>
      <c r="H597" s="124"/>
      <c r="I597" s="124"/>
      <c r="J597" s="20" t="s">
        <v>1</v>
      </c>
      <c r="K597" s="21">
        <v>0</v>
      </c>
      <c r="L597" s="125"/>
      <c r="M597" s="21">
        <v>0</v>
      </c>
      <c r="N597" s="127"/>
      <c r="O597" s="21">
        <v>0</v>
      </c>
      <c r="P597" s="127"/>
      <c r="Q597" s="22">
        <v>0</v>
      </c>
      <c r="R597" s="127"/>
      <c r="S597" s="22">
        <v>0</v>
      </c>
      <c r="T597" s="127"/>
      <c r="U597" s="21">
        <v>0</v>
      </c>
      <c r="V597" s="127"/>
      <c r="W597" s="21">
        <v>0</v>
      </c>
      <c r="X597" s="127"/>
      <c r="Y597" s="21">
        <v>0</v>
      </c>
      <c r="Z597" s="127"/>
      <c r="AA597" s="22">
        <v>0</v>
      </c>
      <c r="AB597" s="127"/>
      <c r="AC597" s="22">
        <v>0</v>
      </c>
      <c r="AD597" s="127"/>
      <c r="AE597" s="22">
        <v>0</v>
      </c>
      <c r="AF597" s="127"/>
      <c r="AG597" s="22">
        <v>0</v>
      </c>
      <c r="AH597" s="127"/>
      <c r="AI597" s="19">
        <f t="shared" si="1133"/>
        <v>0</v>
      </c>
      <c r="AJ597" s="129"/>
      <c r="AK597" s="131"/>
      <c r="AL597" s="132"/>
      <c r="AM597" s="133"/>
      <c r="AN597" s="134"/>
      <c r="AO597" s="135"/>
      <c r="AP597" s="133"/>
      <c r="AQ597" s="137"/>
      <c r="AR597" s="39"/>
    </row>
    <row r="598" spans="1:44" s="45" customFormat="1" ht="26.25" customHeight="1" x14ac:dyDescent="0.25">
      <c r="A598" s="29"/>
      <c r="B598" s="199" t="s">
        <v>184</v>
      </c>
      <c r="C598" s="171" t="s">
        <v>97</v>
      </c>
      <c r="D598" s="173">
        <v>3.91</v>
      </c>
      <c r="E598" s="174">
        <v>1575288.11</v>
      </c>
      <c r="F598" s="121" t="s">
        <v>106</v>
      </c>
      <c r="G598" s="123">
        <f t="shared" ref="G598" si="1197">IFERROR(E598/$J$9,0)</f>
        <v>1.3375491431049557E-4</v>
      </c>
      <c r="H598" s="124"/>
      <c r="I598" s="124"/>
      <c r="J598" s="16" t="s">
        <v>0</v>
      </c>
      <c r="K598" s="17"/>
      <c r="L598" s="125" t="str">
        <f>IF(AND(K598=0,K599=0),"",IF(ISERROR(K599/K598),"Introduzca Meta",+K599/K598))</f>
        <v/>
      </c>
      <c r="M598" s="17"/>
      <c r="N598" s="126" t="str">
        <f>IF(AND(M598=0,M599=0),"",IF(ISERROR(M599/M598),"Introduzca Meta",+M599/M598))</f>
        <v/>
      </c>
      <c r="O598" s="17"/>
      <c r="P598" s="126" t="str">
        <f>IF(AND(O598=0,O599=0),"",IF(ISERROR(O599/O598),"Introduzca Meta",+O599/O598))</f>
        <v/>
      </c>
      <c r="Q598" s="18"/>
      <c r="R598" s="126" t="str">
        <f>IF(AND(Q598=0,Q599=0),"",IF(ISERROR(Q599/Q598),"Introduzca Meta",+Q599/Q598))</f>
        <v/>
      </c>
      <c r="S598" s="17"/>
      <c r="T598" s="126" t="str">
        <f>IF(AND(S598=0,S599=0),"",IF(ISERROR(S599/S598),"Introduzca Meta",+S599/S598))</f>
        <v/>
      </c>
      <c r="U598" s="17"/>
      <c r="V598" s="126" t="str">
        <f>IF(AND(U598=0,U599=0),"",IF(ISERROR(U599/U598),"Introduzca Meta",+U599/U598))</f>
        <v/>
      </c>
      <c r="W598" s="17"/>
      <c r="X598" s="126" t="str">
        <f>IF(AND(W598=0,W599=0),"",IF(ISERROR(W599/W598),"Introduzca Meta",+W599/W598))</f>
        <v/>
      </c>
      <c r="Y598" s="18"/>
      <c r="Z598" s="126" t="str">
        <f>IF(AND(Y598=0,Y599=0),"",IF(ISERROR(Y599/Y598),"Introduzca Meta",+Y599/Y598))</f>
        <v/>
      </c>
      <c r="AA598" s="17"/>
      <c r="AB598" s="126" t="str">
        <f>IF(AND(AA598=0,AA599=0),"",IF(ISERROR(AA599/AA598),"Introduzca Meta",+AA599/AA598))</f>
        <v/>
      </c>
      <c r="AC598" s="17"/>
      <c r="AD598" s="126" t="str">
        <f>IF(AND(AC598=0,AC599=0),"",IF(ISERROR(AC599/AC598),"Introduzca Meta",+AC599/AC598))</f>
        <v/>
      </c>
      <c r="AE598" s="17"/>
      <c r="AF598" s="126" t="str">
        <f>IF(AND(AE598=0,AE599=0),"",IF(ISERROR(AE599/AE598),"Introduzca Meta",+AE599/AE598))</f>
        <v/>
      </c>
      <c r="AG598" s="18"/>
      <c r="AH598" s="126" t="str">
        <f>IF(AND(AG598=0,AG599=0),"",IF(ISERROR(AG599/AG598),"Introduzca Meta",+AG599/AG598))</f>
        <v/>
      </c>
      <c r="AI598" s="19">
        <f t="shared" si="1133"/>
        <v>0</v>
      </c>
      <c r="AJ598" s="128" t="str">
        <f t="shared" ref="AJ598" si="1198">IF(AI599=0,"",IF(ISERROR(AI599/AI598),"Introduzca Meta",+AI599/AI598))</f>
        <v/>
      </c>
      <c r="AK598" s="130" t="str">
        <f t="shared" ref="AK598" si="1199">IF(AI598=0," ",IF(AI598=AI599,0,3))</f>
        <v xml:space="preserve"> </v>
      </c>
      <c r="AL598" s="132" t="str">
        <f>IF(AJ599=0,"",IF(ISERROR(AJ599/AJ598),"Introduzca Meta",+AJ599/AJ598))</f>
        <v/>
      </c>
      <c r="AM598" s="133"/>
      <c r="AN598" s="134"/>
      <c r="AO598" s="135">
        <f>IFERROR(E598-AN598," ")</f>
        <v>1575288.11</v>
      </c>
      <c r="AP598" s="133"/>
      <c r="AQ598" s="136"/>
      <c r="AR598" s="38"/>
    </row>
    <row r="599" spans="1:44" s="45" customFormat="1" ht="26.25" customHeight="1" x14ac:dyDescent="0.25">
      <c r="A599" s="29"/>
      <c r="B599" s="199"/>
      <c r="C599" s="172"/>
      <c r="D599" s="173"/>
      <c r="E599" s="175"/>
      <c r="F599" s="122"/>
      <c r="G599" s="123"/>
      <c r="H599" s="124"/>
      <c r="I599" s="124"/>
      <c r="J599" s="20" t="s">
        <v>1</v>
      </c>
      <c r="K599" s="21">
        <v>0</v>
      </c>
      <c r="L599" s="125"/>
      <c r="M599" s="21">
        <v>0</v>
      </c>
      <c r="N599" s="127"/>
      <c r="O599" s="21">
        <v>0</v>
      </c>
      <c r="P599" s="127"/>
      <c r="Q599" s="22">
        <v>0</v>
      </c>
      <c r="R599" s="127"/>
      <c r="S599" s="22">
        <v>0</v>
      </c>
      <c r="T599" s="127"/>
      <c r="U599" s="21">
        <v>0</v>
      </c>
      <c r="V599" s="127"/>
      <c r="W599" s="21">
        <v>0</v>
      </c>
      <c r="X599" s="127"/>
      <c r="Y599" s="21">
        <v>0</v>
      </c>
      <c r="Z599" s="127"/>
      <c r="AA599" s="22">
        <v>0</v>
      </c>
      <c r="AB599" s="127"/>
      <c r="AC599" s="22">
        <v>0</v>
      </c>
      <c r="AD599" s="127"/>
      <c r="AE599" s="22">
        <v>0</v>
      </c>
      <c r="AF599" s="127"/>
      <c r="AG599" s="22">
        <v>0</v>
      </c>
      <c r="AH599" s="127"/>
      <c r="AI599" s="19">
        <f t="shared" si="1133"/>
        <v>0</v>
      </c>
      <c r="AJ599" s="129"/>
      <c r="AK599" s="131"/>
      <c r="AL599" s="132"/>
      <c r="AM599" s="133"/>
      <c r="AN599" s="134"/>
      <c r="AO599" s="135"/>
      <c r="AP599" s="133"/>
      <c r="AQ599" s="137"/>
      <c r="AR599" s="39"/>
    </row>
    <row r="600" spans="1:44" s="45" customFormat="1" ht="26.25" customHeight="1" x14ac:dyDescent="0.25">
      <c r="A600" s="29"/>
      <c r="B600" s="199" t="s">
        <v>184</v>
      </c>
      <c r="C600" s="171" t="s">
        <v>97</v>
      </c>
      <c r="D600" s="119">
        <v>3.47</v>
      </c>
      <c r="E600" s="174">
        <v>1398017.84</v>
      </c>
      <c r="F600" s="121" t="s">
        <v>106</v>
      </c>
      <c r="G600" s="123">
        <f t="shared" ref="G600" si="1200">IFERROR(E600/$J$9,0)</f>
        <v>1.1870321067410591E-4</v>
      </c>
      <c r="H600" s="124"/>
      <c r="I600" s="124"/>
      <c r="J600" s="16" t="s">
        <v>0</v>
      </c>
      <c r="K600" s="17"/>
      <c r="L600" s="125" t="str">
        <f>IF(AND(K600=0,K601=0),"",IF(ISERROR(K601/K600),"Introduzca Meta",+K601/K600))</f>
        <v/>
      </c>
      <c r="M600" s="17"/>
      <c r="N600" s="126" t="str">
        <f>IF(AND(M600=0,M601=0),"",IF(ISERROR(M601/M600),"Introduzca Meta",+M601/M600))</f>
        <v/>
      </c>
      <c r="O600" s="17"/>
      <c r="P600" s="126" t="str">
        <f>IF(AND(O600=0,O601=0),"",IF(ISERROR(O601/O600),"Introduzca Meta",+O601/O600))</f>
        <v/>
      </c>
      <c r="Q600" s="18"/>
      <c r="R600" s="126" t="str">
        <f>IF(AND(Q600=0,Q601=0),"",IF(ISERROR(Q601/Q600),"Introduzca Meta",+Q601/Q600))</f>
        <v/>
      </c>
      <c r="S600" s="17"/>
      <c r="T600" s="126" t="str">
        <f>IF(AND(S600=0,S601=0),"",IF(ISERROR(S601/S600),"Introduzca Meta",+S601/S600))</f>
        <v/>
      </c>
      <c r="U600" s="17"/>
      <c r="V600" s="126" t="str">
        <f>IF(AND(U600=0,U601=0),"",IF(ISERROR(U601/U600),"Introduzca Meta",+U601/U600))</f>
        <v/>
      </c>
      <c r="W600" s="17"/>
      <c r="X600" s="126" t="str">
        <f>IF(AND(W600=0,W601=0),"",IF(ISERROR(W601/W600),"Introduzca Meta",+W601/W600))</f>
        <v/>
      </c>
      <c r="Y600" s="18"/>
      <c r="Z600" s="126" t="str">
        <f>IF(AND(Y600=0,Y601=0),"",IF(ISERROR(Y601/Y600),"Introduzca Meta",+Y601/Y600))</f>
        <v/>
      </c>
      <c r="AA600" s="17"/>
      <c r="AB600" s="126" t="str">
        <f>IF(AND(AA600=0,AA601=0),"",IF(ISERROR(AA601/AA600),"Introduzca Meta",+AA601/AA600))</f>
        <v/>
      </c>
      <c r="AC600" s="17"/>
      <c r="AD600" s="126" t="str">
        <f>IF(AND(AC600=0,AC601=0),"",IF(ISERROR(AC601/AC600),"Introduzca Meta",+AC601/AC600))</f>
        <v/>
      </c>
      <c r="AE600" s="17"/>
      <c r="AF600" s="126" t="str">
        <f>IF(AND(AE600=0,AE601=0),"",IF(ISERROR(AE601/AE600),"Introduzca Meta",+AE601/AE600))</f>
        <v/>
      </c>
      <c r="AG600" s="18"/>
      <c r="AH600" s="126" t="str">
        <f>IF(AND(AG600=0,AG601=0),"",IF(ISERROR(AG601/AG600),"Introduzca Meta",+AG601/AG600))</f>
        <v/>
      </c>
      <c r="AI600" s="19">
        <f t="shared" si="1133"/>
        <v>0</v>
      </c>
      <c r="AJ600" s="128" t="str">
        <f t="shared" ref="AJ600" si="1201">IF(AI601=0,"",IF(ISERROR(AI601/AI600),"Introduzca Meta",+AI601/AI600))</f>
        <v/>
      </c>
      <c r="AK600" s="130" t="str">
        <f t="shared" ref="AK600" si="1202">IF(AI600=0," ",IF(AI600=AI601,0,3))</f>
        <v xml:space="preserve"> </v>
      </c>
      <c r="AL600" s="132" t="str">
        <f>IF(AJ601=0,"",IF(ISERROR(AJ601/AJ600),"Introduzca Meta",+AJ601/AJ600))</f>
        <v/>
      </c>
      <c r="AM600" s="133"/>
      <c r="AN600" s="134"/>
      <c r="AO600" s="135">
        <f>IFERROR(E600-AN600," ")</f>
        <v>1398017.84</v>
      </c>
      <c r="AP600" s="133"/>
      <c r="AQ600" s="136"/>
      <c r="AR600" s="38"/>
    </row>
    <row r="601" spans="1:44" s="45" customFormat="1" ht="26.25" customHeight="1" x14ac:dyDescent="0.25">
      <c r="A601" s="29"/>
      <c r="B601" s="199"/>
      <c r="C601" s="172"/>
      <c r="D601" s="120"/>
      <c r="E601" s="175"/>
      <c r="F601" s="122"/>
      <c r="G601" s="123"/>
      <c r="H601" s="124"/>
      <c r="I601" s="124"/>
      <c r="J601" s="20" t="s">
        <v>1</v>
      </c>
      <c r="K601" s="21">
        <v>0</v>
      </c>
      <c r="L601" s="125"/>
      <c r="M601" s="21">
        <v>0</v>
      </c>
      <c r="N601" s="127"/>
      <c r="O601" s="21">
        <v>0</v>
      </c>
      <c r="P601" s="127"/>
      <c r="Q601" s="22">
        <v>0</v>
      </c>
      <c r="R601" s="127"/>
      <c r="S601" s="22">
        <v>0</v>
      </c>
      <c r="T601" s="127"/>
      <c r="U601" s="21">
        <v>0</v>
      </c>
      <c r="V601" s="127"/>
      <c r="W601" s="21">
        <v>0</v>
      </c>
      <c r="X601" s="127"/>
      <c r="Y601" s="21">
        <v>0</v>
      </c>
      <c r="Z601" s="127"/>
      <c r="AA601" s="22">
        <v>0</v>
      </c>
      <c r="AB601" s="127"/>
      <c r="AC601" s="22">
        <v>0</v>
      </c>
      <c r="AD601" s="127"/>
      <c r="AE601" s="22">
        <v>0</v>
      </c>
      <c r="AF601" s="127"/>
      <c r="AG601" s="22">
        <v>0</v>
      </c>
      <c r="AH601" s="127"/>
      <c r="AI601" s="19">
        <f t="shared" si="1133"/>
        <v>0</v>
      </c>
      <c r="AJ601" s="129"/>
      <c r="AK601" s="131"/>
      <c r="AL601" s="132"/>
      <c r="AM601" s="133"/>
      <c r="AN601" s="134"/>
      <c r="AO601" s="135"/>
      <c r="AP601" s="133"/>
      <c r="AQ601" s="137"/>
      <c r="AR601" s="39"/>
    </row>
    <row r="602" spans="1:44" s="45" customFormat="1" ht="26.25" customHeight="1" x14ac:dyDescent="0.25">
      <c r="A602" s="29"/>
      <c r="B602" s="199" t="s">
        <v>184</v>
      </c>
      <c r="C602" s="171" t="s">
        <v>97</v>
      </c>
      <c r="D602" s="189">
        <v>6.5</v>
      </c>
      <c r="E602" s="174">
        <v>2618765.4</v>
      </c>
      <c r="F602" s="121" t="s">
        <v>106</v>
      </c>
      <c r="G602" s="123">
        <f t="shared" ref="G602" si="1203">IFERROR(E602/$J$9,0)</f>
        <v>2.223547168627399E-4</v>
      </c>
      <c r="H602" s="124"/>
      <c r="I602" s="124"/>
      <c r="J602" s="16" t="s">
        <v>0</v>
      </c>
      <c r="K602" s="17"/>
      <c r="L602" s="125" t="str">
        <f>IF(AND(K602=0,K603=0),"",IF(ISERROR(K603/K602),"Introduzca Meta",+K603/K602))</f>
        <v/>
      </c>
      <c r="M602" s="17"/>
      <c r="N602" s="126" t="str">
        <f>IF(AND(M602=0,M603=0),"",IF(ISERROR(M603/M602),"Introduzca Meta",+M603/M602))</f>
        <v/>
      </c>
      <c r="O602" s="17"/>
      <c r="P602" s="126" t="str">
        <f>IF(AND(O602=0,O603=0),"",IF(ISERROR(O603/O602),"Introduzca Meta",+O603/O602))</f>
        <v/>
      </c>
      <c r="Q602" s="18"/>
      <c r="R602" s="126" t="str">
        <f>IF(AND(Q602=0,Q603=0),"",IF(ISERROR(Q603/Q602),"Introduzca Meta",+Q603/Q602))</f>
        <v/>
      </c>
      <c r="S602" s="17"/>
      <c r="T602" s="126" t="str">
        <f>IF(AND(S602=0,S603=0),"",IF(ISERROR(S603/S602),"Introduzca Meta",+S603/S602))</f>
        <v/>
      </c>
      <c r="U602" s="17"/>
      <c r="V602" s="126" t="str">
        <f>IF(AND(U602=0,U603=0),"",IF(ISERROR(U603/U602),"Introduzca Meta",+U603/U602))</f>
        <v/>
      </c>
      <c r="W602" s="17"/>
      <c r="X602" s="126" t="str">
        <f>IF(AND(W602=0,W603=0),"",IF(ISERROR(W603/W602),"Introduzca Meta",+W603/W602))</f>
        <v/>
      </c>
      <c r="Y602" s="18"/>
      <c r="Z602" s="126" t="str">
        <f>IF(AND(Y602=0,Y603=0),"",IF(ISERROR(Y603/Y602),"Introduzca Meta",+Y603/Y602))</f>
        <v/>
      </c>
      <c r="AA602" s="17"/>
      <c r="AB602" s="126" t="str">
        <f>IF(AND(AA602=0,AA603=0),"",IF(ISERROR(AA603/AA602),"Introduzca Meta",+AA603/AA602))</f>
        <v/>
      </c>
      <c r="AC602" s="17"/>
      <c r="AD602" s="126" t="str">
        <f>IF(AND(AC602=0,AC603=0),"",IF(ISERROR(AC603/AC602),"Introduzca Meta",+AC603/AC602))</f>
        <v/>
      </c>
      <c r="AE602" s="17"/>
      <c r="AF602" s="126" t="str">
        <f>IF(AND(AE602=0,AE603=0),"",IF(ISERROR(AE603/AE602),"Introduzca Meta",+AE603/AE602))</f>
        <v/>
      </c>
      <c r="AG602" s="18"/>
      <c r="AH602" s="126" t="str">
        <f>IF(AND(AG602=0,AG603=0),"",IF(ISERROR(AG603/AG602),"Introduzca Meta",+AG603/AG602))</f>
        <v/>
      </c>
      <c r="AI602" s="19">
        <f t="shared" si="1133"/>
        <v>0</v>
      </c>
      <c r="AJ602" s="128" t="str">
        <f t="shared" ref="AJ602" si="1204">IF(AI603=0,"",IF(ISERROR(AI603/AI602),"Introduzca Meta",+AI603/AI602))</f>
        <v/>
      </c>
      <c r="AK602" s="130" t="str">
        <f t="shared" ref="AK602" si="1205">IF(AI602=0," ",IF(AI602=AI603,0,3))</f>
        <v xml:space="preserve"> </v>
      </c>
      <c r="AL602" s="132" t="str">
        <f>IF(AJ603=0,"",IF(ISERROR(AJ603/AJ602),"Introduzca Meta",+AJ603/AJ602))</f>
        <v/>
      </c>
      <c r="AM602" s="133"/>
      <c r="AN602" s="134"/>
      <c r="AO602" s="135">
        <f>IFERROR(E602-AN602," ")</f>
        <v>2618765.4</v>
      </c>
      <c r="AP602" s="133"/>
      <c r="AQ602" s="136"/>
      <c r="AR602" s="38"/>
    </row>
    <row r="603" spans="1:44" s="45" customFormat="1" ht="26.25" customHeight="1" x14ac:dyDescent="0.25">
      <c r="A603" s="29"/>
      <c r="B603" s="199"/>
      <c r="C603" s="172"/>
      <c r="D603" s="120"/>
      <c r="E603" s="175"/>
      <c r="F603" s="122"/>
      <c r="G603" s="123"/>
      <c r="H603" s="124"/>
      <c r="I603" s="124"/>
      <c r="J603" s="20" t="s">
        <v>1</v>
      </c>
      <c r="K603" s="21">
        <v>0</v>
      </c>
      <c r="L603" s="125"/>
      <c r="M603" s="21">
        <v>0</v>
      </c>
      <c r="N603" s="127"/>
      <c r="O603" s="21">
        <v>0</v>
      </c>
      <c r="P603" s="127"/>
      <c r="Q603" s="22">
        <v>0</v>
      </c>
      <c r="R603" s="127"/>
      <c r="S603" s="22">
        <v>0</v>
      </c>
      <c r="T603" s="127"/>
      <c r="U603" s="21">
        <v>0</v>
      </c>
      <c r="V603" s="127"/>
      <c r="W603" s="21">
        <v>0</v>
      </c>
      <c r="X603" s="127"/>
      <c r="Y603" s="21">
        <v>0</v>
      </c>
      <c r="Z603" s="127"/>
      <c r="AA603" s="22">
        <v>0</v>
      </c>
      <c r="AB603" s="127"/>
      <c r="AC603" s="22">
        <v>0</v>
      </c>
      <c r="AD603" s="127"/>
      <c r="AE603" s="22">
        <v>0</v>
      </c>
      <c r="AF603" s="127"/>
      <c r="AG603" s="22">
        <v>0</v>
      </c>
      <c r="AH603" s="127"/>
      <c r="AI603" s="19">
        <f t="shared" si="1133"/>
        <v>0</v>
      </c>
      <c r="AJ603" s="129"/>
      <c r="AK603" s="131"/>
      <c r="AL603" s="132"/>
      <c r="AM603" s="133"/>
      <c r="AN603" s="134"/>
      <c r="AO603" s="135"/>
      <c r="AP603" s="133"/>
      <c r="AQ603" s="137"/>
      <c r="AR603" s="39"/>
    </row>
    <row r="604" spans="1:44" s="45" customFormat="1" ht="26.25" customHeight="1" x14ac:dyDescent="0.25">
      <c r="A604" s="29"/>
      <c r="B604" s="199" t="s">
        <v>182</v>
      </c>
      <c r="C604" s="117" t="s">
        <v>100</v>
      </c>
      <c r="D604" s="119">
        <v>154.35</v>
      </c>
      <c r="E604" s="174">
        <v>62185606.079999998</v>
      </c>
      <c r="F604" s="121" t="s">
        <v>106</v>
      </c>
      <c r="G604" s="123">
        <f t="shared" ref="G604" si="1206">IFERROR(E604/$J$9,0)</f>
        <v>5.280069315432484E-3</v>
      </c>
      <c r="H604" s="124"/>
      <c r="I604" s="124"/>
      <c r="J604" s="16" t="s">
        <v>0</v>
      </c>
      <c r="K604" s="17"/>
      <c r="L604" s="125" t="str">
        <f>IF(AND(K604=0,K605=0),"",IF(ISERROR(K605/K604),"Introduzca Meta",+K605/K604))</f>
        <v/>
      </c>
      <c r="M604" s="17"/>
      <c r="N604" s="126" t="str">
        <f>IF(AND(M604=0,M605=0),"",IF(ISERROR(M605/M604),"Introduzca Meta",+M605/M604))</f>
        <v/>
      </c>
      <c r="O604" s="17"/>
      <c r="P604" s="126" t="str">
        <f>IF(AND(O604=0,O605=0),"",IF(ISERROR(O605/O604),"Introduzca Meta",+O605/O604))</f>
        <v/>
      </c>
      <c r="Q604" s="18"/>
      <c r="R604" s="126" t="str">
        <f>IF(AND(Q604=0,Q605=0),"",IF(ISERROR(Q605/Q604),"Introduzca Meta",+Q605/Q604))</f>
        <v/>
      </c>
      <c r="S604" s="17"/>
      <c r="T604" s="126" t="str">
        <f>IF(AND(S604=0,S605=0),"",IF(ISERROR(S605/S604),"Introduzca Meta",+S605/S604))</f>
        <v/>
      </c>
      <c r="U604" s="17"/>
      <c r="V604" s="126" t="str">
        <f>IF(AND(U604=0,U605=0),"",IF(ISERROR(U605/U604),"Introduzca Meta",+U605/U604))</f>
        <v/>
      </c>
      <c r="W604" s="17"/>
      <c r="X604" s="126" t="str">
        <f>IF(AND(W604=0,W605=0),"",IF(ISERROR(W605/W604),"Introduzca Meta",+W605/W604))</f>
        <v/>
      </c>
      <c r="Y604" s="18"/>
      <c r="Z604" s="126" t="str">
        <f>IF(AND(Y604=0,Y605=0),"",IF(ISERROR(Y605/Y604),"Introduzca Meta",+Y605/Y604))</f>
        <v/>
      </c>
      <c r="AA604" s="17"/>
      <c r="AB604" s="126" t="str">
        <f>IF(AND(AA604=0,AA605=0),"",IF(ISERROR(AA605/AA604),"Introduzca Meta",+AA605/AA604))</f>
        <v/>
      </c>
      <c r="AC604" s="17"/>
      <c r="AD604" s="126" t="str">
        <f>IF(AND(AC604=0,AC605=0),"",IF(ISERROR(AC605/AC604),"Introduzca Meta",+AC605/AC604))</f>
        <v/>
      </c>
      <c r="AE604" s="17"/>
      <c r="AF604" s="126" t="str">
        <f>IF(AND(AE604=0,AE605=0),"",IF(ISERROR(AE605/AE604),"Introduzca Meta",+AE605/AE604))</f>
        <v/>
      </c>
      <c r="AG604" s="18"/>
      <c r="AH604" s="126" t="str">
        <f>IF(AND(AG604=0,AG605=0),"",IF(ISERROR(AG605/AG604),"Introduzca Meta",+AG605/AG604))</f>
        <v/>
      </c>
      <c r="AI604" s="19">
        <f t="shared" si="1133"/>
        <v>0</v>
      </c>
      <c r="AJ604" s="128" t="str">
        <f t="shared" ref="AJ604" si="1207">IF(AI605=0,"",IF(ISERROR(AI605/AI604),"Introduzca Meta",+AI605/AI604))</f>
        <v/>
      </c>
      <c r="AK604" s="130" t="str">
        <f t="shared" ref="AK604" si="1208">IF(AI604=0," ",IF(AI604=AI605,0,3))</f>
        <v xml:space="preserve"> </v>
      </c>
      <c r="AL604" s="132" t="str">
        <f>IF(AJ605=0,"",IF(ISERROR(AJ605/AJ604),"Introduzca Meta",+AJ605/AJ604))</f>
        <v/>
      </c>
      <c r="AM604" s="133"/>
      <c r="AN604" s="134"/>
      <c r="AO604" s="135">
        <f>IFERROR(E604-AN604," ")</f>
        <v>62185606.079999998</v>
      </c>
      <c r="AP604" s="133"/>
      <c r="AQ604" s="136"/>
      <c r="AR604" s="38"/>
    </row>
    <row r="605" spans="1:44" s="45" customFormat="1" ht="26.25" customHeight="1" x14ac:dyDescent="0.25">
      <c r="A605" s="29"/>
      <c r="B605" s="199"/>
      <c r="C605" s="118"/>
      <c r="D605" s="120"/>
      <c r="E605" s="175"/>
      <c r="F605" s="122"/>
      <c r="G605" s="123"/>
      <c r="H605" s="124"/>
      <c r="I605" s="124"/>
      <c r="J605" s="20" t="s">
        <v>1</v>
      </c>
      <c r="K605" s="21">
        <v>0</v>
      </c>
      <c r="L605" s="125"/>
      <c r="M605" s="21">
        <v>0</v>
      </c>
      <c r="N605" s="127"/>
      <c r="O605" s="21">
        <v>0</v>
      </c>
      <c r="P605" s="127"/>
      <c r="Q605" s="22">
        <v>0</v>
      </c>
      <c r="R605" s="127"/>
      <c r="S605" s="22">
        <v>0</v>
      </c>
      <c r="T605" s="127"/>
      <c r="U605" s="21">
        <v>0</v>
      </c>
      <c r="V605" s="127"/>
      <c r="W605" s="21">
        <v>0</v>
      </c>
      <c r="X605" s="127"/>
      <c r="Y605" s="21">
        <v>0</v>
      </c>
      <c r="Z605" s="127"/>
      <c r="AA605" s="22">
        <v>0</v>
      </c>
      <c r="AB605" s="127"/>
      <c r="AC605" s="22">
        <v>0</v>
      </c>
      <c r="AD605" s="127"/>
      <c r="AE605" s="22">
        <v>0</v>
      </c>
      <c r="AF605" s="127"/>
      <c r="AG605" s="22">
        <v>0</v>
      </c>
      <c r="AH605" s="127"/>
      <c r="AI605" s="19">
        <f t="shared" si="1133"/>
        <v>0</v>
      </c>
      <c r="AJ605" s="129"/>
      <c r="AK605" s="131"/>
      <c r="AL605" s="132"/>
      <c r="AM605" s="133"/>
      <c r="AN605" s="134"/>
      <c r="AO605" s="135"/>
      <c r="AP605" s="133"/>
      <c r="AQ605" s="137"/>
      <c r="AR605" s="39"/>
    </row>
    <row r="606" spans="1:44" s="45" customFormat="1" ht="26.25" customHeight="1" x14ac:dyDescent="0.25">
      <c r="A606" s="29"/>
      <c r="B606" s="199" t="s">
        <v>186</v>
      </c>
      <c r="C606" s="117" t="s">
        <v>100</v>
      </c>
      <c r="D606" s="119">
        <v>1</v>
      </c>
      <c r="E606" s="174">
        <v>748532829.75</v>
      </c>
      <c r="F606" s="121" t="s">
        <v>106</v>
      </c>
      <c r="G606" s="123">
        <f t="shared" ref="G606" si="1209">IFERROR(E606/$J$9,0)</f>
        <v>6.3556592515513891E-2</v>
      </c>
      <c r="H606" s="124"/>
      <c r="I606" s="124"/>
      <c r="J606" s="16" t="s">
        <v>0</v>
      </c>
      <c r="K606" s="17"/>
      <c r="L606" s="125" t="str">
        <f>IF(AND(K606=0,K607=0),"",IF(ISERROR(K607/K606),"Introduzca Meta",+K607/K606))</f>
        <v/>
      </c>
      <c r="M606" s="17"/>
      <c r="N606" s="126" t="str">
        <f>IF(AND(M606=0,M607=0),"",IF(ISERROR(M607/M606),"Introduzca Meta",+M607/M606))</f>
        <v/>
      </c>
      <c r="O606" s="17"/>
      <c r="P606" s="126" t="str">
        <f>IF(AND(O606=0,O607=0),"",IF(ISERROR(O607/O606),"Introduzca Meta",+O607/O606))</f>
        <v/>
      </c>
      <c r="Q606" s="18"/>
      <c r="R606" s="126" t="str">
        <f>IF(AND(Q606=0,Q607=0),"",IF(ISERROR(Q607/Q606),"Introduzca Meta",+Q607/Q606))</f>
        <v/>
      </c>
      <c r="S606" s="17"/>
      <c r="T606" s="126" t="str">
        <f>IF(AND(S606=0,S607=0),"",IF(ISERROR(S607/S606),"Introduzca Meta",+S607/S606))</f>
        <v/>
      </c>
      <c r="U606" s="17"/>
      <c r="V606" s="126" t="str">
        <f>IF(AND(U606=0,U607=0),"",IF(ISERROR(U607/U606),"Introduzca Meta",+U607/U606))</f>
        <v/>
      </c>
      <c r="W606" s="17"/>
      <c r="X606" s="126" t="str">
        <f>IF(AND(W606=0,W607=0),"",IF(ISERROR(W607/W606),"Introduzca Meta",+W607/W606))</f>
        <v/>
      </c>
      <c r="Y606" s="18"/>
      <c r="Z606" s="126" t="str">
        <f>IF(AND(Y606=0,Y607=0),"",IF(ISERROR(Y607/Y606),"Introduzca Meta",+Y607/Y606))</f>
        <v/>
      </c>
      <c r="AA606" s="17"/>
      <c r="AB606" s="126" t="str">
        <f>IF(AND(AA606=0,AA607=0),"",IF(ISERROR(AA607/AA606),"Introduzca Meta",+AA607/AA606))</f>
        <v/>
      </c>
      <c r="AC606" s="17"/>
      <c r="AD606" s="126" t="str">
        <f>IF(AND(AC606=0,AC607=0),"",IF(ISERROR(AC607/AC606),"Introduzca Meta",+AC607/AC606))</f>
        <v/>
      </c>
      <c r="AE606" s="17"/>
      <c r="AF606" s="126" t="str">
        <f>IF(AND(AE606=0,AE607=0),"",IF(ISERROR(AE607/AE606),"Introduzca Meta",+AE607/AE606))</f>
        <v/>
      </c>
      <c r="AG606" s="18"/>
      <c r="AH606" s="126" t="str">
        <f>IF(AND(AG606=0,AG607=0),"",IF(ISERROR(AG607/AG606),"Introduzca Meta",+AG607/AG606))</f>
        <v/>
      </c>
      <c r="AI606" s="19">
        <f t="shared" si="1133"/>
        <v>0</v>
      </c>
      <c r="AJ606" s="128" t="str">
        <f t="shared" ref="AJ606" si="1210">IF(AI607=0,"",IF(ISERROR(AI607/AI606),"Introduzca Meta",+AI607/AI606))</f>
        <v/>
      </c>
      <c r="AK606" s="130" t="str">
        <f t="shared" ref="AK606" si="1211">IF(AI606=0," ",IF(AI606=AI607,0,3))</f>
        <v xml:space="preserve"> </v>
      </c>
      <c r="AL606" s="132" t="str">
        <f>IF(AJ607=0,"",IF(ISERROR(AJ607/AJ606),"Introduzca Meta",+AJ607/AJ606))</f>
        <v/>
      </c>
      <c r="AM606" s="133"/>
      <c r="AN606" s="134"/>
      <c r="AO606" s="135">
        <f>IFERROR(E606-AN606," ")</f>
        <v>748532829.75</v>
      </c>
      <c r="AP606" s="133"/>
      <c r="AQ606" s="136"/>
      <c r="AR606" s="38"/>
    </row>
    <row r="607" spans="1:44" s="45" customFormat="1" ht="26.25" customHeight="1" x14ac:dyDescent="0.25">
      <c r="A607" s="29"/>
      <c r="B607" s="199"/>
      <c r="C607" s="118"/>
      <c r="D607" s="120"/>
      <c r="E607" s="175"/>
      <c r="F607" s="122"/>
      <c r="G607" s="123"/>
      <c r="H607" s="124"/>
      <c r="I607" s="124"/>
      <c r="J607" s="20" t="s">
        <v>1</v>
      </c>
      <c r="K607" s="21">
        <v>0</v>
      </c>
      <c r="L607" s="125"/>
      <c r="M607" s="21">
        <v>0</v>
      </c>
      <c r="N607" s="127"/>
      <c r="O607" s="21">
        <v>0</v>
      </c>
      <c r="P607" s="127"/>
      <c r="Q607" s="22">
        <v>0</v>
      </c>
      <c r="R607" s="127"/>
      <c r="S607" s="22">
        <v>0</v>
      </c>
      <c r="T607" s="127"/>
      <c r="U607" s="21">
        <v>0</v>
      </c>
      <c r="V607" s="127"/>
      <c r="W607" s="21">
        <v>0</v>
      </c>
      <c r="X607" s="127"/>
      <c r="Y607" s="21">
        <v>0</v>
      </c>
      <c r="Z607" s="127"/>
      <c r="AA607" s="22">
        <v>0</v>
      </c>
      <c r="AB607" s="127"/>
      <c r="AC607" s="22">
        <v>0</v>
      </c>
      <c r="AD607" s="127"/>
      <c r="AE607" s="22">
        <v>0</v>
      </c>
      <c r="AF607" s="127"/>
      <c r="AG607" s="22">
        <v>0</v>
      </c>
      <c r="AH607" s="127"/>
      <c r="AI607" s="19">
        <f t="shared" si="1133"/>
        <v>0</v>
      </c>
      <c r="AJ607" s="129"/>
      <c r="AK607" s="131"/>
      <c r="AL607" s="132"/>
      <c r="AM607" s="133"/>
      <c r="AN607" s="134"/>
      <c r="AO607" s="135"/>
      <c r="AP607" s="133"/>
      <c r="AQ607" s="137"/>
      <c r="AR607" s="39"/>
    </row>
    <row r="608" spans="1:44" s="45" customFormat="1" ht="26.25" customHeight="1" x14ac:dyDescent="0.25">
      <c r="A608" s="29"/>
      <c r="B608" s="199" t="s">
        <v>187</v>
      </c>
      <c r="C608" s="192" t="s">
        <v>100</v>
      </c>
      <c r="D608" s="189">
        <v>12</v>
      </c>
      <c r="E608" s="174">
        <v>2408220</v>
      </c>
      <c r="F608" s="121" t="s">
        <v>106</v>
      </c>
      <c r="G608" s="123">
        <f t="shared" ref="G608" si="1212">IFERROR(E608/$J$9,0)</f>
        <v>2.0447768106420967E-4</v>
      </c>
      <c r="H608" s="124"/>
      <c r="I608" s="124"/>
      <c r="J608" s="16" t="s">
        <v>0</v>
      </c>
      <c r="K608" s="17"/>
      <c r="L608" s="125" t="str">
        <f>IF(AND(K608=0,K609=0),"",IF(ISERROR(K609/K608),"Introduzca Meta",+K609/K608))</f>
        <v/>
      </c>
      <c r="M608" s="17"/>
      <c r="N608" s="126" t="str">
        <f>IF(AND(M608=0,M609=0),"",IF(ISERROR(M609/M608),"Introduzca Meta",+M609/M608))</f>
        <v/>
      </c>
      <c r="O608" s="17"/>
      <c r="P608" s="126" t="str">
        <f>IF(AND(O608=0,O609=0),"",IF(ISERROR(O609/O608),"Introduzca Meta",+O609/O608))</f>
        <v/>
      </c>
      <c r="Q608" s="18"/>
      <c r="R608" s="126" t="str">
        <f>IF(AND(Q608=0,Q609=0),"",IF(ISERROR(Q609/Q608),"Introduzca Meta",+Q609/Q608))</f>
        <v/>
      </c>
      <c r="S608" s="17"/>
      <c r="T608" s="126" t="str">
        <f>IF(AND(S608=0,S609=0),"",IF(ISERROR(S609/S608),"Introduzca Meta",+S609/S608))</f>
        <v/>
      </c>
      <c r="U608" s="17"/>
      <c r="V608" s="126" t="str">
        <f>IF(AND(U608=0,U609=0),"",IF(ISERROR(U609/U608),"Introduzca Meta",+U609/U608))</f>
        <v/>
      </c>
      <c r="W608" s="17"/>
      <c r="X608" s="126" t="str">
        <f>IF(AND(W608=0,W609=0),"",IF(ISERROR(W609/W608),"Introduzca Meta",+W609/W608))</f>
        <v/>
      </c>
      <c r="Y608" s="18"/>
      <c r="Z608" s="126" t="str">
        <f>IF(AND(Y608=0,Y609=0),"",IF(ISERROR(Y609/Y608),"Introduzca Meta",+Y609/Y608))</f>
        <v/>
      </c>
      <c r="AA608" s="17"/>
      <c r="AB608" s="126" t="str">
        <f>IF(AND(AA608=0,AA609=0),"",IF(ISERROR(AA609/AA608),"Introduzca Meta",+AA609/AA608))</f>
        <v/>
      </c>
      <c r="AC608" s="17"/>
      <c r="AD608" s="126" t="str">
        <f>IF(AND(AC608=0,AC609=0),"",IF(ISERROR(AC609/AC608),"Introduzca Meta",+AC609/AC608))</f>
        <v/>
      </c>
      <c r="AE608" s="17"/>
      <c r="AF608" s="126" t="str">
        <f>IF(AND(AE608=0,AE609=0),"",IF(ISERROR(AE609/AE608),"Introduzca Meta",+AE609/AE608))</f>
        <v/>
      </c>
      <c r="AG608" s="18"/>
      <c r="AH608" s="126" t="str">
        <f>IF(AND(AG608=0,AG609=0),"",IF(ISERROR(AG609/AG608),"Introduzca Meta",+AG609/AG608))</f>
        <v/>
      </c>
      <c r="AI608" s="19">
        <f t="shared" ref="AI608:AI789" si="1213">K608+M608+O608+Q608+S608+U608+W608+Y608+AA608+AC608+AE608+AG608</f>
        <v>0</v>
      </c>
      <c r="AJ608" s="128" t="str">
        <f t="shared" ref="AJ608" si="1214">IF(AI609=0,"",IF(ISERROR(AI609/AI608),"Introduzca Meta",+AI609/AI608))</f>
        <v/>
      </c>
      <c r="AK608" s="130" t="str">
        <f t="shared" ref="AK608" si="1215">IF(AI608=0," ",IF(AI608=AI609,0,3))</f>
        <v xml:space="preserve"> </v>
      </c>
      <c r="AL608" s="132" t="str">
        <f>IF(AJ609=0,"",IF(ISERROR(AJ609/AJ608),"Introduzca Meta",+AJ609/AJ608))</f>
        <v/>
      </c>
      <c r="AM608" s="133"/>
      <c r="AN608" s="134"/>
      <c r="AO608" s="135">
        <f t="shared" ref="AO608" si="1216">IFERROR(E608-AN608," ")</f>
        <v>2408220</v>
      </c>
      <c r="AP608" s="133"/>
      <c r="AQ608" s="136"/>
      <c r="AR608" s="38"/>
    </row>
    <row r="609" spans="1:44" s="45" customFormat="1" ht="26.25" customHeight="1" x14ac:dyDescent="0.25">
      <c r="A609" s="29"/>
      <c r="B609" s="199"/>
      <c r="C609" s="118"/>
      <c r="D609" s="120"/>
      <c r="E609" s="175"/>
      <c r="F609" s="122"/>
      <c r="G609" s="123"/>
      <c r="H609" s="124"/>
      <c r="I609" s="124"/>
      <c r="J609" s="20" t="s">
        <v>1</v>
      </c>
      <c r="K609" s="21">
        <v>0</v>
      </c>
      <c r="L609" s="125"/>
      <c r="M609" s="21">
        <v>0</v>
      </c>
      <c r="N609" s="127"/>
      <c r="O609" s="21">
        <v>0</v>
      </c>
      <c r="P609" s="127"/>
      <c r="Q609" s="22">
        <v>0</v>
      </c>
      <c r="R609" s="127"/>
      <c r="S609" s="22">
        <v>0</v>
      </c>
      <c r="T609" s="127"/>
      <c r="U609" s="21">
        <v>0</v>
      </c>
      <c r="V609" s="127"/>
      <c r="W609" s="21">
        <v>0</v>
      </c>
      <c r="X609" s="127"/>
      <c r="Y609" s="21">
        <v>0</v>
      </c>
      <c r="Z609" s="127"/>
      <c r="AA609" s="22">
        <v>0</v>
      </c>
      <c r="AB609" s="127"/>
      <c r="AC609" s="22">
        <v>0</v>
      </c>
      <c r="AD609" s="127"/>
      <c r="AE609" s="22">
        <v>0</v>
      </c>
      <c r="AF609" s="127"/>
      <c r="AG609" s="22">
        <v>0</v>
      </c>
      <c r="AH609" s="127"/>
      <c r="AI609" s="19">
        <f t="shared" si="1213"/>
        <v>0</v>
      </c>
      <c r="AJ609" s="129"/>
      <c r="AK609" s="131"/>
      <c r="AL609" s="132"/>
      <c r="AM609" s="133"/>
      <c r="AN609" s="134"/>
      <c r="AO609" s="135"/>
      <c r="AP609" s="133"/>
      <c r="AQ609" s="137"/>
      <c r="AR609" s="39"/>
    </row>
    <row r="610" spans="1:44" s="45" customFormat="1" ht="26.25" customHeight="1" x14ac:dyDescent="0.25">
      <c r="A610" s="29"/>
      <c r="B610" s="249" t="s">
        <v>188</v>
      </c>
      <c r="C610" s="192" t="s">
        <v>100</v>
      </c>
      <c r="D610" s="189">
        <v>4</v>
      </c>
      <c r="E610" s="174">
        <v>1466941.82</v>
      </c>
      <c r="F610" s="121" t="s">
        <v>106</v>
      </c>
      <c r="G610" s="123">
        <f t="shared" ref="G610" si="1217">IFERROR(E610/$J$9,0)</f>
        <v>1.2455542334575384E-4</v>
      </c>
      <c r="H610" s="124"/>
      <c r="I610" s="124"/>
      <c r="J610" s="16" t="s">
        <v>0</v>
      </c>
      <c r="K610" s="17"/>
      <c r="L610" s="125" t="str">
        <f>IF(AND(K610=0,K611=0),"",IF(ISERROR(K611/K610),"Introduzca Meta",+K611/K610))</f>
        <v/>
      </c>
      <c r="M610" s="17"/>
      <c r="N610" s="126" t="str">
        <f>IF(AND(M610=0,M611=0),"",IF(ISERROR(M611/M610),"Introduzca Meta",+M611/M610))</f>
        <v/>
      </c>
      <c r="O610" s="17"/>
      <c r="P610" s="126" t="str">
        <f>IF(AND(O610=0,O611=0),"",IF(ISERROR(O611/O610),"Introduzca Meta",+O611/O610))</f>
        <v/>
      </c>
      <c r="Q610" s="18"/>
      <c r="R610" s="126" t="str">
        <f>IF(AND(Q610=0,Q611=0),"",IF(ISERROR(Q611/Q610),"Introduzca Meta",+Q611/Q610))</f>
        <v/>
      </c>
      <c r="S610" s="17"/>
      <c r="T610" s="126" t="str">
        <f>IF(AND(S610=0,S611=0),"",IF(ISERROR(S611/S610),"Introduzca Meta",+S611/S610))</f>
        <v/>
      </c>
      <c r="U610" s="17"/>
      <c r="V610" s="126" t="str">
        <f>IF(AND(U610=0,U611=0),"",IF(ISERROR(U611/U610),"Introduzca Meta",+U611/U610))</f>
        <v/>
      </c>
      <c r="W610" s="17"/>
      <c r="X610" s="126" t="str">
        <f>IF(AND(W610=0,W611=0),"",IF(ISERROR(W611/W610),"Introduzca Meta",+W611/W610))</f>
        <v/>
      </c>
      <c r="Y610" s="18"/>
      <c r="Z610" s="126" t="str">
        <f>IF(AND(Y610=0,Y611=0),"",IF(ISERROR(Y611/Y610),"Introduzca Meta",+Y611/Y610))</f>
        <v/>
      </c>
      <c r="AA610" s="17"/>
      <c r="AB610" s="126" t="str">
        <f>IF(AND(AA610=0,AA611=0),"",IF(ISERROR(AA611/AA610),"Introduzca Meta",+AA611/AA610))</f>
        <v/>
      </c>
      <c r="AC610" s="17"/>
      <c r="AD610" s="126" t="str">
        <f>IF(AND(AC610=0,AC611=0),"",IF(ISERROR(AC611/AC610),"Introduzca Meta",+AC611/AC610))</f>
        <v/>
      </c>
      <c r="AE610" s="17"/>
      <c r="AF610" s="126" t="str">
        <f>IF(AND(AE610=0,AE611=0),"",IF(ISERROR(AE611/AE610),"Introduzca Meta",+AE611/AE610))</f>
        <v/>
      </c>
      <c r="AG610" s="18"/>
      <c r="AH610" s="126" t="str">
        <f>IF(AND(AG610=0,AG611=0),"",IF(ISERROR(AG611/AG610),"Introduzca Meta",+AG611/AG610))</f>
        <v/>
      </c>
      <c r="AI610" s="19">
        <f t="shared" ref="AI610:AI691" si="1218">K610+M610+O610+Q610+S610+U610+W610+Y610+AA610+AC610+AE610+AG610</f>
        <v>0</v>
      </c>
      <c r="AJ610" s="128" t="str">
        <f t="shared" ref="AJ610" si="1219">IF(AI611=0,"",IF(ISERROR(AI611/AI610),"Introduzca Meta",+AI611/AI610))</f>
        <v/>
      </c>
      <c r="AK610" s="130" t="str">
        <f t="shared" ref="AK610" si="1220">IF(AI610=0," ",IF(AI610=AI611,0,3))</f>
        <v xml:space="preserve"> </v>
      </c>
      <c r="AL610" s="132" t="str">
        <f>IF(AJ611=0,"",IF(ISERROR(AJ611/AJ610),"Introduzca Meta",+AJ611/AJ610))</f>
        <v/>
      </c>
      <c r="AM610" s="133"/>
      <c r="AN610" s="134"/>
      <c r="AO610" s="135">
        <f>IFERROR(E610-AN610," ")</f>
        <v>1466941.82</v>
      </c>
      <c r="AP610" s="133"/>
      <c r="AQ610" s="136"/>
      <c r="AR610" s="38"/>
    </row>
    <row r="611" spans="1:44" s="45" customFormat="1" ht="26.25" customHeight="1" x14ac:dyDescent="0.25">
      <c r="A611" s="29"/>
      <c r="B611" s="248"/>
      <c r="C611" s="118"/>
      <c r="D611" s="120"/>
      <c r="E611" s="175"/>
      <c r="F611" s="122"/>
      <c r="G611" s="123"/>
      <c r="H611" s="124"/>
      <c r="I611" s="124"/>
      <c r="J611" s="20" t="s">
        <v>1</v>
      </c>
      <c r="K611" s="21">
        <v>0</v>
      </c>
      <c r="L611" s="125"/>
      <c r="M611" s="21">
        <v>0</v>
      </c>
      <c r="N611" s="127"/>
      <c r="O611" s="21">
        <v>0</v>
      </c>
      <c r="P611" s="127"/>
      <c r="Q611" s="22">
        <v>0</v>
      </c>
      <c r="R611" s="127"/>
      <c r="S611" s="22">
        <v>0</v>
      </c>
      <c r="T611" s="127"/>
      <c r="U611" s="21">
        <v>0</v>
      </c>
      <c r="V611" s="127"/>
      <c r="W611" s="21">
        <v>0</v>
      </c>
      <c r="X611" s="127"/>
      <c r="Y611" s="21">
        <v>0</v>
      </c>
      <c r="Z611" s="127"/>
      <c r="AA611" s="22">
        <v>0</v>
      </c>
      <c r="AB611" s="127"/>
      <c r="AC611" s="22">
        <v>0</v>
      </c>
      <c r="AD611" s="127"/>
      <c r="AE611" s="22">
        <v>0</v>
      </c>
      <c r="AF611" s="127"/>
      <c r="AG611" s="22">
        <v>0</v>
      </c>
      <c r="AH611" s="127"/>
      <c r="AI611" s="19">
        <f t="shared" si="1218"/>
        <v>0</v>
      </c>
      <c r="AJ611" s="129"/>
      <c r="AK611" s="131"/>
      <c r="AL611" s="132"/>
      <c r="AM611" s="133"/>
      <c r="AN611" s="134"/>
      <c r="AO611" s="135"/>
      <c r="AP611" s="133"/>
      <c r="AQ611" s="137"/>
      <c r="AR611" s="39"/>
    </row>
    <row r="612" spans="1:44" s="45" customFormat="1" ht="26.25" customHeight="1" x14ac:dyDescent="0.25">
      <c r="A612" s="29"/>
      <c r="B612" s="247" t="s">
        <v>189</v>
      </c>
      <c r="C612" s="117" t="s">
        <v>100</v>
      </c>
      <c r="D612" s="119">
        <v>14</v>
      </c>
      <c r="E612" s="174">
        <v>705978.68</v>
      </c>
      <c r="F612" s="121" t="s">
        <v>106</v>
      </c>
      <c r="G612" s="123">
        <f t="shared" ref="G612" si="1221">IFERROR(E612/$J$9,0)</f>
        <v>5.9943395274174183E-5</v>
      </c>
      <c r="H612" s="124"/>
      <c r="I612" s="124"/>
      <c r="J612" s="16" t="s">
        <v>0</v>
      </c>
      <c r="K612" s="17"/>
      <c r="L612" s="125" t="str">
        <f>IF(AND(K612=0,K613=0),"",IF(ISERROR(K613/K612),"Introduzca Meta",+K613/K612))</f>
        <v/>
      </c>
      <c r="M612" s="17"/>
      <c r="N612" s="126" t="str">
        <f>IF(AND(M612=0,M613=0),"",IF(ISERROR(M613/M612),"Introduzca Meta",+M613/M612))</f>
        <v/>
      </c>
      <c r="O612" s="17"/>
      <c r="P612" s="126" t="str">
        <f>IF(AND(O612=0,O613=0),"",IF(ISERROR(O613/O612),"Introduzca Meta",+O613/O612))</f>
        <v/>
      </c>
      <c r="Q612" s="18"/>
      <c r="R612" s="126" t="str">
        <f>IF(AND(Q612=0,Q613=0),"",IF(ISERROR(Q613/Q612),"Introduzca Meta",+Q613/Q612))</f>
        <v/>
      </c>
      <c r="S612" s="17"/>
      <c r="T612" s="126" t="str">
        <f>IF(AND(S612=0,S613=0),"",IF(ISERROR(S613/S612),"Introduzca Meta",+S613/S612))</f>
        <v/>
      </c>
      <c r="U612" s="17"/>
      <c r="V612" s="126" t="str">
        <f>IF(AND(U612=0,U613=0),"",IF(ISERROR(U613/U612),"Introduzca Meta",+U613/U612))</f>
        <v/>
      </c>
      <c r="W612" s="17"/>
      <c r="X612" s="126" t="str">
        <f>IF(AND(W612=0,W613=0),"",IF(ISERROR(W613/W612),"Introduzca Meta",+W613/W612))</f>
        <v/>
      </c>
      <c r="Y612" s="18"/>
      <c r="Z612" s="126" t="str">
        <f>IF(AND(Y612=0,Y613=0),"",IF(ISERROR(Y613/Y612),"Introduzca Meta",+Y613/Y612))</f>
        <v/>
      </c>
      <c r="AA612" s="17"/>
      <c r="AB612" s="126" t="str">
        <f>IF(AND(AA612=0,AA613=0),"",IF(ISERROR(AA613/AA612),"Introduzca Meta",+AA613/AA612))</f>
        <v/>
      </c>
      <c r="AC612" s="17"/>
      <c r="AD612" s="126" t="str">
        <f>IF(AND(AC612=0,AC613=0),"",IF(ISERROR(AC613/AC612),"Introduzca Meta",+AC613/AC612))</f>
        <v/>
      </c>
      <c r="AE612" s="17"/>
      <c r="AF612" s="126" t="str">
        <f>IF(AND(AE612=0,AE613=0),"",IF(ISERROR(AE613/AE612),"Introduzca Meta",+AE613/AE612))</f>
        <v/>
      </c>
      <c r="AG612" s="18"/>
      <c r="AH612" s="126" t="str">
        <f>IF(AND(AG612=0,AG613=0),"",IF(ISERROR(AG613/AG612),"Introduzca Meta",+AG613/AG612))</f>
        <v/>
      </c>
      <c r="AI612" s="19">
        <f t="shared" si="1218"/>
        <v>0</v>
      </c>
      <c r="AJ612" s="128" t="str">
        <f t="shared" ref="AJ612" si="1222">IF(AI613=0,"",IF(ISERROR(AI613/AI612),"Introduzca Meta",+AI613/AI612))</f>
        <v/>
      </c>
      <c r="AK612" s="130" t="str">
        <f t="shared" ref="AK612" si="1223">IF(AI612=0," ",IF(AI612=AI613,0,3))</f>
        <v xml:space="preserve"> </v>
      </c>
      <c r="AL612" s="132" t="str">
        <f>IF(AJ613=0,"",IF(ISERROR(AJ613/AJ612),"Introduzca Meta",+AJ613/AJ612))</f>
        <v/>
      </c>
      <c r="AM612" s="133"/>
      <c r="AN612" s="134"/>
      <c r="AO612" s="135">
        <f t="shared" ref="AO612" si="1224">IFERROR(E612-AN612," ")</f>
        <v>705978.68</v>
      </c>
      <c r="AP612" s="133"/>
      <c r="AQ612" s="136"/>
      <c r="AR612" s="38"/>
    </row>
    <row r="613" spans="1:44" s="45" customFormat="1" ht="26.25" customHeight="1" x14ac:dyDescent="0.25">
      <c r="A613" s="29"/>
      <c r="B613" s="248"/>
      <c r="C613" s="118"/>
      <c r="D613" s="120"/>
      <c r="E613" s="175"/>
      <c r="F613" s="122"/>
      <c r="G613" s="123"/>
      <c r="H613" s="124"/>
      <c r="I613" s="124"/>
      <c r="J613" s="20" t="s">
        <v>1</v>
      </c>
      <c r="K613" s="21">
        <v>0</v>
      </c>
      <c r="L613" s="125"/>
      <c r="M613" s="21">
        <v>0</v>
      </c>
      <c r="N613" s="127"/>
      <c r="O613" s="21">
        <v>0</v>
      </c>
      <c r="P613" s="127"/>
      <c r="Q613" s="22">
        <v>0</v>
      </c>
      <c r="R613" s="127"/>
      <c r="S613" s="22">
        <v>0</v>
      </c>
      <c r="T613" s="127"/>
      <c r="U613" s="21">
        <v>0</v>
      </c>
      <c r="V613" s="127"/>
      <c r="W613" s="21">
        <v>0</v>
      </c>
      <c r="X613" s="127"/>
      <c r="Y613" s="21">
        <v>0</v>
      </c>
      <c r="Z613" s="127"/>
      <c r="AA613" s="22">
        <v>0</v>
      </c>
      <c r="AB613" s="127"/>
      <c r="AC613" s="22">
        <v>0</v>
      </c>
      <c r="AD613" s="127"/>
      <c r="AE613" s="22">
        <v>0</v>
      </c>
      <c r="AF613" s="127"/>
      <c r="AG613" s="22">
        <v>0</v>
      </c>
      <c r="AH613" s="127"/>
      <c r="AI613" s="19">
        <f t="shared" si="1218"/>
        <v>0</v>
      </c>
      <c r="AJ613" s="129"/>
      <c r="AK613" s="131"/>
      <c r="AL613" s="132"/>
      <c r="AM613" s="133"/>
      <c r="AN613" s="134"/>
      <c r="AO613" s="135"/>
      <c r="AP613" s="133"/>
      <c r="AQ613" s="137"/>
      <c r="AR613" s="39"/>
    </row>
    <row r="614" spans="1:44" s="45" customFormat="1" ht="26.25" customHeight="1" x14ac:dyDescent="0.25">
      <c r="A614" s="29"/>
      <c r="B614" s="247" t="s">
        <v>190</v>
      </c>
      <c r="C614" s="117" t="s">
        <v>100</v>
      </c>
      <c r="D614" s="190">
        <v>20</v>
      </c>
      <c r="E614" s="174">
        <v>1567665.97</v>
      </c>
      <c r="F614" s="121" t="s">
        <v>106</v>
      </c>
      <c r="G614" s="123">
        <f t="shared" ref="G614" si="1225">IFERROR(E614/$J$9,0)</f>
        <v>1.3310773194678013E-4</v>
      </c>
      <c r="H614" s="124"/>
      <c r="I614" s="124"/>
      <c r="J614" s="16" t="s">
        <v>0</v>
      </c>
      <c r="K614" s="17"/>
      <c r="L614" s="125" t="str">
        <f>IF(AND(K614=0,K615=0),"",IF(ISERROR(K615/K614),"Introduzca Meta",+K615/K614))</f>
        <v/>
      </c>
      <c r="M614" s="17"/>
      <c r="N614" s="126" t="str">
        <f>IF(AND(M614=0,M615=0),"",IF(ISERROR(M615/M614),"Introduzca Meta",+M615/M614))</f>
        <v/>
      </c>
      <c r="O614" s="17"/>
      <c r="P614" s="126" t="str">
        <f>IF(AND(O614=0,O615=0),"",IF(ISERROR(O615/O614),"Introduzca Meta",+O615/O614))</f>
        <v/>
      </c>
      <c r="Q614" s="18"/>
      <c r="R614" s="126" t="str">
        <f>IF(AND(Q614=0,Q615=0),"",IF(ISERROR(Q615/Q614),"Introduzca Meta",+Q615/Q614))</f>
        <v/>
      </c>
      <c r="S614" s="17"/>
      <c r="T614" s="126" t="str">
        <f>IF(AND(S614=0,S615=0),"",IF(ISERROR(S615/S614),"Introduzca Meta",+S615/S614))</f>
        <v/>
      </c>
      <c r="U614" s="17"/>
      <c r="V614" s="126" t="str">
        <f>IF(AND(U614=0,U615=0),"",IF(ISERROR(U615/U614),"Introduzca Meta",+U615/U614))</f>
        <v/>
      </c>
      <c r="W614" s="17"/>
      <c r="X614" s="126" t="str">
        <f>IF(AND(W614=0,W615=0),"",IF(ISERROR(W615/W614),"Introduzca Meta",+W615/W614))</f>
        <v/>
      </c>
      <c r="Y614" s="18"/>
      <c r="Z614" s="126" t="str">
        <f>IF(AND(Y614=0,Y615=0),"",IF(ISERROR(Y615/Y614),"Introduzca Meta",+Y615/Y614))</f>
        <v/>
      </c>
      <c r="AA614" s="17"/>
      <c r="AB614" s="126" t="str">
        <f>IF(AND(AA614=0,AA615=0),"",IF(ISERROR(AA615/AA614),"Introduzca Meta",+AA615/AA614))</f>
        <v/>
      </c>
      <c r="AC614" s="17"/>
      <c r="AD614" s="126" t="str">
        <f>IF(AND(AC614=0,AC615=0),"",IF(ISERROR(AC615/AC614),"Introduzca Meta",+AC615/AC614))</f>
        <v/>
      </c>
      <c r="AE614" s="17"/>
      <c r="AF614" s="126" t="str">
        <f>IF(AND(AE614=0,AE615=0),"",IF(ISERROR(AE615/AE614),"Introduzca Meta",+AE615/AE614))</f>
        <v/>
      </c>
      <c r="AG614" s="18"/>
      <c r="AH614" s="126" t="str">
        <f>IF(AND(AG614=0,AG615=0),"",IF(ISERROR(AG615/AG614),"Introduzca Meta",+AG615/AG614))</f>
        <v/>
      </c>
      <c r="AI614" s="19">
        <f t="shared" si="1218"/>
        <v>0</v>
      </c>
      <c r="AJ614" s="128" t="str">
        <f t="shared" ref="AJ614" si="1226">IF(AI615=0,"",IF(ISERROR(AI615/AI614),"Introduzca Meta",+AI615/AI614))</f>
        <v/>
      </c>
      <c r="AK614" s="130" t="str">
        <f t="shared" ref="AK614" si="1227">IF(AI614=0," ",IF(AI614=AI615,0,3))</f>
        <v xml:space="preserve"> </v>
      </c>
      <c r="AL614" s="132" t="str">
        <f>IF(AJ615=0,"",IF(ISERROR(AJ615/AJ614),"Introduzca Meta",+AJ615/AJ614))</f>
        <v/>
      </c>
      <c r="AM614" s="133"/>
      <c r="AN614" s="134"/>
      <c r="AO614" s="135">
        <f>IFERROR(E614-AN614," ")</f>
        <v>1567665.97</v>
      </c>
      <c r="AP614" s="133"/>
      <c r="AQ614" s="136"/>
      <c r="AR614" s="38"/>
    </row>
    <row r="615" spans="1:44" s="45" customFormat="1" ht="26.25" customHeight="1" x14ac:dyDescent="0.25">
      <c r="A615" s="29"/>
      <c r="B615" s="248"/>
      <c r="C615" s="347"/>
      <c r="D615" s="348"/>
      <c r="E615" s="175"/>
      <c r="F615" s="122"/>
      <c r="G615" s="123"/>
      <c r="H615" s="124"/>
      <c r="I615" s="124"/>
      <c r="J615" s="20" t="s">
        <v>1</v>
      </c>
      <c r="K615" s="21">
        <v>0</v>
      </c>
      <c r="L615" s="125"/>
      <c r="M615" s="21">
        <v>0</v>
      </c>
      <c r="N615" s="127"/>
      <c r="O615" s="21">
        <v>0</v>
      </c>
      <c r="P615" s="127"/>
      <c r="Q615" s="22">
        <v>0</v>
      </c>
      <c r="R615" s="127"/>
      <c r="S615" s="22">
        <v>0</v>
      </c>
      <c r="T615" s="127"/>
      <c r="U615" s="21">
        <v>0</v>
      </c>
      <c r="V615" s="127"/>
      <c r="W615" s="21">
        <v>0</v>
      </c>
      <c r="X615" s="127"/>
      <c r="Y615" s="21">
        <v>0</v>
      </c>
      <c r="Z615" s="127"/>
      <c r="AA615" s="22">
        <v>0</v>
      </c>
      <c r="AB615" s="127"/>
      <c r="AC615" s="22">
        <v>0</v>
      </c>
      <c r="AD615" s="127"/>
      <c r="AE615" s="22">
        <v>0</v>
      </c>
      <c r="AF615" s="127"/>
      <c r="AG615" s="22">
        <v>0</v>
      </c>
      <c r="AH615" s="127"/>
      <c r="AI615" s="19">
        <f t="shared" si="1218"/>
        <v>0</v>
      </c>
      <c r="AJ615" s="129"/>
      <c r="AK615" s="131"/>
      <c r="AL615" s="132"/>
      <c r="AM615" s="133"/>
      <c r="AN615" s="134"/>
      <c r="AO615" s="135"/>
      <c r="AP615" s="133"/>
      <c r="AQ615" s="137"/>
      <c r="AR615" s="39"/>
    </row>
    <row r="616" spans="1:44" s="45" customFormat="1" ht="26.25" customHeight="1" x14ac:dyDescent="0.25">
      <c r="A616" s="29"/>
      <c r="B616" s="349" t="s">
        <v>191</v>
      </c>
      <c r="C616" s="171" t="s">
        <v>145</v>
      </c>
      <c r="D616" s="351">
        <v>35.26</v>
      </c>
      <c r="E616" s="174">
        <v>971972.73</v>
      </c>
      <c r="F616" s="121" t="s">
        <v>106</v>
      </c>
      <c r="G616" s="123">
        <f t="shared" ref="G616" si="1228">IFERROR(E616/$J$9,0)</f>
        <v>8.2528477418196495E-5</v>
      </c>
      <c r="H616" s="124"/>
      <c r="I616" s="124"/>
      <c r="J616" s="16" t="s">
        <v>0</v>
      </c>
      <c r="K616" s="17"/>
      <c r="L616" s="125" t="str">
        <f>IF(AND(K616=0,K617=0),"",IF(ISERROR(K617/K616),"Introduzca Meta",+K617/K616))</f>
        <v/>
      </c>
      <c r="M616" s="17"/>
      <c r="N616" s="126" t="str">
        <f>IF(AND(M616=0,M617=0),"",IF(ISERROR(M617/M616),"Introduzca Meta",+M617/M616))</f>
        <v/>
      </c>
      <c r="O616" s="17"/>
      <c r="P616" s="126" t="str">
        <f>IF(AND(O616=0,O617=0),"",IF(ISERROR(O617/O616),"Introduzca Meta",+O617/O616))</f>
        <v/>
      </c>
      <c r="Q616" s="18"/>
      <c r="R616" s="126" t="str">
        <f>IF(AND(Q616=0,Q617=0),"",IF(ISERROR(Q617/Q616),"Introduzca Meta",+Q617/Q616))</f>
        <v/>
      </c>
      <c r="S616" s="17"/>
      <c r="T616" s="126" t="str">
        <f>IF(AND(S616=0,S617=0),"",IF(ISERROR(S617/S616),"Introduzca Meta",+S617/S616))</f>
        <v/>
      </c>
      <c r="U616" s="17"/>
      <c r="V616" s="126" t="str">
        <f>IF(AND(U616=0,U617=0),"",IF(ISERROR(U617/U616),"Introduzca Meta",+U617/U616))</f>
        <v/>
      </c>
      <c r="W616" s="17"/>
      <c r="X616" s="126" t="str">
        <f>IF(AND(W616=0,W617=0),"",IF(ISERROR(W617/W616),"Introduzca Meta",+W617/W616))</f>
        <v/>
      </c>
      <c r="Y616" s="18"/>
      <c r="Z616" s="126" t="str">
        <f>IF(AND(Y616=0,Y617=0),"",IF(ISERROR(Y617/Y616),"Introduzca Meta",+Y617/Y616))</f>
        <v/>
      </c>
      <c r="AA616" s="17"/>
      <c r="AB616" s="126" t="str">
        <f>IF(AND(AA616=0,AA617=0),"",IF(ISERROR(AA617/AA616),"Introduzca Meta",+AA617/AA616))</f>
        <v/>
      </c>
      <c r="AC616" s="17"/>
      <c r="AD616" s="126" t="str">
        <f>IF(AND(AC616=0,AC617=0),"",IF(ISERROR(AC617/AC616),"Introduzca Meta",+AC617/AC616))</f>
        <v/>
      </c>
      <c r="AE616" s="17"/>
      <c r="AF616" s="126" t="str">
        <f>IF(AND(AE616=0,AE617=0),"",IF(ISERROR(AE617/AE616),"Introduzca Meta",+AE617/AE616))</f>
        <v/>
      </c>
      <c r="AG616" s="18"/>
      <c r="AH616" s="126" t="str">
        <f>IF(AND(AG616=0,AG617=0),"",IF(ISERROR(AG617/AG616),"Introduzca Meta",+AG617/AG616))</f>
        <v/>
      </c>
      <c r="AI616" s="19">
        <f t="shared" si="1218"/>
        <v>0</v>
      </c>
      <c r="AJ616" s="128" t="str">
        <f t="shared" ref="AJ616" si="1229">IF(AI617=0,"",IF(ISERROR(AI617/AI616),"Introduzca Meta",+AI617/AI616))</f>
        <v/>
      </c>
      <c r="AK616" s="130" t="str">
        <f t="shared" ref="AK616" si="1230">IF(AI616=0," ",IF(AI616=AI617,0,3))</f>
        <v xml:space="preserve"> </v>
      </c>
      <c r="AL616" s="132" t="str">
        <f>IF(AJ617=0,"",IF(ISERROR(AJ617/AJ616),"Introduzca Meta",+AJ617/AJ616))</f>
        <v/>
      </c>
      <c r="AM616" s="133"/>
      <c r="AN616" s="134"/>
      <c r="AO616" s="135">
        <f t="shared" ref="AO616" si="1231">IFERROR(E616-AN616," ")</f>
        <v>971972.73</v>
      </c>
      <c r="AP616" s="133"/>
      <c r="AQ616" s="136"/>
      <c r="AR616" s="38"/>
    </row>
    <row r="617" spans="1:44" s="45" customFormat="1" ht="26.25" customHeight="1" x14ac:dyDescent="0.25">
      <c r="A617" s="29"/>
      <c r="B617" s="350"/>
      <c r="C617" s="172"/>
      <c r="D617" s="352"/>
      <c r="E617" s="175"/>
      <c r="F617" s="122"/>
      <c r="G617" s="123"/>
      <c r="H617" s="124"/>
      <c r="I617" s="124"/>
      <c r="J617" s="20" t="s">
        <v>1</v>
      </c>
      <c r="K617" s="21">
        <v>0</v>
      </c>
      <c r="L617" s="125"/>
      <c r="M617" s="21">
        <v>0</v>
      </c>
      <c r="N617" s="127"/>
      <c r="O617" s="21">
        <v>0</v>
      </c>
      <c r="P617" s="127"/>
      <c r="Q617" s="22">
        <v>0</v>
      </c>
      <c r="R617" s="127"/>
      <c r="S617" s="22">
        <v>0</v>
      </c>
      <c r="T617" s="127"/>
      <c r="U617" s="21">
        <v>0</v>
      </c>
      <c r="V617" s="127"/>
      <c r="W617" s="21">
        <v>0</v>
      </c>
      <c r="X617" s="127"/>
      <c r="Y617" s="21">
        <v>0</v>
      </c>
      <c r="Z617" s="127"/>
      <c r="AA617" s="22">
        <v>0</v>
      </c>
      <c r="AB617" s="127"/>
      <c r="AC617" s="22">
        <v>0</v>
      </c>
      <c r="AD617" s="127"/>
      <c r="AE617" s="22">
        <v>0</v>
      </c>
      <c r="AF617" s="127"/>
      <c r="AG617" s="22">
        <v>0</v>
      </c>
      <c r="AH617" s="127"/>
      <c r="AI617" s="19">
        <f t="shared" si="1218"/>
        <v>0</v>
      </c>
      <c r="AJ617" s="129"/>
      <c r="AK617" s="131"/>
      <c r="AL617" s="132"/>
      <c r="AM617" s="133"/>
      <c r="AN617" s="134"/>
      <c r="AO617" s="135"/>
      <c r="AP617" s="133"/>
      <c r="AQ617" s="137"/>
      <c r="AR617" s="39"/>
    </row>
    <row r="618" spans="1:44" s="45" customFormat="1" ht="26.25" customHeight="1" x14ac:dyDescent="0.25">
      <c r="A618" s="29"/>
      <c r="B618" s="247" t="s">
        <v>192</v>
      </c>
      <c r="C618" s="192" t="s">
        <v>145</v>
      </c>
      <c r="D618" s="200">
        <v>105.32</v>
      </c>
      <c r="E618" s="174">
        <v>3153110.18</v>
      </c>
      <c r="F618" s="121" t="s">
        <v>106</v>
      </c>
      <c r="G618" s="123">
        <f t="shared" ref="G618" si="1232">IFERROR(E618/$J$9,0)</f>
        <v>2.6772498266202955E-4</v>
      </c>
      <c r="H618" s="124"/>
      <c r="I618" s="124"/>
      <c r="J618" s="16" t="s">
        <v>0</v>
      </c>
      <c r="K618" s="17"/>
      <c r="L618" s="125" t="str">
        <f>IF(AND(K618=0,K619=0),"",IF(ISERROR(K619/K618),"Introduzca Meta",+K619/K618))</f>
        <v/>
      </c>
      <c r="M618" s="17"/>
      <c r="N618" s="126" t="str">
        <f>IF(AND(M618=0,M619=0),"",IF(ISERROR(M619/M618),"Introduzca Meta",+M619/M618))</f>
        <v/>
      </c>
      <c r="O618" s="17"/>
      <c r="P618" s="126" t="str">
        <f>IF(AND(O618=0,O619=0),"",IF(ISERROR(O619/O618),"Introduzca Meta",+O619/O618))</f>
        <v/>
      </c>
      <c r="Q618" s="18"/>
      <c r="R618" s="126" t="str">
        <f>IF(AND(Q618=0,Q619=0),"",IF(ISERROR(Q619/Q618),"Introduzca Meta",+Q619/Q618))</f>
        <v/>
      </c>
      <c r="S618" s="17"/>
      <c r="T618" s="126" t="str">
        <f>IF(AND(S618=0,S619=0),"",IF(ISERROR(S619/S618),"Introduzca Meta",+S619/S618))</f>
        <v/>
      </c>
      <c r="U618" s="17"/>
      <c r="V618" s="126" t="str">
        <f>IF(AND(U618=0,U619=0),"",IF(ISERROR(U619/U618),"Introduzca Meta",+U619/U618))</f>
        <v/>
      </c>
      <c r="W618" s="17"/>
      <c r="X618" s="126" t="str">
        <f>IF(AND(W618=0,W619=0),"",IF(ISERROR(W619/W618),"Introduzca Meta",+W619/W618))</f>
        <v/>
      </c>
      <c r="Y618" s="18"/>
      <c r="Z618" s="126" t="str">
        <f>IF(AND(Y618=0,Y619=0),"",IF(ISERROR(Y619/Y618),"Introduzca Meta",+Y619/Y618))</f>
        <v/>
      </c>
      <c r="AA618" s="17"/>
      <c r="AB618" s="126" t="str">
        <f>IF(AND(AA618=0,AA619=0),"",IF(ISERROR(AA619/AA618),"Introduzca Meta",+AA619/AA618))</f>
        <v/>
      </c>
      <c r="AC618" s="17"/>
      <c r="AD618" s="126" t="str">
        <f>IF(AND(AC618=0,AC619=0),"",IF(ISERROR(AC619/AC618),"Introduzca Meta",+AC619/AC618))</f>
        <v/>
      </c>
      <c r="AE618" s="17"/>
      <c r="AF618" s="126" t="str">
        <f>IF(AND(AE618=0,AE619=0),"",IF(ISERROR(AE619/AE618),"Introduzca Meta",+AE619/AE618))</f>
        <v/>
      </c>
      <c r="AG618" s="18"/>
      <c r="AH618" s="126" t="str">
        <f>IF(AND(AG618=0,AG619=0),"",IF(ISERROR(AG619/AG618),"Introduzca Meta",+AG619/AG618))</f>
        <v/>
      </c>
      <c r="AI618" s="19">
        <f t="shared" si="1218"/>
        <v>0</v>
      </c>
      <c r="AJ618" s="128" t="str">
        <f t="shared" ref="AJ618" si="1233">IF(AI619=0,"",IF(ISERROR(AI619/AI618),"Introduzca Meta",+AI619/AI618))</f>
        <v/>
      </c>
      <c r="AK618" s="130" t="str">
        <f t="shared" ref="AK618" si="1234">IF(AI618=0," ",IF(AI618=AI619,0,3))</f>
        <v xml:space="preserve"> </v>
      </c>
      <c r="AL618" s="132" t="str">
        <f>IF(AJ619=0,"",IF(ISERROR(AJ619/AJ618),"Introduzca Meta",+AJ619/AJ618))</f>
        <v/>
      </c>
      <c r="AM618" s="133"/>
      <c r="AN618" s="134"/>
      <c r="AO618" s="135">
        <f>IFERROR(E618-AN618," ")</f>
        <v>3153110.18</v>
      </c>
      <c r="AP618" s="133"/>
      <c r="AQ618" s="136"/>
      <c r="AR618" s="38"/>
    </row>
    <row r="619" spans="1:44" s="45" customFormat="1" ht="26.25" customHeight="1" x14ac:dyDescent="0.25">
      <c r="A619" s="29"/>
      <c r="B619" s="248"/>
      <c r="C619" s="347"/>
      <c r="D619" s="348"/>
      <c r="E619" s="175"/>
      <c r="F619" s="122"/>
      <c r="G619" s="123"/>
      <c r="H619" s="124"/>
      <c r="I619" s="124"/>
      <c r="J619" s="20" t="s">
        <v>1</v>
      </c>
      <c r="K619" s="21">
        <v>0</v>
      </c>
      <c r="L619" s="125"/>
      <c r="M619" s="21">
        <v>0</v>
      </c>
      <c r="N619" s="127"/>
      <c r="O619" s="21">
        <v>0</v>
      </c>
      <c r="P619" s="127"/>
      <c r="Q619" s="22">
        <v>0</v>
      </c>
      <c r="R619" s="127"/>
      <c r="S619" s="22">
        <v>0</v>
      </c>
      <c r="T619" s="127"/>
      <c r="U619" s="21">
        <v>0</v>
      </c>
      <c r="V619" s="127"/>
      <c r="W619" s="21">
        <v>0</v>
      </c>
      <c r="X619" s="127"/>
      <c r="Y619" s="21">
        <v>0</v>
      </c>
      <c r="Z619" s="127"/>
      <c r="AA619" s="22">
        <v>0</v>
      </c>
      <c r="AB619" s="127"/>
      <c r="AC619" s="22">
        <v>0</v>
      </c>
      <c r="AD619" s="127"/>
      <c r="AE619" s="22">
        <v>0</v>
      </c>
      <c r="AF619" s="127"/>
      <c r="AG619" s="22">
        <v>0</v>
      </c>
      <c r="AH619" s="127"/>
      <c r="AI619" s="19">
        <f t="shared" si="1218"/>
        <v>0</v>
      </c>
      <c r="AJ619" s="129"/>
      <c r="AK619" s="131"/>
      <c r="AL619" s="132"/>
      <c r="AM619" s="133"/>
      <c r="AN619" s="134"/>
      <c r="AO619" s="135"/>
      <c r="AP619" s="133"/>
      <c r="AQ619" s="137"/>
      <c r="AR619" s="39"/>
    </row>
    <row r="620" spans="1:44" s="45" customFormat="1" ht="26.25" customHeight="1" x14ac:dyDescent="0.25">
      <c r="A620" s="29"/>
      <c r="B620" s="332" t="s">
        <v>193</v>
      </c>
      <c r="C620" s="192" t="s">
        <v>100</v>
      </c>
      <c r="D620" s="200">
        <v>9</v>
      </c>
      <c r="E620" s="174">
        <v>12047801.9</v>
      </c>
      <c r="F620" s="121" t="s">
        <v>106</v>
      </c>
      <c r="G620" s="123">
        <f t="shared" ref="G620" si="1235">IFERROR(E620/$J$9,0)</f>
        <v>1.0229574517415267E-3</v>
      </c>
      <c r="H620" s="124"/>
      <c r="I620" s="124"/>
      <c r="J620" s="16" t="s">
        <v>0</v>
      </c>
      <c r="K620" s="17"/>
      <c r="L620" s="125" t="str">
        <f>IF(AND(K620=0,K621=0),"",IF(ISERROR(K621/K620),"Introduzca Meta",+K621/K620))</f>
        <v/>
      </c>
      <c r="M620" s="17"/>
      <c r="N620" s="126" t="str">
        <f>IF(AND(M620=0,M621=0),"",IF(ISERROR(M621/M620),"Introduzca Meta",+M621/M620))</f>
        <v/>
      </c>
      <c r="O620" s="17"/>
      <c r="P620" s="126" t="str">
        <f>IF(AND(O620=0,O621=0),"",IF(ISERROR(O621/O620),"Introduzca Meta",+O621/O620))</f>
        <v/>
      </c>
      <c r="Q620" s="18"/>
      <c r="R620" s="126" t="str">
        <f>IF(AND(Q620=0,Q621=0),"",IF(ISERROR(Q621/Q620),"Introduzca Meta",+Q621/Q620))</f>
        <v/>
      </c>
      <c r="S620" s="17"/>
      <c r="T620" s="126" t="str">
        <f>IF(AND(S620=0,S621=0),"",IF(ISERROR(S621/S620),"Introduzca Meta",+S621/S620))</f>
        <v/>
      </c>
      <c r="U620" s="17"/>
      <c r="V620" s="126" t="str">
        <f>IF(AND(U620=0,U621=0),"",IF(ISERROR(U621/U620),"Introduzca Meta",+U621/U620))</f>
        <v/>
      </c>
      <c r="W620" s="17"/>
      <c r="X620" s="126" t="str">
        <f>IF(AND(W620=0,W621=0),"",IF(ISERROR(W621/W620),"Introduzca Meta",+W621/W620))</f>
        <v/>
      </c>
      <c r="Y620" s="18"/>
      <c r="Z620" s="126" t="str">
        <f>IF(AND(Y620=0,Y621=0),"",IF(ISERROR(Y621/Y620),"Introduzca Meta",+Y621/Y620))</f>
        <v/>
      </c>
      <c r="AA620" s="17"/>
      <c r="AB620" s="126" t="str">
        <f>IF(AND(AA620=0,AA621=0),"",IF(ISERROR(AA621/AA620),"Introduzca Meta",+AA621/AA620))</f>
        <v/>
      </c>
      <c r="AC620" s="17"/>
      <c r="AD620" s="126" t="str">
        <f>IF(AND(AC620=0,AC621=0),"",IF(ISERROR(AC621/AC620),"Introduzca Meta",+AC621/AC620))</f>
        <v/>
      </c>
      <c r="AE620" s="17"/>
      <c r="AF620" s="126" t="str">
        <f>IF(AND(AE620=0,AE621=0),"",IF(ISERROR(AE621/AE620),"Introduzca Meta",+AE621/AE620))</f>
        <v/>
      </c>
      <c r="AG620" s="18"/>
      <c r="AH620" s="126" t="str">
        <f>IF(AND(AG620=0,AG621=0),"",IF(ISERROR(AG621/AG620),"Introduzca Meta",+AG621/AG620))</f>
        <v/>
      </c>
      <c r="AI620" s="19">
        <f t="shared" si="1218"/>
        <v>0</v>
      </c>
      <c r="AJ620" s="128" t="str">
        <f t="shared" ref="AJ620" si="1236">IF(AI621=0,"",IF(ISERROR(AI621/AI620),"Introduzca Meta",+AI621/AI620))</f>
        <v/>
      </c>
      <c r="AK620" s="130" t="str">
        <f t="shared" ref="AK620" si="1237">IF(AI620=0," ",IF(AI620=AI621,0,3))</f>
        <v xml:space="preserve"> </v>
      </c>
      <c r="AL620" s="132" t="str">
        <f>IF(AJ621=0,"",IF(ISERROR(AJ621/AJ620),"Introduzca Meta",+AJ621/AJ620))</f>
        <v/>
      </c>
      <c r="AM620" s="133"/>
      <c r="AN620" s="134"/>
      <c r="AO620" s="135">
        <f t="shared" ref="AO620" si="1238">IFERROR(E620-AN620," ")</f>
        <v>12047801.9</v>
      </c>
      <c r="AP620" s="133"/>
      <c r="AQ620" s="136"/>
      <c r="AR620" s="38"/>
    </row>
    <row r="621" spans="1:44" s="45" customFormat="1" ht="26.25" customHeight="1" x14ac:dyDescent="0.25">
      <c r="A621" s="29"/>
      <c r="B621" s="333"/>
      <c r="C621" s="118"/>
      <c r="D621" s="191"/>
      <c r="E621" s="175"/>
      <c r="F621" s="122"/>
      <c r="G621" s="123"/>
      <c r="H621" s="124"/>
      <c r="I621" s="124"/>
      <c r="J621" s="20" t="s">
        <v>1</v>
      </c>
      <c r="K621" s="21">
        <v>0</v>
      </c>
      <c r="L621" s="125"/>
      <c r="M621" s="21">
        <v>0</v>
      </c>
      <c r="N621" s="127"/>
      <c r="O621" s="21">
        <v>0</v>
      </c>
      <c r="P621" s="127"/>
      <c r="Q621" s="22">
        <v>0</v>
      </c>
      <c r="R621" s="127"/>
      <c r="S621" s="22">
        <v>0</v>
      </c>
      <c r="T621" s="127"/>
      <c r="U621" s="21">
        <v>0</v>
      </c>
      <c r="V621" s="127"/>
      <c r="W621" s="21">
        <v>0</v>
      </c>
      <c r="X621" s="127"/>
      <c r="Y621" s="21">
        <v>0</v>
      </c>
      <c r="Z621" s="127"/>
      <c r="AA621" s="22">
        <v>0</v>
      </c>
      <c r="AB621" s="127"/>
      <c r="AC621" s="22">
        <v>0</v>
      </c>
      <c r="AD621" s="127"/>
      <c r="AE621" s="22">
        <v>0</v>
      </c>
      <c r="AF621" s="127"/>
      <c r="AG621" s="22">
        <v>0</v>
      </c>
      <c r="AH621" s="127"/>
      <c r="AI621" s="19">
        <f t="shared" si="1218"/>
        <v>0</v>
      </c>
      <c r="AJ621" s="129"/>
      <c r="AK621" s="131"/>
      <c r="AL621" s="132"/>
      <c r="AM621" s="133"/>
      <c r="AN621" s="134"/>
      <c r="AO621" s="135"/>
      <c r="AP621" s="133"/>
      <c r="AQ621" s="137"/>
      <c r="AR621" s="39"/>
    </row>
    <row r="622" spans="1:44" s="45" customFormat="1" ht="26.25" customHeight="1" x14ac:dyDescent="0.25">
      <c r="A622" s="29"/>
      <c r="B622" s="332" t="s">
        <v>194</v>
      </c>
      <c r="C622" s="117" t="s">
        <v>100</v>
      </c>
      <c r="D622" s="190">
        <v>1</v>
      </c>
      <c r="E622" s="174">
        <v>54478200</v>
      </c>
      <c r="F622" s="121" t="s">
        <v>106</v>
      </c>
      <c r="G622" s="123">
        <f t="shared" ref="G622" si="1239">IFERROR(E622/$J$9,0)</f>
        <v>4.6256471603724853E-3</v>
      </c>
      <c r="H622" s="124"/>
      <c r="I622" s="124"/>
      <c r="J622" s="16" t="s">
        <v>0</v>
      </c>
      <c r="K622" s="17"/>
      <c r="L622" s="125" t="str">
        <f>IF(AND(K622=0,K623=0),"",IF(ISERROR(K623/K622),"Introduzca Meta",+K623/K622))</f>
        <v/>
      </c>
      <c r="M622" s="17"/>
      <c r="N622" s="126" t="str">
        <f>IF(AND(M622=0,M623=0),"",IF(ISERROR(M623/M622),"Introduzca Meta",+M623/M622))</f>
        <v/>
      </c>
      <c r="O622" s="17"/>
      <c r="P622" s="126" t="str">
        <f>IF(AND(O622=0,O623=0),"",IF(ISERROR(O623/O622),"Introduzca Meta",+O623/O622))</f>
        <v/>
      </c>
      <c r="Q622" s="18"/>
      <c r="R622" s="126" t="str">
        <f>IF(AND(Q622=0,Q623=0),"",IF(ISERROR(Q623/Q622),"Introduzca Meta",+Q623/Q622))</f>
        <v/>
      </c>
      <c r="S622" s="17"/>
      <c r="T622" s="126" t="str">
        <f>IF(AND(S622=0,S623=0),"",IF(ISERROR(S623/S622),"Introduzca Meta",+S623/S622))</f>
        <v/>
      </c>
      <c r="U622" s="17"/>
      <c r="V622" s="126" t="str">
        <f>IF(AND(U622=0,U623=0),"",IF(ISERROR(U623/U622),"Introduzca Meta",+U623/U622))</f>
        <v/>
      </c>
      <c r="W622" s="17"/>
      <c r="X622" s="126" t="str">
        <f>IF(AND(W622=0,W623=0),"",IF(ISERROR(W623/W622),"Introduzca Meta",+W623/W622))</f>
        <v/>
      </c>
      <c r="Y622" s="18"/>
      <c r="Z622" s="126" t="str">
        <f>IF(AND(Y622=0,Y623=0),"",IF(ISERROR(Y623/Y622),"Introduzca Meta",+Y623/Y622))</f>
        <v/>
      </c>
      <c r="AA622" s="17"/>
      <c r="AB622" s="126" t="str">
        <f>IF(AND(AA622=0,AA623=0),"",IF(ISERROR(AA623/AA622),"Introduzca Meta",+AA623/AA622))</f>
        <v/>
      </c>
      <c r="AC622" s="17"/>
      <c r="AD622" s="126" t="str">
        <f>IF(AND(AC622=0,AC623=0),"",IF(ISERROR(AC623/AC622),"Introduzca Meta",+AC623/AC622))</f>
        <v/>
      </c>
      <c r="AE622" s="17"/>
      <c r="AF622" s="126" t="str">
        <f>IF(AND(AE622=0,AE623=0),"",IF(ISERROR(AE623/AE622),"Introduzca Meta",+AE623/AE622))</f>
        <v/>
      </c>
      <c r="AG622" s="18"/>
      <c r="AH622" s="126" t="str">
        <f>IF(AND(AG622=0,AG623=0),"",IF(ISERROR(AG623/AG622),"Introduzca Meta",+AG623/AG622))</f>
        <v/>
      </c>
      <c r="AI622" s="19">
        <f t="shared" si="1218"/>
        <v>0</v>
      </c>
      <c r="AJ622" s="128" t="str">
        <f t="shared" ref="AJ622" si="1240">IF(AI623=0,"",IF(ISERROR(AI623/AI622),"Introduzca Meta",+AI623/AI622))</f>
        <v/>
      </c>
      <c r="AK622" s="130" t="str">
        <f t="shared" ref="AK622" si="1241">IF(AI622=0," ",IF(AI622=AI623,0,3))</f>
        <v xml:space="preserve"> </v>
      </c>
      <c r="AL622" s="132" t="str">
        <f>IF(AJ623=0,"",IF(ISERROR(AJ623/AJ622),"Introduzca Meta",+AJ623/AJ622))</f>
        <v/>
      </c>
      <c r="AM622" s="133"/>
      <c r="AN622" s="134"/>
      <c r="AO622" s="135">
        <f>IFERROR(E622-AN622," ")</f>
        <v>54478200</v>
      </c>
      <c r="AP622" s="133"/>
      <c r="AQ622" s="136"/>
      <c r="AR622" s="38"/>
    </row>
    <row r="623" spans="1:44" s="45" customFormat="1" ht="26.25" customHeight="1" x14ac:dyDescent="0.25">
      <c r="A623" s="29"/>
      <c r="B623" s="333"/>
      <c r="C623" s="118"/>
      <c r="D623" s="191"/>
      <c r="E623" s="175"/>
      <c r="F623" s="122"/>
      <c r="G623" s="123"/>
      <c r="H623" s="124"/>
      <c r="I623" s="124"/>
      <c r="J623" s="20" t="s">
        <v>1</v>
      </c>
      <c r="K623" s="21">
        <v>0</v>
      </c>
      <c r="L623" s="125"/>
      <c r="M623" s="21">
        <v>0</v>
      </c>
      <c r="N623" s="127"/>
      <c r="O623" s="21">
        <v>0</v>
      </c>
      <c r="P623" s="127"/>
      <c r="Q623" s="22">
        <v>0</v>
      </c>
      <c r="R623" s="127"/>
      <c r="S623" s="22">
        <v>0</v>
      </c>
      <c r="T623" s="127"/>
      <c r="U623" s="21">
        <v>0</v>
      </c>
      <c r="V623" s="127"/>
      <c r="W623" s="21">
        <v>0</v>
      </c>
      <c r="X623" s="127"/>
      <c r="Y623" s="21">
        <v>0</v>
      </c>
      <c r="Z623" s="127"/>
      <c r="AA623" s="22">
        <v>0</v>
      </c>
      <c r="AB623" s="127"/>
      <c r="AC623" s="22">
        <v>0</v>
      </c>
      <c r="AD623" s="127"/>
      <c r="AE623" s="22">
        <v>0</v>
      </c>
      <c r="AF623" s="127"/>
      <c r="AG623" s="22">
        <v>0</v>
      </c>
      <c r="AH623" s="127"/>
      <c r="AI623" s="19">
        <f t="shared" si="1218"/>
        <v>0</v>
      </c>
      <c r="AJ623" s="129"/>
      <c r="AK623" s="131"/>
      <c r="AL623" s="132"/>
      <c r="AM623" s="133"/>
      <c r="AN623" s="134"/>
      <c r="AO623" s="135"/>
      <c r="AP623" s="133"/>
      <c r="AQ623" s="137"/>
      <c r="AR623" s="39"/>
    </row>
    <row r="624" spans="1:44" s="45" customFormat="1" ht="26.25" customHeight="1" x14ac:dyDescent="0.25">
      <c r="A624" s="29"/>
      <c r="B624" s="196" t="s">
        <v>134</v>
      </c>
      <c r="C624" s="117" t="s">
        <v>98</v>
      </c>
      <c r="D624" s="190">
        <v>197.49</v>
      </c>
      <c r="E624" s="174">
        <v>8146378.9100000001</v>
      </c>
      <c r="F624" s="121" t="s">
        <v>106</v>
      </c>
      <c r="G624" s="123">
        <f t="shared" ref="G624" si="1242">IFERROR(E624/$J$9,0)</f>
        <v>6.9169455805000537E-4</v>
      </c>
      <c r="H624" s="124"/>
      <c r="I624" s="124"/>
      <c r="J624" s="16" t="s">
        <v>0</v>
      </c>
      <c r="K624" s="17"/>
      <c r="L624" s="125" t="str">
        <f>IF(AND(K624=0,K625=0),"",IF(ISERROR(K625/K624),"Introduzca Meta",+K625/K624))</f>
        <v/>
      </c>
      <c r="M624" s="17"/>
      <c r="N624" s="126" t="str">
        <f>IF(AND(M624=0,M625=0),"",IF(ISERROR(M625/M624),"Introduzca Meta",+M625/M624))</f>
        <v/>
      </c>
      <c r="O624" s="17"/>
      <c r="P624" s="126" t="str">
        <f>IF(AND(O624=0,O625=0),"",IF(ISERROR(O625/O624),"Introduzca Meta",+O625/O624))</f>
        <v/>
      </c>
      <c r="Q624" s="18"/>
      <c r="R624" s="126" t="str">
        <f>IF(AND(Q624=0,Q625=0),"",IF(ISERROR(Q625/Q624),"Introduzca Meta",+Q625/Q624))</f>
        <v/>
      </c>
      <c r="S624" s="17"/>
      <c r="T624" s="126" t="str">
        <f>IF(AND(S624=0,S625=0),"",IF(ISERROR(S625/S624),"Introduzca Meta",+S625/S624))</f>
        <v/>
      </c>
      <c r="U624" s="17"/>
      <c r="V624" s="126" t="str">
        <f>IF(AND(U624=0,U625=0),"",IF(ISERROR(U625/U624),"Introduzca Meta",+U625/U624))</f>
        <v/>
      </c>
      <c r="W624" s="17"/>
      <c r="X624" s="126" t="str">
        <f>IF(AND(W624=0,W625=0),"",IF(ISERROR(W625/W624),"Introduzca Meta",+W625/W624))</f>
        <v/>
      </c>
      <c r="Y624" s="18"/>
      <c r="Z624" s="126" t="str">
        <f>IF(AND(Y624=0,Y625=0),"",IF(ISERROR(Y625/Y624),"Introduzca Meta",+Y625/Y624))</f>
        <v/>
      </c>
      <c r="AA624" s="17"/>
      <c r="AB624" s="126" t="str">
        <f>IF(AND(AA624=0,AA625=0),"",IF(ISERROR(AA625/AA624),"Introduzca Meta",+AA625/AA624))</f>
        <v/>
      </c>
      <c r="AC624" s="17"/>
      <c r="AD624" s="126" t="str">
        <f>IF(AND(AC624=0,AC625=0),"",IF(ISERROR(AC625/AC624),"Introduzca Meta",+AC625/AC624))</f>
        <v/>
      </c>
      <c r="AE624" s="17"/>
      <c r="AF624" s="126" t="str">
        <f>IF(AND(AE624=0,AE625=0),"",IF(ISERROR(AE625/AE624),"Introduzca Meta",+AE625/AE624))</f>
        <v/>
      </c>
      <c r="AG624" s="18"/>
      <c r="AH624" s="126" t="str">
        <f>IF(AND(AG624=0,AG625=0),"",IF(ISERROR(AG625/AG624),"Introduzca Meta",+AG625/AG624))</f>
        <v/>
      </c>
      <c r="AI624" s="19">
        <f t="shared" si="1218"/>
        <v>0</v>
      </c>
      <c r="AJ624" s="128" t="str">
        <f t="shared" ref="AJ624" si="1243">IF(AI625=0,"",IF(ISERROR(AI625/AI624),"Introduzca Meta",+AI625/AI624))</f>
        <v/>
      </c>
      <c r="AK624" s="130" t="str">
        <f t="shared" ref="AK624" si="1244">IF(AI624=0," ",IF(AI624=AI625,0,3))</f>
        <v xml:space="preserve"> </v>
      </c>
      <c r="AL624" s="132" t="str">
        <f>IF(AJ625=0,"",IF(ISERROR(AJ625/AJ624),"Introduzca Meta",+AJ625/AJ624))</f>
        <v/>
      </c>
      <c r="AM624" s="133"/>
      <c r="AN624" s="134"/>
      <c r="AO624" s="135">
        <f t="shared" ref="AO624" si="1245">IFERROR(E624-AN624," ")</f>
        <v>8146378.9100000001</v>
      </c>
      <c r="AP624" s="133"/>
      <c r="AQ624" s="136"/>
      <c r="AR624" s="38"/>
    </row>
    <row r="625" spans="1:44" s="45" customFormat="1" ht="26.25" customHeight="1" x14ac:dyDescent="0.25">
      <c r="A625" s="29"/>
      <c r="B625" s="203"/>
      <c r="C625" s="118"/>
      <c r="D625" s="191"/>
      <c r="E625" s="175"/>
      <c r="F625" s="122"/>
      <c r="G625" s="123"/>
      <c r="H625" s="124"/>
      <c r="I625" s="124"/>
      <c r="J625" s="20" t="s">
        <v>1</v>
      </c>
      <c r="K625" s="21">
        <v>0</v>
      </c>
      <c r="L625" s="125"/>
      <c r="M625" s="21">
        <v>0</v>
      </c>
      <c r="N625" s="127"/>
      <c r="O625" s="21">
        <v>0</v>
      </c>
      <c r="P625" s="127"/>
      <c r="Q625" s="22">
        <v>0</v>
      </c>
      <c r="R625" s="127"/>
      <c r="S625" s="22">
        <v>0</v>
      </c>
      <c r="T625" s="127"/>
      <c r="U625" s="21">
        <v>0</v>
      </c>
      <c r="V625" s="127"/>
      <c r="W625" s="21">
        <v>0</v>
      </c>
      <c r="X625" s="127"/>
      <c r="Y625" s="21">
        <v>0</v>
      </c>
      <c r="Z625" s="127"/>
      <c r="AA625" s="22">
        <v>0</v>
      </c>
      <c r="AB625" s="127"/>
      <c r="AC625" s="22">
        <v>0</v>
      </c>
      <c r="AD625" s="127"/>
      <c r="AE625" s="22">
        <v>0</v>
      </c>
      <c r="AF625" s="127"/>
      <c r="AG625" s="22">
        <v>0</v>
      </c>
      <c r="AH625" s="127"/>
      <c r="AI625" s="19">
        <f t="shared" si="1218"/>
        <v>0</v>
      </c>
      <c r="AJ625" s="129"/>
      <c r="AK625" s="131"/>
      <c r="AL625" s="132"/>
      <c r="AM625" s="133"/>
      <c r="AN625" s="134"/>
      <c r="AO625" s="135"/>
      <c r="AP625" s="133"/>
      <c r="AQ625" s="137"/>
      <c r="AR625" s="39"/>
    </row>
    <row r="626" spans="1:44" s="45" customFormat="1" ht="26.25" customHeight="1" x14ac:dyDescent="0.25">
      <c r="A626" s="29"/>
      <c r="B626" s="196" t="s">
        <v>195</v>
      </c>
      <c r="C626" s="171" t="s">
        <v>145</v>
      </c>
      <c r="D626" s="353">
        <v>23.38</v>
      </c>
      <c r="E626" s="174">
        <v>414602.58</v>
      </c>
      <c r="F626" s="121" t="s">
        <v>106</v>
      </c>
      <c r="G626" s="123">
        <f t="shared" ref="G626" si="1246">IFERROR(E626/$J$9,0)</f>
        <v>3.5203168365696854E-5</v>
      </c>
      <c r="H626" s="124"/>
      <c r="I626" s="124"/>
      <c r="J626" s="16" t="s">
        <v>0</v>
      </c>
      <c r="K626" s="17"/>
      <c r="L626" s="125" t="str">
        <f>IF(AND(K626=0,K627=0),"",IF(ISERROR(K627/K626),"Introduzca Meta",+K627/K626))</f>
        <v/>
      </c>
      <c r="M626" s="17"/>
      <c r="N626" s="126" t="str">
        <f>IF(AND(M626=0,M627=0),"",IF(ISERROR(M627/M626),"Introduzca Meta",+M627/M626))</f>
        <v/>
      </c>
      <c r="O626" s="17"/>
      <c r="P626" s="126" t="str">
        <f>IF(AND(O626=0,O627=0),"",IF(ISERROR(O627/O626),"Introduzca Meta",+O627/O626))</f>
        <v/>
      </c>
      <c r="Q626" s="18"/>
      <c r="R626" s="126" t="str">
        <f>IF(AND(Q626=0,Q627=0),"",IF(ISERROR(Q627/Q626),"Introduzca Meta",+Q627/Q626))</f>
        <v/>
      </c>
      <c r="S626" s="17"/>
      <c r="T626" s="126" t="str">
        <f>IF(AND(S626=0,S627=0),"",IF(ISERROR(S627/S626),"Introduzca Meta",+S627/S626))</f>
        <v/>
      </c>
      <c r="U626" s="17"/>
      <c r="V626" s="126" t="str">
        <f>IF(AND(U626=0,U627=0),"",IF(ISERROR(U627/U626),"Introduzca Meta",+U627/U626))</f>
        <v/>
      </c>
      <c r="W626" s="17"/>
      <c r="X626" s="126" t="str">
        <f>IF(AND(W626=0,W627=0),"",IF(ISERROR(W627/W626),"Introduzca Meta",+W627/W626))</f>
        <v/>
      </c>
      <c r="Y626" s="18"/>
      <c r="Z626" s="126" t="str">
        <f>IF(AND(Y626=0,Y627=0),"",IF(ISERROR(Y627/Y626),"Introduzca Meta",+Y627/Y626))</f>
        <v/>
      </c>
      <c r="AA626" s="17"/>
      <c r="AB626" s="126" t="str">
        <f>IF(AND(AA626=0,AA627=0),"",IF(ISERROR(AA627/AA626),"Introduzca Meta",+AA627/AA626))</f>
        <v/>
      </c>
      <c r="AC626" s="17"/>
      <c r="AD626" s="126" t="str">
        <f>IF(AND(AC626=0,AC627=0),"",IF(ISERROR(AC627/AC626),"Introduzca Meta",+AC627/AC626))</f>
        <v/>
      </c>
      <c r="AE626" s="17"/>
      <c r="AF626" s="126" t="str">
        <f>IF(AND(AE626=0,AE627=0),"",IF(ISERROR(AE627/AE626),"Introduzca Meta",+AE627/AE626))</f>
        <v/>
      </c>
      <c r="AG626" s="18"/>
      <c r="AH626" s="126" t="str">
        <f>IF(AND(AG626=0,AG627=0),"",IF(ISERROR(AG627/AG626),"Introduzca Meta",+AG627/AG626))</f>
        <v/>
      </c>
      <c r="AI626" s="19">
        <f t="shared" si="1218"/>
        <v>0</v>
      </c>
      <c r="AJ626" s="128" t="str">
        <f t="shared" ref="AJ626" si="1247">IF(AI627=0,"",IF(ISERROR(AI627/AI626),"Introduzca Meta",+AI627/AI626))</f>
        <v/>
      </c>
      <c r="AK626" s="130" t="str">
        <f t="shared" ref="AK626" si="1248">IF(AI626=0," ",IF(AI626=AI627,0,3))</f>
        <v xml:space="preserve"> </v>
      </c>
      <c r="AL626" s="132" t="str">
        <f>IF(AJ627=0,"",IF(ISERROR(AJ627/AJ626),"Introduzca Meta",+AJ627/AJ626))</f>
        <v/>
      </c>
      <c r="AM626" s="133"/>
      <c r="AN626" s="134"/>
      <c r="AO626" s="135">
        <f>IFERROR(E626-AN626," ")</f>
        <v>414602.58</v>
      </c>
      <c r="AP626" s="133"/>
      <c r="AQ626" s="136"/>
      <c r="AR626" s="38"/>
    </row>
    <row r="627" spans="1:44" s="45" customFormat="1" ht="26.25" customHeight="1" x14ac:dyDescent="0.25">
      <c r="A627" s="29"/>
      <c r="B627" s="203"/>
      <c r="C627" s="172"/>
      <c r="D627" s="353"/>
      <c r="E627" s="175"/>
      <c r="F627" s="122"/>
      <c r="G627" s="123"/>
      <c r="H627" s="124"/>
      <c r="I627" s="124"/>
      <c r="J627" s="20" t="s">
        <v>1</v>
      </c>
      <c r="K627" s="21">
        <v>0</v>
      </c>
      <c r="L627" s="125"/>
      <c r="M627" s="21">
        <v>0</v>
      </c>
      <c r="N627" s="127"/>
      <c r="O627" s="21">
        <v>0</v>
      </c>
      <c r="P627" s="127"/>
      <c r="Q627" s="22">
        <v>0</v>
      </c>
      <c r="R627" s="127"/>
      <c r="S627" s="22">
        <v>0</v>
      </c>
      <c r="T627" s="127"/>
      <c r="U627" s="21">
        <v>0</v>
      </c>
      <c r="V627" s="127"/>
      <c r="W627" s="21">
        <v>0</v>
      </c>
      <c r="X627" s="127"/>
      <c r="Y627" s="21">
        <v>0</v>
      </c>
      <c r="Z627" s="127"/>
      <c r="AA627" s="22">
        <v>0</v>
      </c>
      <c r="AB627" s="127"/>
      <c r="AC627" s="22">
        <v>0</v>
      </c>
      <c r="AD627" s="127"/>
      <c r="AE627" s="22">
        <v>0</v>
      </c>
      <c r="AF627" s="127"/>
      <c r="AG627" s="22">
        <v>0</v>
      </c>
      <c r="AH627" s="127"/>
      <c r="AI627" s="19">
        <f t="shared" si="1218"/>
        <v>0</v>
      </c>
      <c r="AJ627" s="129"/>
      <c r="AK627" s="131"/>
      <c r="AL627" s="132"/>
      <c r="AM627" s="133"/>
      <c r="AN627" s="134"/>
      <c r="AO627" s="135"/>
      <c r="AP627" s="133"/>
      <c r="AQ627" s="137"/>
      <c r="AR627" s="39"/>
    </row>
    <row r="628" spans="1:44" s="45" customFormat="1" ht="26.25" customHeight="1" x14ac:dyDescent="0.25">
      <c r="A628" s="29"/>
      <c r="B628" s="196" t="s">
        <v>196</v>
      </c>
      <c r="C628" s="117" t="s">
        <v>100</v>
      </c>
      <c r="D628" s="119">
        <v>15</v>
      </c>
      <c r="E628" s="174">
        <v>439757.33</v>
      </c>
      <c r="F628" s="121" t="s">
        <v>106</v>
      </c>
      <c r="G628" s="123">
        <f t="shared" ref="G628" si="1249">IFERROR(E628/$J$9,0)</f>
        <v>3.7339013491038361E-5</v>
      </c>
      <c r="H628" s="124"/>
      <c r="I628" s="124"/>
      <c r="J628" s="16" t="s">
        <v>0</v>
      </c>
      <c r="K628" s="17"/>
      <c r="L628" s="125" t="str">
        <f>IF(AND(K628=0,K629=0),"",IF(ISERROR(K629/K628),"Introduzca Meta",+K629/K628))</f>
        <v/>
      </c>
      <c r="M628" s="17"/>
      <c r="N628" s="126" t="str">
        <f>IF(AND(M628=0,M629=0),"",IF(ISERROR(M629/M628),"Introduzca Meta",+M629/M628))</f>
        <v/>
      </c>
      <c r="O628" s="17"/>
      <c r="P628" s="126" t="str">
        <f>IF(AND(O628=0,O629=0),"",IF(ISERROR(O629/O628),"Introduzca Meta",+O629/O628))</f>
        <v/>
      </c>
      <c r="Q628" s="18"/>
      <c r="R628" s="126" t="str">
        <f>IF(AND(Q628=0,Q629=0),"",IF(ISERROR(Q629/Q628),"Introduzca Meta",+Q629/Q628))</f>
        <v/>
      </c>
      <c r="S628" s="17"/>
      <c r="T628" s="126" t="str">
        <f>IF(AND(S628=0,S629=0),"",IF(ISERROR(S629/S628),"Introduzca Meta",+S629/S628))</f>
        <v/>
      </c>
      <c r="U628" s="17"/>
      <c r="V628" s="126" t="str">
        <f>IF(AND(U628=0,U629=0),"",IF(ISERROR(U629/U628),"Introduzca Meta",+U629/U628))</f>
        <v/>
      </c>
      <c r="W628" s="17"/>
      <c r="X628" s="126" t="str">
        <f>IF(AND(W628=0,W629=0),"",IF(ISERROR(W629/W628),"Introduzca Meta",+W629/W628))</f>
        <v/>
      </c>
      <c r="Y628" s="18"/>
      <c r="Z628" s="126" t="str">
        <f>IF(AND(Y628=0,Y629=0),"",IF(ISERROR(Y629/Y628),"Introduzca Meta",+Y629/Y628))</f>
        <v/>
      </c>
      <c r="AA628" s="17"/>
      <c r="AB628" s="126" t="str">
        <f>IF(AND(AA628=0,AA629=0),"",IF(ISERROR(AA629/AA628),"Introduzca Meta",+AA629/AA628))</f>
        <v/>
      </c>
      <c r="AC628" s="17"/>
      <c r="AD628" s="126" t="str">
        <f>IF(AND(AC628=0,AC629=0),"",IF(ISERROR(AC629/AC628),"Introduzca Meta",+AC629/AC628))</f>
        <v/>
      </c>
      <c r="AE628" s="17"/>
      <c r="AF628" s="126" t="str">
        <f>IF(AND(AE628=0,AE629=0),"",IF(ISERROR(AE629/AE628),"Introduzca Meta",+AE629/AE628))</f>
        <v/>
      </c>
      <c r="AG628" s="18"/>
      <c r="AH628" s="126" t="str">
        <f>IF(AND(AG628=0,AG629=0),"",IF(ISERROR(AG629/AG628),"Introduzca Meta",+AG629/AG628))</f>
        <v/>
      </c>
      <c r="AI628" s="19">
        <f t="shared" si="1218"/>
        <v>0</v>
      </c>
      <c r="AJ628" s="128" t="str">
        <f t="shared" ref="AJ628" si="1250">IF(AI629=0,"",IF(ISERROR(AI629/AI628),"Introduzca Meta",+AI629/AI628))</f>
        <v/>
      </c>
      <c r="AK628" s="130" t="str">
        <f t="shared" ref="AK628" si="1251">IF(AI628=0," ",IF(AI628=AI629,0,3))</f>
        <v xml:space="preserve"> </v>
      </c>
      <c r="AL628" s="132" t="str">
        <f>IF(AJ629=0,"",IF(ISERROR(AJ629/AJ628),"Introduzca Meta",+AJ629/AJ628))</f>
        <v/>
      </c>
      <c r="AM628" s="133"/>
      <c r="AN628" s="134"/>
      <c r="AO628" s="135">
        <f t="shared" ref="AO628" si="1252">IFERROR(E628-AN628," ")</f>
        <v>439757.33</v>
      </c>
      <c r="AP628" s="133"/>
      <c r="AQ628" s="136"/>
      <c r="AR628" s="38"/>
    </row>
    <row r="629" spans="1:44" s="45" customFormat="1" ht="26.25" customHeight="1" x14ac:dyDescent="0.25">
      <c r="A629" s="29"/>
      <c r="B629" s="203"/>
      <c r="C629" s="118"/>
      <c r="D629" s="120"/>
      <c r="E629" s="175"/>
      <c r="F629" s="122"/>
      <c r="G629" s="123"/>
      <c r="H629" s="124"/>
      <c r="I629" s="124"/>
      <c r="J629" s="20" t="s">
        <v>1</v>
      </c>
      <c r="K629" s="21">
        <v>0</v>
      </c>
      <c r="L629" s="125"/>
      <c r="M629" s="21">
        <v>0</v>
      </c>
      <c r="N629" s="127"/>
      <c r="O629" s="21">
        <v>0</v>
      </c>
      <c r="P629" s="127"/>
      <c r="Q629" s="22">
        <v>0</v>
      </c>
      <c r="R629" s="127"/>
      <c r="S629" s="22">
        <v>0</v>
      </c>
      <c r="T629" s="127"/>
      <c r="U629" s="21">
        <v>0</v>
      </c>
      <c r="V629" s="127"/>
      <c r="W629" s="21">
        <v>0</v>
      </c>
      <c r="X629" s="127"/>
      <c r="Y629" s="21">
        <v>0</v>
      </c>
      <c r="Z629" s="127"/>
      <c r="AA629" s="22">
        <v>0</v>
      </c>
      <c r="AB629" s="127"/>
      <c r="AC629" s="22">
        <v>0</v>
      </c>
      <c r="AD629" s="127"/>
      <c r="AE629" s="22">
        <v>0</v>
      </c>
      <c r="AF629" s="127"/>
      <c r="AG629" s="22">
        <v>0</v>
      </c>
      <c r="AH629" s="127"/>
      <c r="AI629" s="19">
        <f t="shared" si="1218"/>
        <v>0</v>
      </c>
      <c r="AJ629" s="129"/>
      <c r="AK629" s="131"/>
      <c r="AL629" s="132"/>
      <c r="AM629" s="133"/>
      <c r="AN629" s="134"/>
      <c r="AO629" s="135"/>
      <c r="AP629" s="133"/>
      <c r="AQ629" s="137"/>
      <c r="AR629" s="39"/>
    </row>
    <row r="630" spans="1:44" s="45" customFormat="1" ht="26.25" customHeight="1" x14ac:dyDescent="0.25">
      <c r="A630" s="29"/>
      <c r="B630" s="196" t="s">
        <v>197</v>
      </c>
      <c r="C630" s="192" t="s">
        <v>100</v>
      </c>
      <c r="D630" s="189">
        <v>1</v>
      </c>
      <c r="E630" s="174">
        <v>187142.5</v>
      </c>
      <c r="F630" s="121" t="s">
        <v>106</v>
      </c>
      <c r="G630" s="123">
        <f t="shared" ref="G630" si="1253">IFERROR(E630/$J$9,0)</f>
        <v>1.5889937143848508E-5</v>
      </c>
      <c r="H630" s="124"/>
      <c r="I630" s="124"/>
      <c r="J630" s="16" t="s">
        <v>0</v>
      </c>
      <c r="K630" s="17"/>
      <c r="L630" s="125" t="str">
        <f>IF(AND(K630=0,K631=0),"",IF(ISERROR(K631/K630),"Introduzca Meta",+K631/K630))</f>
        <v/>
      </c>
      <c r="M630" s="17"/>
      <c r="N630" s="126" t="str">
        <f>IF(AND(M630=0,M631=0),"",IF(ISERROR(M631/M630),"Introduzca Meta",+M631/M630))</f>
        <v/>
      </c>
      <c r="O630" s="17"/>
      <c r="P630" s="126" t="str">
        <f>IF(AND(O630=0,O631=0),"",IF(ISERROR(O631/O630),"Introduzca Meta",+O631/O630))</f>
        <v/>
      </c>
      <c r="Q630" s="18"/>
      <c r="R630" s="126" t="str">
        <f>IF(AND(Q630=0,Q631=0),"",IF(ISERROR(Q631/Q630),"Introduzca Meta",+Q631/Q630))</f>
        <v/>
      </c>
      <c r="S630" s="17"/>
      <c r="T630" s="126" t="str">
        <f>IF(AND(S630=0,S631=0),"",IF(ISERROR(S631/S630),"Introduzca Meta",+S631/S630))</f>
        <v/>
      </c>
      <c r="U630" s="17"/>
      <c r="V630" s="126" t="str">
        <f>IF(AND(U630=0,U631=0),"",IF(ISERROR(U631/U630),"Introduzca Meta",+U631/U630))</f>
        <v/>
      </c>
      <c r="W630" s="17"/>
      <c r="X630" s="126" t="str">
        <f>IF(AND(W630=0,W631=0),"",IF(ISERROR(W631/W630),"Introduzca Meta",+W631/W630))</f>
        <v/>
      </c>
      <c r="Y630" s="18"/>
      <c r="Z630" s="126" t="str">
        <f>IF(AND(Y630=0,Y631=0),"",IF(ISERROR(Y631/Y630),"Introduzca Meta",+Y631/Y630))</f>
        <v/>
      </c>
      <c r="AA630" s="17"/>
      <c r="AB630" s="126" t="str">
        <f>IF(AND(AA630=0,AA631=0),"",IF(ISERROR(AA631/AA630),"Introduzca Meta",+AA631/AA630))</f>
        <v/>
      </c>
      <c r="AC630" s="17"/>
      <c r="AD630" s="126" t="str">
        <f>IF(AND(AC630=0,AC631=0),"",IF(ISERROR(AC631/AC630),"Introduzca Meta",+AC631/AC630))</f>
        <v/>
      </c>
      <c r="AE630" s="17"/>
      <c r="AF630" s="126" t="str">
        <f>IF(AND(AE630=0,AE631=0),"",IF(ISERROR(AE631/AE630),"Introduzca Meta",+AE631/AE630))</f>
        <v/>
      </c>
      <c r="AG630" s="18"/>
      <c r="AH630" s="126" t="str">
        <f>IF(AND(AG630=0,AG631=0),"",IF(ISERROR(AG631/AG630),"Introduzca Meta",+AG631/AG630))</f>
        <v/>
      </c>
      <c r="AI630" s="19">
        <f t="shared" si="1218"/>
        <v>0</v>
      </c>
      <c r="AJ630" s="128" t="str">
        <f t="shared" ref="AJ630" si="1254">IF(AI631=0,"",IF(ISERROR(AI631/AI630),"Introduzca Meta",+AI631/AI630))</f>
        <v/>
      </c>
      <c r="AK630" s="130" t="str">
        <f t="shared" ref="AK630" si="1255">IF(AI630=0," ",IF(AI630=AI631,0,3))</f>
        <v xml:space="preserve"> </v>
      </c>
      <c r="AL630" s="132" t="str">
        <f>IF(AJ631=0,"",IF(ISERROR(AJ631/AJ630),"Introduzca Meta",+AJ631/AJ630))</f>
        <v/>
      </c>
      <c r="AM630" s="133"/>
      <c r="AN630" s="134"/>
      <c r="AO630" s="135">
        <f>IFERROR(E630-AN630," ")</f>
        <v>187142.5</v>
      </c>
      <c r="AP630" s="133"/>
      <c r="AQ630" s="136"/>
      <c r="AR630" s="38"/>
    </row>
    <row r="631" spans="1:44" s="45" customFormat="1" ht="26.25" customHeight="1" x14ac:dyDescent="0.25">
      <c r="A631" s="29"/>
      <c r="B631" s="203"/>
      <c r="C631" s="118"/>
      <c r="D631" s="120"/>
      <c r="E631" s="175"/>
      <c r="F631" s="122"/>
      <c r="G631" s="123"/>
      <c r="H631" s="124"/>
      <c r="I631" s="124"/>
      <c r="J631" s="20" t="s">
        <v>1</v>
      </c>
      <c r="K631" s="21">
        <v>0</v>
      </c>
      <c r="L631" s="125"/>
      <c r="M631" s="21">
        <v>0</v>
      </c>
      <c r="N631" s="127"/>
      <c r="O631" s="21">
        <v>0</v>
      </c>
      <c r="P631" s="127"/>
      <c r="Q631" s="22">
        <v>0</v>
      </c>
      <c r="R631" s="127"/>
      <c r="S631" s="22">
        <v>0</v>
      </c>
      <c r="T631" s="127"/>
      <c r="U631" s="21">
        <v>0</v>
      </c>
      <c r="V631" s="127"/>
      <c r="W631" s="21">
        <v>0</v>
      </c>
      <c r="X631" s="127"/>
      <c r="Y631" s="21">
        <v>0</v>
      </c>
      <c r="Z631" s="127"/>
      <c r="AA631" s="22">
        <v>0</v>
      </c>
      <c r="AB631" s="127"/>
      <c r="AC631" s="22">
        <v>0</v>
      </c>
      <c r="AD631" s="127"/>
      <c r="AE631" s="22">
        <v>0</v>
      </c>
      <c r="AF631" s="127"/>
      <c r="AG631" s="22">
        <v>0</v>
      </c>
      <c r="AH631" s="127"/>
      <c r="AI631" s="19">
        <f t="shared" si="1218"/>
        <v>0</v>
      </c>
      <c r="AJ631" s="129"/>
      <c r="AK631" s="131"/>
      <c r="AL631" s="132"/>
      <c r="AM631" s="133"/>
      <c r="AN631" s="134"/>
      <c r="AO631" s="135"/>
      <c r="AP631" s="133"/>
      <c r="AQ631" s="137"/>
      <c r="AR631" s="39"/>
    </row>
    <row r="632" spans="1:44" s="45" customFormat="1" ht="26.25" customHeight="1" x14ac:dyDescent="0.25">
      <c r="A632" s="29"/>
      <c r="B632" s="196" t="s">
        <v>198</v>
      </c>
      <c r="C632" s="117" t="s">
        <v>100</v>
      </c>
      <c r="D632" s="190">
        <v>1</v>
      </c>
      <c r="E632" s="174">
        <v>247358296</v>
      </c>
      <c r="F632" s="121" t="s">
        <v>106</v>
      </c>
      <c r="G632" s="123">
        <f t="shared" ref="G632" si="1256">IFERROR(E632/$J$9,0)</f>
        <v>2.1002753385518918E-2</v>
      </c>
      <c r="H632" s="124"/>
      <c r="I632" s="124"/>
      <c r="J632" s="16" t="s">
        <v>0</v>
      </c>
      <c r="K632" s="17"/>
      <c r="L632" s="125" t="str">
        <f>IF(AND(K632=0,K633=0),"",IF(ISERROR(K633/K632),"Introduzca Meta",+K633/K632))</f>
        <v/>
      </c>
      <c r="M632" s="17"/>
      <c r="N632" s="126" t="str">
        <f>IF(AND(M632=0,M633=0),"",IF(ISERROR(M633/M632),"Introduzca Meta",+M633/M632))</f>
        <v/>
      </c>
      <c r="O632" s="17"/>
      <c r="P632" s="126" t="str">
        <f>IF(AND(O632=0,O633=0),"",IF(ISERROR(O633/O632),"Introduzca Meta",+O633/O632))</f>
        <v/>
      </c>
      <c r="Q632" s="18"/>
      <c r="R632" s="126" t="str">
        <f>IF(AND(Q632=0,Q633=0),"",IF(ISERROR(Q633/Q632),"Introduzca Meta",+Q633/Q632))</f>
        <v/>
      </c>
      <c r="S632" s="17"/>
      <c r="T632" s="126" t="str">
        <f>IF(AND(S632=0,S633=0),"",IF(ISERROR(S633/S632),"Introduzca Meta",+S633/S632))</f>
        <v/>
      </c>
      <c r="U632" s="17"/>
      <c r="V632" s="126" t="str">
        <f>IF(AND(U632=0,U633=0),"",IF(ISERROR(U633/U632),"Introduzca Meta",+U633/U632))</f>
        <v/>
      </c>
      <c r="W632" s="17"/>
      <c r="X632" s="126" t="str">
        <f>IF(AND(W632=0,W633=0),"",IF(ISERROR(W633/W632),"Introduzca Meta",+W633/W632))</f>
        <v/>
      </c>
      <c r="Y632" s="18"/>
      <c r="Z632" s="126" t="str">
        <f>IF(AND(Y632=0,Y633=0),"",IF(ISERROR(Y633/Y632),"Introduzca Meta",+Y633/Y632))</f>
        <v/>
      </c>
      <c r="AA632" s="17"/>
      <c r="AB632" s="126" t="str">
        <f>IF(AND(AA632=0,AA633=0),"",IF(ISERROR(AA633/AA632),"Introduzca Meta",+AA633/AA632))</f>
        <v/>
      </c>
      <c r="AC632" s="17"/>
      <c r="AD632" s="126" t="str">
        <f>IF(AND(AC632=0,AC633=0),"",IF(ISERROR(AC633/AC632),"Introduzca Meta",+AC633/AC632))</f>
        <v/>
      </c>
      <c r="AE632" s="17"/>
      <c r="AF632" s="126" t="str">
        <f>IF(AND(AE632=0,AE633=0),"",IF(ISERROR(AE633/AE632),"Introduzca Meta",+AE633/AE632))</f>
        <v/>
      </c>
      <c r="AG632" s="18"/>
      <c r="AH632" s="126" t="str">
        <f>IF(AND(AG632=0,AG633=0),"",IF(ISERROR(AG633/AG632),"Introduzca Meta",+AG633/AG632))</f>
        <v/>
      </c>
      <c r="AI632" s="19">
        <f t="shared" si="1218"/>
        <v>0</v>
      </c>
      <c r="AJ632" s="128" t="str">
        <f t="shared" ref="AJ632" si="1257">IF(AI633=0,"",IF(ISERROR(AI633/AI632),"Introduzca Meta",+AI633/AI632))</f>
        <v/>
      </c>
      <c r="AK632" s="130" t="str">
        <f t="shared" ref="AK632" si="1258">IF(AI632=0," ",IF(AI632=AI633,0,3))</f>
        <v xml:space="preserve"> </v>
      </c>
      <c r="AL632" s="132" t="str">
        <f>IF(AJ633=0,"",IF(ISERROR(AJ633/AJ632),"Introduzca Meta",+AJ633/AJ632))</f>
        <v/>
      </c>
      <c r="AM632" s="133"/>
      <c r="AN632" s="134"/>
      <c r="AO632" s="135">
        <f t="shared" ref="AO632" si="1259">IFERROR(E632-AN632," ")</f>
        <v>247358296</v>
      </c>
      <c r="AP632" s="133"/>
      <c r="AQ632" s="136"/>
      <c r="AR632" s="38"/>
    </row>
    <row r="633" spans="1:44" s="45" customFormat="1" ht="26.25" customHeight="1" x14ac:dyDescent="0.25">
      <c r="A633" s="29"/>
      <c r="B633" s="203"/>
      <c r="C633" s="118"/>
      <c r="D633" s="191"/>
      <c r="E633" s="175"/>
      <c r="F633" s="122"/>
      <c r="G633" s="123"/>
      <c r="H633" s="124"/>
      <c r="I633" s="124"/>
      <c r="J633" s="20" t="s">
        <v>1</v>
      </c>
      <c r="K633" s="21">
        <v>0</v>
      </c>
      <c r="L633" s="125"/>
      <c r="M633" s="21">
        <v>0</v>
      </c>
      <c r="N633" s="127"/>
      <c r="O633" s="21">
        <v>0</v>
      </c>
      <c r="P633" s="127"/>
      <c r="Q633" s="22">
        <v>0</v>
      </c>
      <c r="R633" s="127"/>
      <c r="S633" s="22">
        <v>0</v>
      </c>
      <c r="T633" s="127"/>
      <c r="U633" s="21">
        <v>0</v>
      </c>
      <c r="V633" s="127"/>
      <c r="W633" s="21">
        <v>0</v>
      </c>
      <c r="X633" s="127"/>
      <c r="Y633" s="21">
        <v>0</v>
      </c>
      <c r="Z633" s="127"/>
      <c r="AA633" s="22">
        <v>0</v>
      </c>
      <c r="AB633" s="127"/>
      <c r="AC633" s="22">
        <v>0</v>
      </c>
      <c r="AD633" s="127"/>
      <c r="AE633" s="22">
        <v>0</v>
      </c>
      <c r="AF633" s="127"/>
      <c r="AG633" s="22">
        <v>0</v>
      </c>
      <c r="AH633" s="127"/>
      <c r="AI633" s="19">
        <f t="shared" si="1218"/>
        <v>0</v>
      </c>
      <c r="AJ633" s="129"/>
      <c r="AK633" s="131"/>
      <c r="AL633" s="132"/>
      <c r="AM633" s="133"/>
      <c r="AN633" s="134"/>
      <c r="AO633" s="135"/>
      <c r="AP633" s="133"/>
      <c r="AQ633" s="137"/>
      <c r="AR633" s="39"/>
    </row>
    <row r="634" spans="1:44" s="45" customFormat="1" ht="26.25" customHeight="1" x14ac:dyDescent="0.25">
      <c r="A634" s="29"/>
      <c r="B634" s="201" t="s">
        <v>199</v>
      </c>
      <c r="C634" s="117" t="s">
        <v>97</v>
      </c>
      <c r="D634" s="119">
        <v>16.63</v>
      </c>
      <c r="E634" s="174">
        <v>19811330.789999999</v>
      </c>
      <c r="F634" s="121" t="s">
        <v>106</v>
      </c>
      <c r="G634" s="123">
        <f t="shared" ref="G634" si="1260">IFERROR(E634/$J$9,0)</f>
        <v>1.6821448948747112E-3</v>
      </c>
      <c r="H634" s="124"/>
      <c r="I634" s="124"/>
      <c r="J634" s="16" t="s">
        <v>0</v>
      </c>
      <c r="K634" s="17"/>
      <c r="L634" s="125" t="str">
        <f>IF(AND(K634=0,K635=0),"",IF(ISERROR(K635/K634),"Introduzca Meta",+K635/K634))</f>
        <v/>
      </c>
      <c r="M634" s="17"/>
      <c r="N634" s="126" t="str">
        <f>IF(AND(M634=0,M635=0),"",IF(ISERROR(M635/M634),"Introduzca Meta",+M635/M634))</f>
        <v/>
      </c>
      <c r="O634" s="17"/>
      <c r="P634" s="126" t="str">
        <f>IF(AND(O634=0,O635=0),"",IF(ISERROR(O635/O634),"Introduzca Meta",+O635/O634))</f>
        <v/>
      </c>
      <c r="Q634" s="18"/>
      <c r="R634" s="126" t="str">
        <f>IF(AND(Q634=0,Q635=0),"",IF(ISERROR(Q635/Q634),"Introduzca Meta",+Q635/Q634))</f>
        <v/>
      </c>
      <c r="S634" s="17"/>
      <c r="T634" s="126" t="str">
        <f>IF(AND(S634=0,S635=0),"",IF(ISERROR(S635/S634),"Introduzca Meta",+S635/S634))</f>
        <v/>
      </c>
      <c r="U634" s="17"/>
      <c r="V634" s="126" t="str">
        <f>IF(AND(U634=0,U635=0),"",IF(ISERROR(U635/U634),"Introduzca Meta",+U635/U634))</f>
        <v/>
      </c>
      <c r="W634" s="17"/>
      <c r="X634" s="126" t="str">
        <f>IF(AND(W634=0,W635=0),"",IF(ISERROR(W635/W634),"Introduzca Meta",+W635/W634))</f>
        <v/>
      </c>
      <c r="Y634" s="18"/>
      <c r="Z634" s="126" t="str">
        <f>IF(AND(Y634=0,Y635=0),"",IF(ISERROR(Y635/Y634),"Introduzca Meta",+Y635/Y634))</f>
        <v/>
      </c>
      <c r="AA634" s="17"/>
      <c r="AB634" s="126" t="str">
        <f>IF(AND(AA634=0,AA635=0),"",IF(ISERROR(AA635/AA634),"Introduzca Meta",+AA635/AA634))</f>
        <v/>
      </c>
      <c r="AC634" s="17"/>
      <c r="AD634" s="126" t="str">
        <f>IF(AND(AC634=0,AC635=0),"",IF(ISERROR(AC635/AC634),"Introduzca Meta",+AC635/AC634))</f>
        <v/>
      </c>
      <c r="AE634" s="17"/>
      <c r="AF634" s="126" t="str">
        <f>IF(AND(AE634=0,AE635=0),"",IF(ISERROR(AE635/AE634),"Introduzca Meta",+AE635/AE634))</f>
        <v/>
      </c>
      <c r="AG634" s="18"/>
      <c r="AH634" s="126" t="str">
        <f>IF(AND(AG634=0,AG635=0),"",IF(ISERROR(AG635/AG634),"Introduzca Meta",+AG635/AG634))</f>
        <v/>
      </c>
      <c r="AI634" s="19">
        <f t="shared" si="1218"/>
        <v>0</v>
      </c>
      <c r="AJ634" s="128" t="str">
        <f t="shared" ref="AJ634" si="1261">IF(AI635=0,"",IF(ISERROR(AI635/AI634),"Introduzca Meta",+AI635/AI634))</f>
        <v/>
      </c>
      <c r="AK634" s="130" t="str">
        <f t="shared" ref="AK634" si="1262">IF(AI634=0," ",IF(AI634=AI635,0,3))</f>
        <v xml:space="preserve"> </v>
      </c>
      <c r="AL634" s="132" t="str">
        <f>IF(AJ635=0,"",IF(ISERROR(AJ635/AJ634),"Introduzca Meta",+AJ635/AJ634))</f>
        <v/>
      </c>
      <c r="AM634" s="133"/>
      <c r="AN634" s="134"/>
      <c r="AO634" s="135">
        <f>IFERROR(E634-AN634," ")</f>
        <v>19811330.789999999</v>
      </c>
      <c r="AP634" s="133"/>
      <c r="AQ634" s="136"/>
      <c r="AR634" s="38"/>
    </row>
    <row r="635" spans="1:44" s="45" customFormat="1" ht="26.25" customHeight="1" x14ac:dyDescent="0.25">
      <c r="A635" s="29"/>
      <c r="B635" s="202"/>
      <c r="C635" s="118"/>
      <c r="D635" s="120"/>
      <c r="E635" s="175"/>
      <c r="F635" s="122"/>
      <c r="G635" s="123"/>
      <c r="H635" s="124"/>
      <c r="I635" s="124"/>
      <c r="J635" s="20" t="s">
        <v>1</v>
      </c>
      <c r="K635" s="21">
        <v>0</v>
      </c>
      <c r="L635" s="125"/>
      <c r="M635" s="21">
        <v>0</v>
      </c>
      <c r="N635" s="127"/>
      <c r="O635" s="21">
        <v>0</v>
      </c>
      <c r="P635" s="127"/>
      <c r="Q635" s="22">
        <v>0</v>
      </c>
      <c r="R635" s="127"/>
      <c r="S635" s="22">
        <v>0</v>
      </c>
      <c r="T635" s="127"/>
      <c r="U635" s="21">
        <v>0</v>
      </c>
      <c r="V635" s="127"/>
      <c r="W635" s="21">
        <v>0</v>
      </c>
      <c r="X635" s="127"/>
      <c r="Y635" s="21">
        <v>0</v>
      </c>
      <c r="Z635" s="127"/>
      <c r="AA635" s="22">
        <v>0</v>
      </c>
      <c r="AB635" s="127"/>
      <c r="AC635" s="22">
        <v>0</v>
      </c>
      <c r="AD635" s="127"/>
      <c r="AE635" s="22">
        <v>0</v>
      </c>
      <c r="AF635" s="127"/>
      <c r="AG635" s="22">
        <v>0</v>
      </c>
      <c r="AH635" s="127"/>
      <c r="AI635" s="19">
        <f t="shared" si="1218"/>
        <v>0</v>
      </c>
      <c r="AJ635" s="129"/>
      <c r="AK635" s="131"/>
      <c r="AL635" s="132"/>
      <c r="AM635" s="133"/>
      <c r="AN635" s="134"/>
      <c r="AO635" s="135"/>
      <c r="AP635" s="133"/>
      <c r="AQ635" s="137"/>
      <c r="AR635" s="39"/>
    </row>
    <row r="636" spans="1:44" s="45" customFormat="1" ht="26.25" customHeight="1" x14ac:dyDescent="0.25">
      <c r="A636" s="29"/>
      <c r="B636" s="196" t="s">
        <v>200</v>
      </c>
      <c r="C636" s="171" t="s">
        <v>100</v>
      </c>
      <c r="D636" s="173">
        <v>7</v>
      </c>
      <c r="E636" s="174">
        <v>4446624.76</v>
      </c>
      <c r="F636" s="121" t="s">
        <v>106</v>
      </c>
      <c r="G636" s="123">
        <f t="shared" ref="G636" si="1263">IFERROR(E636/$J$9,0)</f>
        <v>3.7755500722006207E-4</v>
      </c>
      <c r="H636" s="124"/>
      <c r="I636" s="124"/>
      <c r="J636" s="16" t="s">
        <v>0</v>
      </c>
      <c r="K636" s="17"/>
      <c r="L636" s="125" t="str">
        <f>IF(AND(K636=0,K637=0),"",IF(ISERROR(K637/K636),"Introduzca Meta",+K637/K636))</f>
        <v/>
      </c>
      <c r="M636" s="17"/>
      <c r="N636" s="126" t="str">
        <f>IF(AND(M636=0,M637=0),"",IF(ISERROR(M637/M636),"Introduzca Meta",+M637/M636))</f>
        <v/>
      </c>
      <c r="O636" s="17"/>
      <c r="P636" s="126" t="str">
        <f>IF(AND(O636=0,O637=0),"",IF(ISERROR(O637/O636),"Introduzca Meta",+O637/O636))</f>
        <v/>
      </c>
      <c r="Q636" s="18"/>
      <c r="R636" s="126" t="str">
        <f>IF(AND(Q636=0,Q637=0),"",IF(ISERROR(Q637/Q636),"Introduzca Meta",+Q637/Q636))</f>
        <v/>
      </c>
      <c r="S636" s="17"/>
      <c r="T636" s="126" t="str">
        <f>IF(AND(S636=0,S637=0),"",IF(ISERROR(S637/S636),"Introduzca Meta",+S637/S636))</f>
        <v/>
      </c>
      <c r="U636" s="17"/>
      <c r="V636" s="126" t="str">
        <f>IF(AND(U636=0,U637=0),"",IF(ISERROR(U637/U636),"Introduzca Meta",+U637/U636))</f>
        <v/>
      </c>
      <c r="W636" s="17"/>
      <c r="X636" s="126" t="str">
        <f>IF(AND(W636=0,W637=0),"",IF(ISERROR(W637/W636),"Introduzca Meta",+W637/W636))</f>
        <v/>
      </c>
      <c r="Y636" s="18"/>
      <c r="Z636" s="126" t="str">
        <f>IF(AND(Y636=0,Y637=0),"",IF(ISERROR(Y637/Y636),"Introduzca Meta",+Y637/Y636))</f>
        <v/>
      </c>
      <c r="AA636" s="17"/>
      <c r="AB636" s="126" t="str">
        <f>IF(AND(AA636=0,AA637=0),"",IF(ISERROR(AA637/AA636),"Introduzca Meta",+AA637/AA636))</f>
        <v/>
      </c>
      <c r="AC636" s="17"/>
      <c r="AD636" s="126" t="str">
        <f>IF(AND(AC636=0,AC637=0),"",IF(ISERROR(AC637/AC636),"Introduzca Meta",+AC637/AC636))</f>
        <v/>
      </c>
      <c r="AE636" s="17"/>
      <c r="AF636" s="126" t="str">
        <f>IF(AND(AE636=0,AE637=0),"",IF(ISERROR(AE637/AE636),"Introduzca Meta",+AE637/AE636))</f>
        <v/>
      </c>
      <c r="AG636" s="18"/>
      <c r="AH636" s="126" t="str">
        <f>IF(AND(AG636=0,AG637=0),"",IF(ISERROR(AG637/AG636),"Introduzca Meta",+AG637/AG636))</f>
        <v/>
      </c>
      <c r="AI636" s="19">
        <f t="shared" si="1218"/>
        <v>0</v>
      </c>
      <c r="AJ636" s="128" t="str">
        <f t="shared" ref="AJ636" si="1264">IF(AI637=0,"",IF(ISERROR(AI637/AI636),"Introduzca Meta",+AI637/AI636))</f>
        <v/>
      </c>
      <c r="AK636" s="130" t="str">
        <f t="shared" ref="AK636" si="1265">IF(AI636=0," ",IF(AI636=AI637,0,3))</f>
        <v xml:space="preserve"> </v>
      </c>
      <c r="AL636" s="132" t="str">
        <f>IF(AJ637=0,"",IF(ISERROR(AJ637/AJ636),"Introduzca Meta",+AJ637/AJ636))</f>
        <v/>
      </c>
      <c r="AM636" s="133"/>
      <c r="AN636" s="134"/>
      <c r="AO636" s="135">
        <f t="shared" ref="AO636" si="1266">IFERROR(E636-AN636," ")</f>
        <v>4446624.76</v>
      </c>
      <c r="AP636" s="133"/>
      <c r="AQ636" s="136"/>
      <c r="AR636" s="38"/>
    </row>
    <row r="637" spans="1:44" s="45" customFormat="1" ht="26.25" customHeight="1" x14ac:dyDescent="0.25">
      <c r="A637" s="29"/>
      <c r="B637" s="203"/>
      <c r="C637" s="172"/>
      <c r="D637" s="173"/>
      <c r="E637" s="175"/>
      <c r="F637" s="122"/>
      <c r="G637" s="123"/>
      <c r="H637" s="124"/>
      <c r="I637" s="124"/>
      <c r="J637" s="20" t="s">
        <v>1</v>
      </c>
      <c r="K637" s="21">
        <v>0</v>
      </c>
      <c r="L637" s="125"/>
      <c r="M637" s="21">
        <v>0</v>
      </c>
      <c r="N637" s="127"/>
      <c r="O637" s="21">
        <v>0</v>
      </c>
      <c r="P637" s="127"/>
      <c r="Q637" s="22">
        <v>0</v>
      </c>
      <c r="R637" s="127"/>
      <c r="S637" s="22">
        <v>0</v>
      </c>
      <c r="T637" s="127"/>
      <c r="U637" s="21">
        <v>0</v>
      </c>
      <c r="V637" s="127"/>
      <c r="W637" s="21">
        <v>0</v>
      </c>
      <c r="X637" s="127"/>
      <c r="Y637" s="21">
        <v>0</v>
      </c>
      <c r="Z637" s="127"/>
      <c r="AA637" s="22">
        <v>0</v>
      </c>
      <c r="AB637" s="127"/>
      <c r="AC637" s="22">
        <v>0</v>
      </c>
      <c r="AD637" s="127"/>
      <c r="AE637" s="22">
        <v>0</v>
      </c>
      <c r="AF637" s="127"/>
      <c r="AG637" s="22">
        <v>0</v>
      </c>
      <c r="AH637" s="127"/>
      <c r="AI637" s="19">
        <f t="shared" si="1218"/>
        <v>0</v>
      </c>
      <c r="AJ637" s="129"/>
      <c r="AK637" s="131"/>
      <c r="AL637" s="132"/>
      <c r="AM637" s="133"/>
      <c r="AN637" s="134"/>
      <c r="AO637" s="135"/>
      <c r="AP637" s="133"/>
      <c r="AQ637" s="137"/>
      <c r="AR637" s="39"/>
    </row>
    <row r="638" spans="1:44" s="45" customFormat="1" ht="26.25" customHeight="1" x14ac:dyDescent="0.25">
      <c r="A638" s="29"/>
      <c r="B638" s="196" t="s">
        <v>201</v>
      </c>
      <c r="C638" s="117" t="s">
        <v>100</v>
      </c>
      <c r="D638" s="119">
        <v>1</v>
      </c>
      <c r="E638" s="174">
        <v>229973.15</v>
      </c>
      <c r="F638" s="121" t="s">
        <v>106</v>
      </c>
      <c r="G638" s="123">
        <f t="shared" ref="G638" si="1267">IFERROR(E638/$J$9,0)</f>
        <v>1.9526611530105908E-5</v>
      </c>
      <c r="H638" s="124"/>
      <c r="I638" s="124"/>
      <c r="J638" s="16" t="s">
        <v>0</v>
      </c>
      <c r="K638" s="17"/>
      <c r="L638" s="125" t="str">
        <f>IF(AND(K638=0,K639=0),"",IF(ISERROR(K639/K638),"Introduzca Meta",+K639/K638))</f>
        <v/>
      </c>
      <c r="M638" s="17"/>
      <c r="N638" s="126" t="str">
        <f>IF(AND(M638=0,M639=0),"",IF(ISERROR(M639/M638),"Introduzca Meta",+M639/M638))</f>
        <v/>
      </c>
      <c r="O638" s="17"/>
      <c r="P638" s="126" t="str">
        <f>IF(AND(O638=0,O639=0),"",IF(ISERROR(O639/O638),"Introduzca Meta",+O639/O638))</f>
        <v/>
      </c>
      <c r="Q638" s="18"/>
      <c r="R638" s="126" t="str">
        <f>IF(AND(Q638=0,Q639=0),"",IF(ISERROR(Q639/Q638),"Introduzca Meta",+Q639/Q638))</f>
        <v/>
      </c>
      <c r="S638" s="17"/>
      <c r="T638" s="126" t="str">
        <f>IF(AND(S638=0,S639=0),"",IF(ISERROR(S639/S638),"Introduzca Meta",+S639/S638))</f>
        <v/>
      </c>
      <c r="U638" s="17"/>
      <c r="V638" s="126" t="str">
        <f>IF(AND(U638=0,U639=0),"",IF(ISERROR(U639/U638),"Introduzca Meta",+U639/U638))</f>
        <v/>
      </c>
      <c r="W638" s="17"/>
      <c r="X638" s="126" t="str">
        <f>IF(AND(W638=0,W639=0),"",IF(ISERROR(W639/W638),"Introduzca Meta",+W639/W638))</f>
        <v/>
      </c>
      <c r="Y638" s="18"/>
      <c r="Z638" s="126" t="str">
        <f>IF(AND(Y638=0,Y639=0),"",IF(ISERROR(Y639/Y638),"Introduzca Meta",+Y639/Y638))</f>
        <v/>
      </c>
      <c r="AA638" s="17"/>
      <c r="AB638" s="126" t="str">
        <f>IF(AND(AA638=0,AA639=0),"",IF(ISERROR(AA639/AA638),"Introduzca Meta",+AA639/AA638))</f>
        <v/>
      </c>
      <c r="AC638" s="17"/>
      <c r="AD638" s="126" t="str">
        <f>IF(AND(AC638=0,AC639=0),"",IF(ISERROR(AC639/AC638),"Introduzca Meta",+AC639/AC638))</f>
        <v/>
      </c>
      <c r="AE638" s="17"/>
      <c r="AF638" s="126" t="str">
        <f>IF(AND(AE638=0,AE639=0),"",IF(ISERROR(AE639/AE638),"Introduzca Meta",+AE639/AE638))</f>
        <v/>
      </c>
      <c r="AG638" s="18"/>
      <c r="AH638" s="126" t="str">
        <f>IF(AND(AG638=0,AG639=0),"",IF(ISERROR(AG639/AG638),"Introduzca Meta",+AG639/AG638))</f>
        <v/>
      </c>
      <c r="AI638" s="19">
        <f t="shared" si="1218"/>
        <v>0</v>
      </c>
      <c r="AJ638" s="128" t="str">
        <f t="shared" ref="AJ638" si="1268">IF(AI639=0,"",IF(ISERROR(AI639/AI638),"Introduzca Meta",+AI639/AI638))</f>
        <v/>
      </c>
      <c r="AK638" s="130" t="str">
        <f t="shared" ref="AK638" si="1269">IF(AI638=0," ",IF(AI638=AI639,0,3))</f>
        <v xml:space="preserve"> </v>
      </c>
      <c r="AL638" s="132" t="str">
        <f>IF(AJ639=0,"",IF(ISERROR(AJ639/AJ638),"Introduzca Meta",+AJ639/AJ638))</f>
        <v/>
      </c>
      <c r="AM638" s="133"/>
      <c r="AN638" s="134"/>
      <c r="AO638" s="135">
        <f>IFERROR(E638-AN638," ")</f>
        <v>229973.15</v>
      </c>
      <c r="AP638" s="133"/>
      <c r="AQ638" s="136"/>
      <c r="AR638" s="38"/>
    </row>
    <row r="639" spans="1:44" s="45" customFormat="1" ht="26.25" customHeight="1" x14ac:dyDescent="0.25">
      <c r="A639" s="29"/>
      <c r="B639" s="203"/>
      <c r="C639" s="118"/>
      <c r="D639" s="120"/>
      <c r="E639" s="175"/>
      <c r="F639" s="122"/>
      <c r="G639" s="123"/>
      <c r="H639" s="124"/>
      <c r="I639" s="124"/>
      <c r="J639" s="20" t="s">
        <v>1</v>
      </c>
      <c r="K639" s="21">
        <v>0</v>
      </c>
      <c r="L639" s="125"/>
      <c r="M639" s="21">
        <v>0</v>
      </c>
      <c r="N639" s="127"/>
      <c r="O639" s="21">
        <v>0</v>
      </c>
      <c r="P639" s="127"/>
      <c r="Q639" s="22">
        <v>0</v>
      </c>
      <c r="R639" s="127"/>
      <c r="S639" s="22">
        <v>0</v>
      </c>
      <c r="T639" s="127"/>
      <c r="U639" s="21">
        <v>0</v>
      </c>
      <c r="V639" s="127"/>
      <c r="W639" s="21">
        <v>0</v>
      </c>
      <c r="X639" s="127"/>
      <c r="Y639" s="21">
        <v>0</v>
      </c>
      <c r="Z639" s="127"/>
      <c r="AA639" s="22">
        <v>0</v>
      </c>
      <c r="AB639" s="127"/>
      <c r="AC639" s="22">
        <v>0</v>
      </c>
      <c r="AD639" s="127"/>
      <c r="AE639" s="22">
        <v>0</v>
      </c>
      <c r="AF639" s="127"/>
      <c r="AG639" s="22">
        <v>0</v>
      </c>
      <c r="AH639" s="127"/>
      <c r="AI639" s="19">
        <f t="shared" si="1218"/>
        <v>0</v>
      </c>
      <c r="AJ639" s="129"/>
      <c r="AK639" s="131"/>
      <c r="AL639" s="132"/>
      <c r="AM639" s="133"/>
      <c r="AN639" s="134"/>
      <c r="AO639" s="135"/>
      <c r="AP639" s="133"/>
      <c r="AQ639" s="137"/>
      <c r="AR639" s="39"/>
    </row>
    <row r="640" spans="1:44" s="45" customFormat="1" ht="26.25" customHeight="1" x14ac:dyDescent="0.25">
      <c r="A640" s="29"/>
      <c r="B640" s="199" t="s">
        <v>187</v>
      </c>
      <c r="C640" s="192" t="s">
        <v>100</v>
      </c>
      <c r="D640" s="189">
        <v>7</v>
      </c>
      <c r="E640" s="174">
        <v>1404795</v>
      </c>
      <c r="F640" s="121" t="s">
        <v>106</v>
      </c>
      <c r="G640" s="123">
        <f t="shared" ref="G640" si="1270">IFERROR(E640/$J$9,0)</f>
        <v>1.1927864728745564E-4</v>
      </c>
      <c r="H640" s="124"/>
      <c r="I640" s="124"/>
      <c r="J640" s="16" t="s">
        <v>0</v>
      </c>
      <c r="K640" s="17"/>
      <c r="L640" s="125" t="str">
        <f>IF(AND(K640=0,K641=0),"",IF(ISERROR(K641/K640),"Introduzca Meta",+K641/K640))</f>
        <v/>
      </c>
      <c r="M640" s="17"/>
      <c r="N640" s="126" t="str">
        <f>IF(AND(M640=0,M641=0),"",IF(ISERROR(M641/M640),"Introduzca Meta",+M641/M640))</f>
        <v/>
      </c>
      <c r="O640" s="17"/>
      <c r="P640" s="126" t="str">
        <f>IF(AND(O640=0,O641=0),"",IF(ISERROR(O641/O640),"Introduzca Meta",+O641/O640))</f>
        <v/>
      </c>
      <c r="Q640" s="18"/>
      <c r="R640" s="126" t="str">
        <f>IF(AND(Q640=0,Q641=0),"",IF(ISERROR(Q641/Q640),"Introduzca Meta",+Q641/Q640))</f>
        <v/>
      </c>
      <c r="S640" s="17"/>
      <c r="T640" s="126" t="str">
        <f>IF(AND(S640=0,S641=0),"",IF(ISERROR(S641/S640),"Introduzca Meta",+S641/S640))</f>
        <v/>
      </c>
      <c r="U640" s="17"/>
      <c r="V640" s="126" t="str">
        <f>IF(AND(U640=0,U641=0),"",IF(ISERROR(U641/U640),"Introduzca Meta",+U641/U640))</f>
        <v/>
      </c>
      <c r="W640" s="17"/>
      <c r="X640" s="126" t="str">
        <f>IF(AND(W640=0,W641=0),"",IF(ISERROR(W641/W640),"Introduzca Meta",+W641/W640))</f>
        <v/>
      </c>
      <c r="Y640" s="18"/>
      <c r="Z640" s="126" t="str">
        <f>IF(AND(Y640=0,Y641=0),"",IF(ISERROR(Y641/Y640),"Introduzca Meta",+Y641/Y640))</f>
        <v/>
      </c>
      <c r="AA640" s="17"/>
      <c r="AB640" s="126" t="str">
        <f>IF(AND(AA640=0,AA641=0),"",IF(ISERROR(AA641/AA640),"Introduzca Meta",+AA641/AA640))</f>
        <v/>
      </c>
      <c r="AC640" s="17"/>
      <c r="AD640" s="126" t="str">
        <f>IF(AND(AC640=0,AC641=0),"",IF(ISERROR(AC641/AC640),"Introduzca Meta",+AC641/AC640))</f>
        <v/>
      </c>
      <c r="AE640" s="17"/>
      <c r="AF640" s="126" t="str">
        <f>IF(AND(AE640=0,AE641=0),"",IF(ISERROR(AE641/AE640),"Introduzca Meta",+AE641/AE640))</f>
        <v/>
      </c>
      <c r="AG640" s="18"/>
      <c r="AH640" s="126" t="str">
        <f>IF(AND(AG640=0,AG641=0),"",IF(ISERROR(AG641/AG640),"Introduzca Meta",+AG641/AG640))</f>
        <v/>
      </c>
      <c r="AI640" s="19">
        <f t="shared" si="1218"/>
        <v>0</v>
      </c>
      <c r="AJ640" s="128" t="str">
        <f t="shared" ref="AJ640" si="1271">IF(AI641=0,"",IF(ISERROR(AI641/AI640),"Introduzca Meta",+AI641/AI640))</f>
        <v/>
      </c>
      <c r="AK640" s="130" t="str">
        <f t="shared" ref="AK640" si="1272">IF(AI640=0," ",IF(AI640=AI641,0,3))</f>
        <v xml:space="preserve"> </v>
      </c>
      <c r="AL640" s="132" t="str">
        <f>IF(AJ641=0,"",IF(ISERROR(AJ641/AJ640),"Introduzca Meta",+AJ641/AJ640))</f>
        <v/>
      </c>
      <c r="AM640" s="133"/>
      <c r="AN640" s="134"/>
      <c r="AO640" s="135">
        <f t="shared" ref="AO640" si="1273">IFERROR(E640-AN640," ")</f>
        <v>1404795</v>
      </c>
      <c r="AP640" s="133"/>
      <c r="AQ640" s="136"/>
      <c r="AR640" s="38"/>
    </row>
    <row r="641" spans="1:44" s="45" customFormat="1" ht="26.25" customHeight="1" x14ac:dyDescent="0.25">
      <c r="A641" s="29"/>
      <c r="B641" s="199"/>
      <c r="C641" s="118"/>
      <c r="D641" s="120"/>
      <c r="E641" s="175"/>
      <c r="F641" s="122"/>
      <c r="G641" s="123"/>
      <c r="H641" s="124"/>
      <c r="I641" s="124"/>
      <c r="J641" s="20" t="s">
        <v>1</v>
      </c>
      <c r="K641" s="21">
        <v>0</v>
      </c>
      <c r="L641" s="125"/>
      <c r="M641" s="21">
        <v>0</v>
      </c>
      <c r="N641" s="127"/>
      <c r="O641" s="21">
        <v>0</v>
      </c>
      <c r="P641" s="127"/>
      <c r="Q641" s="22">
        <v>0</v>
      </c>
      <c r="R641" s="127"/>
      <c r="S641" s="22">
        <v>0</v>
      </c>
      <c r="T641" s="127"/>
      <c r="U641" s="21">
        <v>0</v>
      </c>
      <c r="V641" s="127"/>
      <c r="W641" s="21">
        <v>0</v>
      </c>
      <c r="X641" s="127"/>
      <c r="Y641" s="21">
        <v>0</v>
      </c>
      <c r="Z641" s="127"/>
      <c r="AA641" s="22">
        <v>0</v>
      </c>
      <c r="AB641" s="127"/>
      <c r="AC641" s="22">
        <v>0</v>
      </c>
      <c r="AD641" s="127"/>
      <c r="AE641" s="22">
        <v>0</v>
      </c>
      <c r="AF641" s="127"/>
      <c r="AG641" s="22">
        <v>0</v>
      </c>
      <c r="AH641" s="127"/>
      <c r="AI641" s="19">
        <f t="shared" si="1218"/>
        <v>0</v>
      </c>
      <c r="AJ641" s="129"/>
      <c r="AK641" s="131"/>
      <c r="AL641" s="132"/>
      <c r="AM641" s="133"/>
      <c r="AN641" s="134"/>
      <c r="AO641" s="135"/>
      <c r="AP641" s="133"/>
      <c r="AQ641" s="137"/>
      <c r="AR641" s="39"/>
    </row>
    <row r="642" spans="1:44" s="45" customFormat="1" ht="26.25" customHeight="1" x14ac:dyDescent="0.25">
      <c r="A642" s="29"/>
      <c r="B642" s="249" t="s">
        <v>188</v>
      </c>
      <c r="C642" s="192" t="s">
        <v>100</v>
      </c>
      <c r="D642" s="119">
        <v>8</v>
      </c>
      <c r="E642" s="174">
        <v>2933883.64</v>
      </c>
      <c r="F642" s="121" t="s">
        <v>106</v>
      </c>
      <c r="G642" s="123">
        <f t="shared" ref="G642" si="1274">IFERROR(E642/$J$9,0)</f>
        <v>2.4911084669150768E-4</v>
      </c>
      <c r="H642" s="124"/>
      <c r="I642" s="124"/>
      <c r="J642" s="16" t="s">
        <v>0</v>
      </c>
      <c r="K642" s="17"/>
      <c r="L642" s="125" t="str">
        <f>IF(AND(K642=0,K643=0),"",IF(ISERROR(K643/K642),"Introduzca Meta",+K643/K642))</f>
        <v/>
      </c>
      <c r="M642" s="17"/>
      <c r="N642" s="126" t="str">
        <f>IF(AND(M642=0,M643=0),"",IF(ISERROR(M643/M642),"Introduzca Meta",+M643/M642))</f>
        <v/>
      </c>
      <c r="O642" s="17"/>
      <c r="P642" s="126" t="str">
        <f>IF(AND(O642=0,O643=0),"",IF(ISERROR(O643/O642),"Introduzca Meta",+O643/O642))</f>
        <v/>
      </c>
      <c r="Q642" s="18"/>
      <c r="R642" s="126" t="str">
        <f>IF(AND(Q642=0,Q643=0),"",IF(ISERROR(Q643/Q642),"Introduzca Meta",+Q643/Q642))</f>
        <v/>
      </c>
      <c r="S642" s="17"/>
      <c r="T642" s="126" t="str">
        <f>IF(AND(S642=0,S643=0),"",IF(ISERROR(S643/S642),"Introduzca Meta",+S643/S642))</f>
        <v/>
      </c>
      <c r="U642" s="17"/>
      <c r="V642" s="126" t="str">
        <f>IF(AND(U642=0,U643=0),"",IF(ISERROR(U643/U642),"Introduzca Meta",+U643/U642))</f>
        <v/>
      </c>
      <c r="W642" s="17"/>
      <c r="X642" s="126" t="str">
        <f>IF(AND(W642=0,W643=0),"",IF(ISERROR(W643/W642),"Introduzca Meta",+W643/W642))</f>
        <v/>
      </c>
      <c r="Y642" s="18"/>
      <c r="Z642" s="126" t="str">
        <f>IF(AND(Y642=0,Y643=0),"",IF(ISERROR(Y643/Y642),"Introduzca Meta",+Y643/Y642))</f>
        <v/>
      </c>
      <c r="AA642" s="17"/>
      <c r="AB642" s="126" t="str">
        <f>IF(AND(AA642=0,AA643=0),"",IF(ISERROR(AA643/AA642),"Introduzca Meta",+AA643/AA642))</f>
        <v/>
      </c>
      <c r="AC642" s="17"/>
      <c r="AD642" s="126" t="str">
        <f>IF(AND(AC642=0,AC643=0),"",IF(ISERROR(AC643/AC642),"Introduzca Meta",+AC643/AC642))</f>
        <v/>
      </c>
      <c r="AE642" s="17"/>
      <c r="AF642" s="126" t="str">
        <f>IF(AND(AE642=0,AE643=0),"",IF(ISERROR(AE643/AE642),"Introduzca Meta",+AE643/AE642))</f>
        <v/>
      </c>
      <c r="AG642" s="18"/>
      <c r="AH642" s="126" t="str">
        <f>IF(AND(AG642=0,AG643=0),"",IF(ISERROR(AG643/AG642),"Introduzca Meta",+AG643/AG642))</f>
        <v/>
      </c>
      <c r="AI642" s="19">
        <f t="shared" si="1218"/>
        <v>0</v>
      </c>
      <c r="AJ642" s="128" t="str">
        <f t="shared" ref="AJ642" si="1275">IF(AI643=0,"",IF(ISERROR(AI643/AI642),"Introduzca Meta",+AI643/AI642))</f>
        <v/>
      </c>
      <c r="AK642" s="130" t="str">
        <f t="shared" ref="AK642" si="1276">IF(AI642=0," ",IF(AI642=AI643,0,3))</f>
        <v xml:space="preserve"> </v>
      </c>
      <c r="AL642" s="132" t="str">
        <f>IF(AJ643=0,"",IF(ISERROR(AJ643/AJ642),"Introduzca Meta",+AJ643/AJ642))</f>
        <v/>
      </c>
      <c r="AM642" s="133"/>
      <c r="AN642" s="134"/>
      <c r="AO642" s="135">
        <f>IFERROR(E642-AN642," ")</f>
        <v>2933883.64</v>
      </c>
      <c r="AP642" s="133"/>
      <c r="AQ642" s="136"/>
      <c r="AR642" s="38"/>
    </row>
    <row r="643" spans="1:44" s="45" customFormat="1" ht="26.25" customHeight="1" x14ac:dyDescent="0.25">
      <c r="A643" s="29"/>
      <c r="B643" s="248"/>
      <c r="C643" s="118"/>
      <c r="D643" s="120"/>
      <c r="E643" s="175"/>
      <c r="F643" s="122"/>
      <c r="G643" s="123"/>
      <c r="H643" s="124"/>
      <c r="I643" s="124"/>
      <c r="J643" s="20" t="s">
        <v>1</v>
      </c>
      <c r="K643" s="21">
        <v>0</v>
      </c>
      <c r="L643" s="125"/>
      <c r="M643" s="21">
        <v>0</v>
      </c>
      <c r="N643" s="127"/>
      <c r="O643" s="21">
        <v>0</v>
      </c>
      <c r="P643" s="127"/>
      <c r="Q643" s="22">
        <v>0</v>
      </c>
      <c r="R643" s="127"/>
      <c r="S643" s="22">
        <v>0</v>
      </c>
      <c r="T643" s="127"/>
      <c r="U643" s="21">
        <v>0</v>
      </c>
      <c r="V643" s="127"/>
      <c r="W643" s="21">
        <v>0</v>
      </c>
      <c r="X643" s="127"/>
      <c r="Y643" s="21">
        <v>0</v>
      </c>
      <c r="Z643" s="127"/>
      <c r="AA643" s="22">
        <v>0</v>
      </c>
      <c r="AB643" s="127"/>
      <c r="AC643" s="22">
        <v>0</v>
      </c>
      <c r="AD643" s="127"/>
      <c r="AE643" s="22">
        <v>0</v>
      </c>
      <c r="AF643" s="127"/>
      <c r="AG643" s="22">
        <v>0</v>
      </c>
      <c r="AH643" s="127"/>
      <c r="AI643" s="19">
        <f t="shared" si="1218"/>
        <v>0</v>
      </c>
      <c r="AJ643" s="129"/>
      <c r="AK643" s="131"/>
      <c r="AL643" s="132"/>
      <c r="AM643" s="133"/>
      <c r="AN643" s="134"/>
      <c r="AO643" s="135"/>
      <c r="AP643" s="133"/>
      <c r="AQ643" s="137"/>
      <c r="AR643" s="39"/>
    </row>
    <row r="644" spans="1:44" s="45" customFormat="1" ht="26.25" customHeight="1" x14ac:dyDescent="0.25">
      <c r="A644" s="29"/>
      <c r="B644" s="247" t="s">
        <v>189</v>
      </c>
      <c r="C644" s="117" t="s">
        <v>100</v>
      </c>
      <c r="D644" s="119">
        <v>8</v>
      </c>
      <c r="E644" s="174">
        <v>403416.39</v>
      </c>
      <c r="F644" s="121" t="s">
        <v>106</v>
      </c>
      <c r="G644" s="123">
        <f t="shared" ref="G644" si="1277">IFERROR(E644/$J$9,0)</f>
        <v>3.4253368849396995E-5</v>
      </c>
      <c r="H644" s="124"/>
      <c r="I644" s="124"/>
      <c r="J644" s="16" t="s">
        <v>0</v>
      </c>
      <c r="K644" s="17"/>
      <c r="L644" s="125" t="str">
        <f>IF(AND(K644=0,K645=0),"",IF(ISERROR(K645/K644),"Introduzca Meta",+K645/K644))</f>
        <v/>
      </c>
      <c r="M644" s="17"/>
      <c r="N644" s="126" t="str">
        <f>IF(AND(M644=0,M645=0),"",IF(ISERROR(M645/M644),"Introduzca Meta",+M645/M644))</f>
        <v/>
      </c>
      <c r="O644" s="17"/>
      <c r="P644" s="126" t="str">
        <f>IF(AND(O644=0,O645=0),"",IF(ISERROR(O645/O644),"Introduzca Meta",+O645/O644))</f>
        <v/>
      </c>
      <c r="Q644" s="18"/>
      <c r="R644" s="126" t="str">
        <f>IF(AND(Q644=0,Q645=0),"",IF(ISERROR(Q645/Q644),"Introduzca Meta",+Q645/Q644))</f>
        <v/>
      </c>
      <c r="S644" s="17"/>
      <c r="T644" s="126" t="str">
        <f>IF(AND(S644=0,S645=0),"",IF(ISERROR(S645/S644),"Introduzca Meta",+S645/S644))</f>
        <v/>
      </c>
      <c r="U644" s="17"/>
      <c r="V644" s="126" t="str">
        <f>IF(AND(U644=0,U645=0),"",IF(ISERROR(U645/U644),"Introduzca Meta",+U645/U644))</f>
        <v/>
      </c>
      <c r="W644" s="17"/>
      <c r="X644" s="126" t="str">
        <f>IF(AND(W644=0,W645=0),"",IF(ISERROR(W645/W644),"Introduzca Meta",+W645/W644))</f>
        <v/>
      </c>
      <c r="Y644" s="18"/>
      <c r="Z644" s="126" t="str">
        <f>IF(AND(Y644=0,Y645=0),"",IF(ISERROR(Y645/Y644),"Introduzca Meta",+Y645/Y644))</f>
        <v/>
      </c>
      <c r="AA644" s="17"/>
      <c r="AB644" s="126" t="str">
        <f>IF(AND(AA644=0,AA645=0),"",IF(ISERROR(AA645/AA644),"Introduzca Meta",+AA645/AA644))</f>
        <v/>
      </c>
      <c r="AC644" s="17"/>
      <c r="AD644" s="126" t="str">
        <f>IF(AND(AC644=0,AC645=0),"",IF(ISERROR(AC645/AC644),"Introduzca Meta",+AC645/AC644))</f>
        <v/>
      </c>
      <c r="AE644" s="17"/>
      <c r="AF644" s="126" t="str">
        <f>IF(AND(AE644=0,AE645=0),"",IF(ISERROR(AE645/AE644),"Introduzca Meta",+AE645/AE644))</f>
        <v/>
      </c>
      <c r="AG644" s="18"/>
      <c r="AH644" s="126" t="str">
        <f>IF(AND(AG644=0,AG645=0),"",IF(ISERROR(AG645/AG644),"Introduzca Meta",+AG645/AG644))</f>
        <v/>
      </c>
      <c r="AI644" s="19">
        <f t="shared" si="1218"/>
        <v>0</v>
      </c>
      <c r="AJ644" s="128" t="str">
        <f t="shared" ref="AJ644" si="1278">IF(AI645=0,"",IF(ISERROR(AI645/AI644),"Introduzca Meta",+AI645/AI644))</f>
        <v/>
      </c>
      <c r="AK644" s="130" t="str">
        <f t="shared" ref="AK644" si="1279">IF(AI644=0," ",IF(AI644=AI645,0,3))</f>
        <v xml:space="preserve"> </v>
      </c>
      <c r="AL644" s="132" t="str">
        <f>IF(AJ645=0,"",IF(ISERROR(AJ645/AJ644),"Introduzca Meta",+AJ645/AJ644))</f>
        <v/>
      </c>
      <c r="AM644" s="133"/>
      <c r="AN644" s="134"/>
      <c r="AO644" s="135">
        <f>IFERROR(E644-AN644," ")</f>
        <v>403416.39</v>
      </c>
      <c r="AP644" s="133"/>
      <c r="AQ644" s="136"/>
      <c r="AR644" s="38"/>
    </row>
    <row r="645" spans="1:44" s="45" customFormat="1" ht="26.25" customHeight="1" x14ac:dyDescent="0.25">
      <c r="A645" s="29"/>
      <c r="B645" s="248"/>
      <c r="C645" s="118"/>
      <c r="D645" s="120"/>
      <c r="E645" s="175"/>
      <c r="F645" s="122"/>
      <c r="G645" s="123"/>
      <c r="H645" s="124"/>
      <c r="I645" s="124"/>
      <c r="J645" s="20" t="s">
        <v>1</v>
      </c>
      <c r="K645" s="21">
        <v>0</v>
      </c>
      <c r="L645" s="125"/>
      <c r="M645" s="21">
        <v>0</v>
      </c>
      <c r="N645" s="127"/>
      <c r="O645" s="21">
        <v>0</v>
      </c>
      <c r="P645" s="127"/>
      <c r="Q645" s="22">
        <v>0</v>
      </c>
      <c r="R645" s="127"/>
      <c r="S645" s="22">
        <v>0</v>
      </c>
      <c r="T645" s="127"/>
      <c r="U645" s="21">
        <v>0</v>
      </c>
      <c r="V645" s="127"/>
      <c r="W645" s="21">
        <v>0</v>
      </c>
      <c r="X645" s="127"/>
      <c r="Y645" s="21">
        <v>0</v>
      </c>
      <c r="Z645" s="127"/>
      <c r="AA645" s="22">
        <v>0</v>
      </c>
      <c r="AB645" s="127"/>
      <c r="AC645" s="22">
        <v>0</v>
      </c>
      <c r="AD645" s="127"/>
      <c r="AE645" s="22">
        <v>0</v>
      </c>
      <c r="AF645" s="127"/>
      <c r="AG645" s="22">
        <v>0</v>
      </c>
      <c r="AH645" s="127"/>
      <c r="AI645" s="19">
        <f t="shared" si="1218"/>
        <v>0</v>
      </c>
      <c r="AJ645" s="129"/>
      <c r="AK645" s="131"/>
      <c r="AL645" s="132"/>
      <c r="AM645" s="133"/>
      <c r="AN645" s="134"/>
      <c r="AO645" s="135"/>
      <c r="AP645" s="133"/>
      <c r="AQ645" s="137"/>
      <c r="AR645" s="39"/>
    </row>
    <row r="646" spans="1:44" s="45" customFormat="1" ht="26.25" customHeight="1" x14ac:dyDescent="0.25">
      <c r="A646" s="29"/>
      <c r="B646" s="247" t="s">
        <v>190</v>
      </c>
      <c r="C646" s="117" t="s">
        <v>100</v>
      </c>
      <c r="D646" s="173">
        <v>11</v>
      </c>
      <c r="E646" s="174">
        <v>862216.26</v>
      </c>
      <c r="F646" s="121" t="s">
        <v>106</v>
      </c>
      <c r="G646" s="123">
        <f t="shared" ref="G646" si="1280">IFERROR(E646/$J$9,0)</f>
        <v>7.3209250575385836E-5</v>
      </c>
      <c r="H646" s="124"/>
      <c r="I646" s="124"/>
      <c r="J646" s="16" t="s">
        <v>0</v>
      </c>
      <c r="K646" s="17"/>
      <c r="L646" s="125" t="str">
        <f>IF(AND(K646=0,K647=0),"",IF(ISERROR(K647/K646),"Introduzca Meta",+K647/K646))</f>
        <v/>
      </c>
      <c r="M646" s="17"/>
      <c r="N646" s="126" t="str">
        <f>IF(AND(M646=0,M647=0),"",IF(ISERROR(M647/M646),"Introduzca Meta",+M647/M646))</f>
        <v/>
      </c>
      <c r="O646" s="17"/>
      <c r="P646" s="126" t="str">
        <f>IF(AND(O646=0,O647=0),"",IF(ISERROR(O647/O646),"Introduzca Meta",+O647/O646))</f>
        <v/>
      </c>
      <c r="Q646" s="18"/>
      <c r="R646" s="126" t="str">
        <f>IF(AND(Q646=0,Q647=0),"",IF(ISERROR(Q647/Q646),"Introduzca Meta",+Q647/Q646))</f>
        <v/>
      </c>
      <c r="S646" s="17"/>
      <c r="T646" s="126" t="str">
        <f>IF(AND(S646=0,S647=0),"",IF(ISERROR(S647/S646),"Introduzca Meta",+S647/S646))</f>
        <v/>
      </c>
      <c r="U646" s="17"/>
      <c r="V646" s="126" t="str">
        <f>IF(AND(U646=0,U647=0),"",IF(ISERROR(U647/U646),"Introduzca Meta",+U647/U646))</f>
        <v/>
      </c>
      <c r="W646" s="17"/>
      <c r="X646" s="126" t="str">
        <f>IF(AND(W646=0,W647=0),"",IF(ISERROR(W647/W646),"Introduzca Meta",+W647/W646))</f>
        <v/>
      </c>
      <c r="Y646" s="18"/>
      <c r="Z646" s="126" t="str">
        <f>IF(AND(Y646=0,Y647=0),"",IF(ISERROR(Y647/Y646),"Introduzca Meta",+Y647/Y646))</f>
        <v/>
      </c>
      <c r="AA646" s="17"/>
      <c r="AB646" s="126" t="str">
        <f>IF(AND(AA646=0,AA647=0),"",IF(ISERROR(AA647/AA646),"Introduzca Meta",+AA647/AA646))</f>
        <v/>
      </c>
      <c r="AC646" s="17"/>
      <c r="AD646" s="126" t="str">
        <f>IF(AND(AC646=0,AC647=0),"",IF(ISERROR(AC647/AC646),"Introduzca Meta",+AC647/AC646))</f>
        <v/>
      </c>
      <c r="AE646" s="17"/>
      <c r="AF646" s="126" t="str">
        <f>IF(AND(AE646=0,AE647=0),"",IF(ISERROR(AE647/AE646),"Introduzca Meta",+AE647/AE646))</f>
        <v/>
      </c>
      <c r="AG646" s="18"/>
      <c r="AH646" s="126" t="str">
        <f>IF(AND(AG646=0,AG647=0),"",IF(ISERROR(AG647/AG646),"Introduzca Meta",+AG647/AG646))</f>
        <v/>
      </c>
      <c r="AI646" s="19">
        <f t="shared" si="1218"/>
        <v>0</v>
      </c>
      <c r="AJ646" s="128" t="str">
        <f t="shared" ref="AJ646" si="1281">IF(AI647=0,"",IF(ISERROR(AI647/AI646),"Introduzca Meta",+AI647/AI646))</f>
        <v/>
      </c>
      <c r="AK646" s="130" t="str">
        <f t="shared" ref="AK646" si="1282">IF(AI646=0," ",IF(AI646=AI647,0,3))</f>
        <v xml:space="preserve"> </v>
      </c>
      <c r="AL646" s="132" t="str">
        <f>IF(AJ647=0,"",IF(ISERROR(AJ647/AJ646),"Introduzca Meta",+AJ647/AJ646))</f>
        <v/>
      </c>
      <c r="AM646" s="133"/>
      <c r="AN646" s="134"/>
      <c r="AO646" s="135">
        <f>IFERROR(E646-AN646," ")</f>
        <v>862216.26</v>
      </c>
      <c r="AP646" s="133"/>
      <c r="AQ646" s="136"/>
      <c r="AR646" s="38"/>
    </row>
    <row r="647" spans="1:44" s="45" customFormat="1" ht="26.25" customHeight="1" x14ac:dyDescent="0.25">
      <c r="A647" s="29"/>
      <c r="B647" s="248"/>
      <c r="C647" s="347"/>
      <c r="D647" s="173"/>
      <c r="E647" s="175"/>
      <c r="F647" s="122"/>
      <c r="G647" s="123"/>
      <c r="H647" s="124"/>
      <c r="I647" s="124"/>
      <c r="J647" s="20" t="s">
        <v>1</v>
      </c>
      <c r="K647" s="21">
        <v>0</v>
      </c>
      <c r="L647" s="125"/>
      <c r="M647" s="21">
        <v>0</v>
      </c>
      <c r="N647" s="127"/>
      <c r="O647" s="21">
        <v>0</v>
      </c>
      <c r="P647" s="127"/>
      <c r="Q647" s="22">
        <v>0</v>
      </c>
      <c r="R647" s="127"/>
      <c r="S647" s="22">
        <v>0</v>
      </c>
      <c r="T647" s="127"/>
      <c r="U647" s="21">
        <v>0</v>
      </c>
      <c r="V647" s="127"/>
      <c r="W647" s="21">
        <v>0</v>
      </c>
      <c r="X647" s="127"/>
      <c r="Y647" s="21">
        <v>0</v>
      </c>
      <c r="Z647" s="127"/>
      <c r="AA647" s="22">
        <v>0</v>
      </c>
      <c r="AB647" s="127"/>
      <c r="AC647" s="22">
        <v>0</v>
      </c>
      <c r="AD647" s="127"/>
      <c r="AE647" s="22">
        <v>0</v>
      </c>
      <c r="AF647" s="127"/>
      <c r="AG647" s="22">
        <v>0</v>
      </c>
      <c r="AH647" s="127"/>
      <c r="AI647" s="19">
        <f t="shared" si="1218"/>
        <v>0</v>
      </c>
      <c r="AJ647" s="129"/>
      <c r="AK647" s="131"/>
      <c r="AL647" s="132"/>
      <c r="AM647" s="133"/>
      <c r="AN647" s="134"/>
      <c r="AO647" s="135"/>
      <c r="AP647" s="133"/>
      <c r="AQ647" s="137"/>
      <c r="AR647" s="39"/>
    </row>
    <row r="648" spans="1:44" s="45" customFormat="1" ht="26.25" customHeight="1" x14ac:dyDescent="0.25">
      <c r="A648" s="29"/>
      <c r="B648" s="349" t="s">
        <v>191</v>
      </c>
      <c r="C648" s="171" t="s">
        <v>145</v>
      </c>
      <c r="D648" s="119">
        <v>9.44</v>
      </c>
      <c r="E648" s="174">
        <v>260221.85</v>
      </c>
      <c r="F648" s="121" t="s">
        <v>106</v>
      </c>
      <c r="G648" s="123">
        <f t="shared" ref="G648" si="1283">IFERROR(E648/$J$9,0)</f>
        <v>2.2094974898571812E-5</v>
      </c>
      <c r="H648" s="124"/>
      <c r="I648" s="124"/>
      <c r="J648" s="16" t="s">
        <v>0</v>
      </c>
      <c r="K648" s="17"/>
      <c r="L648" s="125" t="str">
        <f>IF(AND(K648=0,K649=0),"",IF(ISERROR(K649/K648),"Introduzca Meta",+K649/K648))</f>
        <v/>
      </c>
      <c r="M648" s="17"/>
      <c r="N648" s="126" t="str">
        <f>IF(AND(M648=0,M649=0),"",IF(ISERROR(M649/M648),"Introduzca Meta",+M649/M648))</f>
        <v/>
      </c>
      <c r="O648" s="17"/>
      <c r="P648" s="126" t="str">
        <f>IF(AND(O648=0,O649=0),"",IF(ISERROR(O649/O648),"Introduzca Meta",+O649/O648))</f>
        <v/>
      </c>
      <c r="Q648" s="18"/>
      <c r="R648" s="126" t="str">
        <f>IF(AND(Q648=0,Q649=0),"",IF(ISERROR(Q649/Q648),"Introduzca Meta",+Q649/Q648))</f>
        <v/>
      </c>
      <c r="S648" s="17"/>
      <c r="T648" s="126" t="str">
        <f>IF(AND(S648=0,S649=0),"",IF(ISERROR(S649/S648),"Introduzca Meta",+S649/S648))</f>
        <v/>
      </c>
      <c r="U648" s="17"/>
      <c r="V648" s="126" t="str">
        <f>IF(AND(U648=0,U649=0),"",IF(ISERROR(U649/U648),"Introduzca Meta",+U649/U648))</f>
        <v/>
      </c>
      <c r="W648" s="17"/>
      <c r="X648" s="126" t="str">
        <f>IF(AND(W648=0,W649=0),"",IF(ISERROR(W649/W648),"Introduzca Meta",+W649/W648))</f>
        <v/>
      </c>
      <c r="Y648" s="18"/>
      <c r="Z648" s="126" t="str">
        <f>IF(AND(Y648=0,Y649=0),"",IF(ISERROR(Y649/Y648),"Introduzca Meta",+Y649/Y648))</f>
        <v/>
      </c>
      <c r="AA648" s="17"/>
      <c r="AB648" s="126" t="str">
        <f>IF(AND(AA648=0,AA649=0),"",IF(ISERROR(AA649/AA648),"Introduzca Meta",+AA649/AA648))</f>
        <v/>
      </c>
      <c r="AC648" s="17"/>
      <c r="AD648" s="126" t="str">
        <f>IF(AND(AC648=0,AC649=0),"",IF(ISERROR(AC649/AC648),"Introduzca Meta",+AC649/AC648))</f>
        <v/>
      </c>
      <c r="AE648" s="17"/>
      <c r="AF648" s="126" t="str">
        <f>IF(AND(AE648=0,AE649=0),"",IF(ISERROR(AE649/AE648),"Introduzca Meta",+AE649/AE648))</f>
        <v/>
      </c>
      <c r="AG648" s="18"/>
      <c r="AH648" s="126" t="str">
        <f>IF(AND(AG648=0,AG649=0),"",IF(ISERROR(AG649/AG648),"Introduzca Meta",+AG649/AG648))</f>
        <v/>
      </c>
      <c r="AI648" s="19">
        <f t="shared" si="1218"/>
        <v>0</v>
      </c>
      <c r="AJ648" s="128" t="str">
        <f t="shared" ref="AJ648" si="1284">IF(AI649=0,"",IF(ISERROR(AI649/AI648),"Introduzca Meta",+AI649/AI648))</f>
        <v/>
      </c>
      <c r="AK648" s="130" t="str">
        <f t="shared" ref="AK648" si="1285">IF(AI648=0," ",IF(AI648=AI649,0,3))</f>
        <v xml:space="preserve"> </v>
      </c>
      <c r="AL648" s="132" t="str">
        <f>IF(AJ649=0,"",IF(ISERROR(AJ649/AJ648),"Introduzca Meta",+AJ649/AJ648))</f>
        <v/>
      </c>
      <c r="AM648" s="133"/>
      <c r="AN648" s="134"/>
      <c r="AO648" s="135">
        <f>IFERROR(E648-AN648," ")</f>
        <v>260221.85</v>
      </c>
      <c r="AP648" s="133"/>
      <c r="AQ648" s="136"/>
      <c r="AR648" s="38"/>
    </row>
    <row r="649" spans="1:44" s="45" customFormat="1" ht="26.25" customHeight="1" x14ac:dyDescent="0.25">
      <c r="A649" s="29"/>
      <c r="B649" s="350"/>
      <c r="C649" s="172"/>
      <c r="D649" s="120"/>
      <c r="E649" s="175"/>
      <c r="F649" s="122"/>
      <c r="G649" s="123"/>
      <c r="H649" s="124"/>
      <c r="I649" s="124"/>
      <c r="J649" s="20" t="s">
        <v>1</v>
      </c>
      <c r="K649" s="21">
        <v>0</v>
      </c>
      <c r="L649" s="125"/>
      <c r="M649" s="21">
        <v>0</v>
      </c>
      <c r="N649" s="127"/>
      <c r="O649" s="21">
        <v>0</v>
      </c>
      <c r="P649" s="127"/>
      <c r="Q649" s="22">
        <v>0</v>
      </c>
      <c r="R649" s="127"/>
      <c r="S649" s="22">
        <v>0</v>
      </c>
      <c r="T649" s="127"/>
      <c r="U649" s="21">
        <v>0</v>
      </c>
      <c r="V649" s="127"/>
      <c r="W649" s="21">
        <v>0</v>
      </c>
      <c r="X649" s="127"/>
      <c r="Y649" s="21">
        <v>0</v>
      </c>
      <c r="Z649" s="127"/>
      <c r="AA649" s="22">
        <v>0</v>
      </c>
      <c r="AB649" s="127"/>
      <c r="AC649" s="22">
        <v>0</v>
      </c>
      <c r="AD649" s="127"/>
      <c r="AE649" s="22">
        <v>0</v>
      </c>
      <c r="AF649" s="127"/>
      <c r="AG649" s="22">
        <v>0</v>
      </c>
      <c r="AH649" s="127"/>
      <c r="AI649" s="19">
        <f t="shared" si="1218"/>
        <v>0</v>
      </c>
      <c r="AJ649" s="129"/>
      <c r="AK649" s="131"/>
      <c r="AL649" s="132"/>
      <c r="AM649" s="133"/>
      <c r="AN649" s="134"/>
      <c r="AO649" s="135"/>
      <c r="AP649" s="133"/>
      <c r="AQ649" s="137"/>
      <c r="AR649" s="39"/>
    </row>
    <row r="650" spans="1:44" s="45" customFormat="1" ht="26.25" customHeight="1" x14ac:dyDescent="0.25">
      <c r="A650" s="29"/>
      <c r="B650" s="247" t="s">
        <v>192</v>
      </c>
      <c r="C650" s="192" t="s">
        <v>145</v>
      </c>
      <c r="D650" s="189">
        <v>110.39</v>
      </c>
      <c r="E650" s="174">
        <v>3304897.77</v>
      </c>
      <c r="F650" s="121" t="s">
        <v>106</v>
      </c>
      <c r="G650" s="123">
        <f t="shared" ref="G650" si="1286">IFERROR(E650/$J$9,0)</f>
        <v>2.8061299721947238E-4</v>
      </c>
      <c r="H650" s="124"/>
      <c r="I650" s="124"/>
      <c r="J650" s="16" t="s">
        <v>0</v>
      </c>
      <c r="K650" s="17"/>
      <c r="L650" s="125" t="str">
        <f>IF(AND(K650=0,K651=0),"",IF(ISERROR(K651/K650),"Introduzca Meta",+K651/K650))</f>
        <v/>
      </c>
      <c r="M650" s="17"/>
      <c r="N650" s="126" t="str">
        <f>IF(AND(M650=0,M651=0),"",IF(ISERROR(M651/M650),"Introduzca Meta",+M651/M650))</f>
        <v/>
      </c>
      <c r="O650" s="17"/>
      <c r="P650" s="126" t="str">
        <f>IF(AND(O650=0,O651=0),"",IF(ISERROR(O651/O650),"Introduzca Meta",+O651/O650))</f>
        <v/>
      </c>
      <c r="Q650" s="18"/>
      <c r="R650" s="126" t="str">
        <f>IF(AND(Q650=0,Q651=0),"",IF(ISERROR(Q651/Q650),"Introduzca Meta",+Q651/Q650))</f>
        <v/>
      </c>
      <c r="S650" s="17"/>
      <c r="T650" s="126" t="str">
        <f>IF(AND(S650=0,S651=0),"",IF(ISERROR(S651/S650),"Introduzca Meta",+S651/S650))</f>
        <v/>
      </c>
      <c r="U650" s="17"/>
      <c r="V650" s="126" t="str">
        <f>IF(AND(U650=0,U651=0),"",IF(ISERROR(U651/U650),"Introduzca Meta",+U651/U650))</f>
        <v/>
      </c>
      <c r="W650" s="17"/>
      <c r="X650" s="126" t="str">
        <f>IF(AND(W650=0,W651=0),"",IF(ISERROR(W651/W650),"Introduzca Meta",+W651/W650))</f>
        <v/>
      </c>
      <c r="Y650" s="18"/>
      <c r="Z650" s="126" t="str">
        <f>IF(AND(Y650=0,Y651=0),"",IF(ISERROR(Y651/Y650),"Introduzca Meta",+Y651/Y650))</f>
        <v/>
      </c>
      <c r="AA650" s="17"/>
      <c r="AB650" s="126" t="str">
        <f>IF(AND(AA650=0,AA651=0),"",IF(ISERROR(AA651/AA650),"Introduzca Meta",+AA651/AA650))</f>
        <v/>
      </c>
      <c r="AC650" s="17"/>
      <c r="AD650" s="126" t="str">
        <f>IF(AND(AC650=0,AC651=0),"",IF(ISERROR(AC651/AC650),"Introduzca Meta",+AC651/AC650))</f>
        <v/>
      </c>
      <c r="AE650" s="17"/>
      <c r="AF650" s="126" t="str">
        <f>IF(AND(AE650=0,AE651=0),"",IF(ISERROR(AE651/AE650),"Introduzca Meta",+AE651/AE650))</f>
        <v/>
      </c>
      <c r="AG650" s="18"/>
      <c r="AH650" s="126" t="str">
        <f>IF(AND(AG650=0,AG651=0),"",IF(ISERROR(AG651/AG650),"Introduzca Meta",+AG651/AG650))</f>
        <v/>
      </c>
      <c r="AI650" s="19">
        <f t="shared" si="1218"/>
        <v>0</v>
      </c>
      <c r="AJ650" s="128" t="str">
        <f t="shared" ref="AJ650" si="1287">IF(AI651=0,"",IF(ISERROR(AI651/AI650),"Introduzca Meta",+AI651/AI650))</f>
        <v/>
      </c>
      <c r="AK650" s="130" t="str">
        <f t="shared" ref="AK650" si="1288">IF(AI650=0," ",IF(AI650=AI651,0,3))</f>
        <v xml:space="preserve"> </v>
      </c>
      <c r="AL650" s="132" t="str">
        <f>IF(AJ651=0,"",IF(ISERROR(AJ651/AJ650),"Introduzca Meta",+AJ651/AJ650))</f>
        <v/>
      </c>
      <c r="AM650" s="133"/>
      <c r="AN650" s="134"/>
      <c r="AO650" s="135">
        <f t="shared" ref="AO650" si="1289">IFERROR(E650-AN650," ")</f>
        <v>3304897.77</v>
      </c>
      <c r="AP650" s="133"/>
      <c r="AQ650" s="136"/>
      <c r="AR650" s="38"/>
    </row>
    <row r="651" spans="1:44" s="45" customFormat="1" ht="26.25" customHeight="1" x14ac:dyDescent="0.25">
      <c r="A651" s="29"/>
      <c r="B651" s="248"/>
      <c r="C651" s="347"/>
      <c r="D651" s="120"/>
      <c r="E651" s="175"/>
      <c r="F651" s="122"/>
      <c r="G651" s="123"/>
      <c r="H651" s="124"/>
      <c r="I651" s="124"/>
      <c r="J651" s="20" t="s">
        <v>1</v>
      </c>
      <c r="K651" s="21">
        <v>0</v>
      </c>
      <c r="L651" s="125"/>
      <c r="M651" s="21">
        <v>0</v>
      </c>
      <c r="N651" s="127"/>
      <c r="O651" s="21">
        <v>0</v>
      </c>
      <c r="P651" s="127"/>
      <c r="Q651" s="22">
        <v>0</v>
      </c>
      <c r="R651" s="127"/>
      <c r="S651" s="22">
        <v>0</v>
      </c>
      <c r="T651" s="127"/>
      <c r="U651" s="21">
        <v>0</v>
      </c>
      <c r="V651" s="127"/>
      <c r="W651" s="21">
        <v>0</v>
      </c>
      <c r="X651" s="127"/>
      <c r="Y651" s="21">
        <v>0</v>
      </c>
      <c r="Z651" s="127"/>
      <c r="AA651" s="22">
        <v>0</v>
      </c>
      <c r="AB651" s="127"/>
      <c r="AC651" s="22">
        <v>0</v>
      </c>
      <c r="AD651" s="127"/>
      <c r="AE651" s="22">
        <v>0</v>
      </c>
      <c r="AF651" s="127"/>
      <c r="AG651" s="22">
        <v>0</v>
      </c>
      <c r="AH651" s="127"/>
      <c r="AI651" s="19">
        <f t="shared" si="1218"/>
        <v>0</v>
      </c>
      <c r="AJ651" s="129"/>
      <c r="AK651" s="131"/>
      <c r="AL651" s="132"/>
      <c r="AM651" s="133"/>
      <c r="AN651" s="134"/>
      <c r="AO651" s="135"/>
      <c r="AP651" s="133"/>
      <c r="AQ651" s="137"/>
      <c r="AR651" s="39"/>
    </row>
    <row r="652" spans="1:44" s="45" customFormat="1" ht="26.25" customHeight="1" x14ac:dyDescent="0.25">
      <c r="A652" s="29"/>
      <c r="B652" s="332" t="s">
        <v>193</v>
      </c>
      <c r="C652" s="192" t="s">
        <v>100</v>
      </c>
      <c r="D652" s="119">
        <v>5</v>
      </c>
      <c r="E652" s="174">
        <v>5890603.6100000003</v>
      </c>
      <c r="F652" s="121" t="s">
        <v>106</v>
      </c>
      <c r="G652" s="123">
        <f t="shared" ref="G652" si="1290">IFERROR(E652/$J$9,0)</f>
        <v>5.0016068558572809E-4</v>
      </c>
      <c r="H652" s="124"/>
      <c r="I652" s="124"/>
      <c r="J652" s="16" t="s">
        <v>0</v>
      </c>
      <c r="K652" s="17"/>
      <c r="L652" s="125" t="str">
        <f>IF(AND(K652=0,K653=0),"",IF(ISERROR(K653/K652),"Introduzca Meta",+K653/K652))</f>
        <v/>
      </c>
      <c r="M652" s="17"/>
      <c r="N652" s="126" t="str">
        <f>IF(AND(M652=0,M653=0),"",IF(ISERROR(M653/M652),"Introduzca Meta",+M653/M652))</f>
        <v/>
      </c>
      <c r="O652" s="17"/>
      <c r="P652" s="126" t="str">
        <f>IF(AND(O652=0,O653=0),"",IF(ISERROR(O653/O652),"Introduzca Meta",+O653/O652))</f>
        <v/>
      </c>
      <c r="Q652" s="18"/>
      <c r="R652" s="126" t="str">
        <f>IF(AND(Q652=0,Q653=0),"",IF(ISERROR(Q653/Q652),"Introduzca Meta",+Q653/Q652))</f>
        <v/>
      </c>
      <c r="S652" s="17"/>
      <c r="T652" s="126" t="str">
        <f>IF(AND(S652=0,S653=0),"",IF(ISERROR(S653/S652),"Introduzca Meta",+S653/S652))</f>
        <v/>
      </c>
      <c r="U652" s="17"/>
      <c r="V652" s="126" t="str">
        <f>IF(AND(U652=0,U653=0),"",IF(ISERROR(U653/U652),"Introduzca Meta",+U653/U652))</f>
        <v/>
      </c>
      <c r="W652" s="17"/>
      <c r="X652" s="126" t="str">
        <f>IF(AND(W652=0,W653=0),"",IF(ISERROR(W653/W652),"Introduzca Meta",+W653/W652))</f>
        <v/>
      </c>
      <c r="Y652" s="18"/>
      <c r="Z652" s="126" t="str">
        <f>IF(AND(Y652=0,Y653=0),"",IF(ISERROR(Y653/Y652),"Introduzca Meta",+Y653/Y652))</f>
        <v/>
      </c>
      <c r="AA652" s="17"/>
      <c r="AB652" s="126" t="str">
        <f>IF(AND(AA652=0,AA653=0),"",IF(ISERROR(AA653/AA652),"Introduzca Meta",+AA653/AA652))</f>
        <v/>
      </c>
      <c r="AC652" s="17"/>
      <c r="AD652" s="126" t="str">
        <f>IF(AND(AC652=0,AC653=0),"",IF(ISERROR(AC653/AC652),"Introduzca Meta",+AC653/AC652))</f>
        <v/>
      </c>
      <c r="AE652" s="17"/>
      <c r="AF652" s="126" t="str">
        <f>IF(AND(AE652=0,AE653=0),"",IF(ISERROR(AE653/AE652),"Introduzca Meta",+AE653/AE652))</f>
        <v/>
      </c>
      <c r="AG652" s="18"/>
      <c r="AH652" s="126" t="str">
        <f>IF(AND(AG652=0,AG653=0),"",IF(ISERROR(AG653/AG652),"Introduzca Meta",+AG653/AG652))</f>
        <v/>
      </c>
      <c r="AI652" s="19">
        <f t="shared" si="1218"/>
        <v>0</v>
      </c>
      <c r="AJ652" s="128" t="str">
        <f t="shared" ref="AJ652" si="1291">IF(AI653=0,"",IF(ISERROR(AI653/AI652),"Introduzca Meta",+AI653/AI652))</f>
        <v/>
      </c>
      <c r="AK652" s="130" t="str">
        <f t="shared" ref="AK652" si="1292">IF(AI652=0," ",IF(AI652=AI653,0,3))</f>
        <v xml:space="preserve"> </v>
      </c>
      <c r="AL652" s="132" t="str">
        <f>IF(AJ653=0,"",IF(ISERROR(AJ653/AJ652),"Introduzca Meta",+AJ653/AJ652))</f>
        <v/>
      </c>
      <c r="AM652" s="133"/>
      <c r="AN652" s="134"/>
      <c r="AO652" s="135">
        <f>IFERROR(E652-AN652," ")</f>
        <v>5890603.6100000003</v>
      </c>
      <c r="AP652" s="133"/>
      <c r="AQ652" s="136"/>
      <c r="AR652" s="38"/>
    </row>
    <row r="653" spans="1:44" s="45" customFormat="1" ht="26.25" customHeight="1" x14ac:dyDescent="0.25">
      <c r="A653" s="29"/>
      <c r="B653" s="333"/>
      <c r="C653" s="118"/>
      <c r="D653" s="120"/>
      <c r="E653" s="175"/>
      <c r="F653" s="122"/>
      <c r="G653" s="123"/>
      <c r="H653" s="124"/>
      <c r="I653" s="124"/>
      <c r="J653" s="20" t="s">
        <v>1</v>
      </c>
      <c r="K653" s="21">
        <v>0</v>
      </c>
      <c r="L653" s="125"/>
      <c r="M653" s="21">
        <v>0</v>
      </c>
      <c r="N653" s="127"/>
      <c r="O653" s="21">
        <v>0</v>
      </c>
      <c r="P653" s="127"/>
      <c r="Q653" s="22">
        <v>0</v>
      </c>
      <c r="R653" s="127"/>
      <c r="S653" s="22">
        <v>0</v>
      </c>
      <c r="T653" s="127"/>
      <c r="U653" s="21">
        <v>0</v>
      </c>
      <c r="V653" s="127"/>
      <c r="W653" s="21">
        <v>0</v>
      </c>
      <c r="X653" s="127"/>
      <c r="Y653" s="21">
        <v>0</v>
      </c>
      <c r="Z653" s="127"/>
      <c r="AA653" s="22">
        <v>0</v>
      </c>
      <c r="AB653" s="127"/>
      <c r="AC653" s="22">
        <v>0</v>
      </c>
      <c r="AD653" s="127"/>
      <c r="AE653" s="22">
        <v>0</v>
      </c>
      <c r="AF653" s="127"/>
      <c r="AG653" s="22">
        <v>0</v>
      </c>
      <c r="AH653" s="127"/>
      <c r="AI653" s="19">
        <f t="shared" si="1218"/>
        <v>0</v>
      </c>
      <c r="AJ653" s="129"/>
      <c r="AK653" s="131"/>
      <c r="AL653" s="132"/>
      <c r="AM653" s="133"/>
      <c r="AN653" s="134"/>
      <c r="AO653" s="135"/>
      <c r="AP653" s="133"/>
      <c r="AQ653" s="137"/>
      <c r="AR653" s="39"/>
    </row>
    <row r="654" spans="1:44" s="45" customFormat="1" ht="26.25" customHeight="1" x14ac:dyDescent="0.25">
      <c r="A654" s="29"/>
      <c r="B654" s="196" t="s">
        <v>134</v>
      </c>
      <c r="C654" s="117" t="s">
        <v>98</v>
      </c>
      <c r="D654" s="119">
        <v>70.61</v>
      </c>
      <c r="E654" s="174">
        <v>2912632.61</v>
      </c>
      <c r="F654" s="121" t="s">
        <v>106</v>
      </c>
      <c r="G654" s="123">
        <f t="shared" ref="G654" si="1293">IFERROR(E654/$J$9,0)</f>
        <v>2.4730645949489524E-4</v>
      </c>
      <c r="H654" s="124"/>
      <c r="I654" s="124"/>
      <c r="J654" s="16" t="s">
        <v>0</v>
      </c>
      <c r="K654" s="17"/>
      <c r="L654" s="125" t="str">
        <f>IF(AND(K654=0,K655=0),"",IF(ISERROR(K655/K654),"Introduzca Meta",+K655/K654))</f>
        <v/>
      </c>
      <c r="M654" s="17"/>
      <c r="N654" s="126" t="str">
        <f>IF(AND(M654=0,M655=0),"",IF(ISERROR(M655/M654),"Introduzca Meta",+M655/M654))</f>
        <v/>
      </c>
      <c r="O654" s="17"/>
      <c r="P654" s="126" t="str">
        <f>IF(AND(O654=0,O655=0),"",IF(ISERROR(O655/O654),"Introduzca Meta",+O655/O654))</f>
        <v/>
      </c>
      <c r="Q654" s="18"/>
      <c r="R654" s="126" t="str">
        <f>IF(AND(Q654=0,Q655=0),"",IF(ISERROR(Q655/Q654),"Introduzca Meta",+Q655/Q654))</f>
        <v/>
      </c>
      <c r="S654" s="17"/>
      <c r="T654" s="126" t="str">
        <f>IF(AND(S654=0,S655=0),"",IF(ISERROR(S655/S654),"Introduzca Meta",+S655/S654))</f>
        <v/>
      </c>
      <c r="U654" s="17"/>
      <c r="V654" s="126" t="str">
        <f>IF(AND(U654=0,U655=0),"",IF(ISERROR(U655/U654),"Introduzca Meta",+U655/U654))</f>
        <v/>
      </c>
      <c r="W654" s="17"/>
      <c r="X654" s="126" t="str">
        <f>IF(AND(W654=0,W655=0),"",IF(ISERROR(W655/W654),"Introduzca Meta",+W655/W654))</f>
        <v/>
      </c>
      <c r="Y654" s="18"/>
      <c r="Z654" s="126" t="str">
        <f>IF(AND(Y654=0,Y655=0),"",IF(ISERROR(Y655/Y654),"Introduzca Meta",+Y655/Y654))</f>
        <v/>
      </c>
      <c r="AA654" s="17"/>
      <c r="AB654" s="126" t="str">
        <f>IF(AND(AA654=0,AA655=0),"",IF(ISERROR(AA655/AA654),"Introduzca Meta",+AA655/AA654))</f>
        <v/>
      </c>
      <c r="AC654" s="17"/>
      <c r="AD654" s="126" t="str">
        <f>IF(AND(AC654=0,AC655=0),"",IF(ISERROR(AC655/AC654),"Introduzca Meta",+AC655/AC654))</f>
        <v/>
      </c>
      <c r="AE654" s="17"/>
      <c r="AF654" s="126" t="str">
        <f>IF(AND(AE654=0,AE655=0),"",IF(ISERROR(AE655/AE654),"Introduzca Meta",+AE655/AE654))</f>
        <v/>
      </c>
      <c r="AG654" s="18"/>
      <c r="AH654" s="126" t="str">
        <f>IF(AND(AG654=0,AG655=0),"",IF(ISERROR(AG655/AG654),"Introduzca Meta",+AG655/AG654))</f>
        <v/>
      </c>
      <c r="AI654" s="19">
        <f t="shared" si="1218"/>
        <v>0</v>
      </c>
      <c r="AJ654" s="128" t="str">
        <f t="shared" ref="AJ654" si="1294">IF(AI655=0,"",IF(ISERROR(AI655/AI654),"Introduzca Meta",+AI655/AI654))</f>
        <v/>
      </c>
      <c r="AK654" s="130" t="str">
        <f t="shared" ref="AK654" si="1295">IF(AI654=0," ",IF(AI654=AI655,0,3))</f>
        <v xml:space="preserve"> </v>
      </c>
      <c r="AL654" s="132" t="str">
        <f>IF(AJ655=0,"",IF(ISERROR(AJ655/AJ654),"Introduzca Meta",+AJ655/AJ654))</f>
        <v/>
      </c>
      <c r="AM654" s="133"/>
      <c r="AN654" s="134"/>
      <c r="AO654" s="135">
        <f t="shared" ref="AO654" si="1296">IFERROR(E654-AN654," ")</f>
        <v>2912632.61</v>
      </c>
      <c r="AP654" s="133"/>
      <c r="AQ654" s="136"/>
      <c r="AR654" s="38"/>
    </row>
    <row r="655" spans="1:44" s="45" customFormat="1" ht="26.25" customHeight="1" x14ac:dyDescent="0.25">
      <c r="A655" s="29"/>
      <c r="B655" s="203"/>
      <c r="C655" s="118"/>
      <c r="D655" s="120"/>
      <c r="E655" s="175"/>
      <c r="F655" s="122"/>
      <c r="G655" s="123"/>
      <c r="H655" s="124"/>
      <c r="I655" s="124"/>
      <c r="J655" s="20" t="s">
        <v>1</v>
      </c>
      <c r="K655" s="21">
        <v>0</v>
      </c>
      <c r="L655" s="125"/>
      <c r="M655" s="21">
        <v>0</v>
      </c>
      <c r="N655" s="127"/>
      <c r="O655" s="21">
        <v>0</v>
      </c>
      <c r="P655" s="127"/>
      <c r="Q655" s="22">
        <v>0</v>
      </c>
      <c r="R655" s="127"/>
      <c r="S655" s="22">
        <v>0</v>
      </c>
      <c r="T655" s="127"/>
      <c r="U655" s="21">
        <v>0</v>
      </c>
      <c r="V655" s="127"/>
      <c r="W655" s="21">
        <v>0</v>
      </c>
      <c r="X655" s="127"/>
      <c r="Y655" s="21">
        <v>0</v>
      </c>
      <c r="Z655" s="127"/>
      <c r="AA655" s="22">
        <v>0</v>
      </c>
      <c r="AB655" s="127"/>
      <c r="AC655" s="22">
        <v>0</v>
      </c>
      <c r="AD655" s="127"/>
      <c r="AE655" s="22">
        <v>0</v>
      </c>
      <c r="AF655" s="127"/>
      <c r="AG655" s="22">
        <v>0</v>
      </c>
      <c r="AH655" s="127"/>
      <c r="AI655" s="19">
        <f t="shared" si="1218"/>
        <v>0</v>
      </c>
      <c r="AJ655" s="129"/>
      <c r="AK655" s="131"/>
      <c r="AL655" s="132"/>
      <c r="AM655" s="133"/>
      <c r="AN655" s="134"/>
      <c r="AO655" s="135"/>
      <c r="AP655" s="133"/>
      <c r="AQ655" s="137"/>
      <c r="AR655" s="39"/>
    </row>
    <row r="656" spans="1:44" s="45" customFormat="1" ht="26.25" customHeight="1" x14ac:dyDescent="0.25">
      <c r="A656" s="29"/>
      <c r="B656" s="332" t="s">
        <v>195</v>
      </c>
      <c r="C656" s="117" t="s">
        <v>145</v>
      </c>
      <c r="D656" s="173">
        <v>37.520000000000003</v>
      </c>
      <c r="E656" s="174">
        <v>665350.25</v>
      </c>
      <c r="F656" s="121" t="s">
        <v>106</v>
      </c>
      <c r="G656" s="123">
        <f t="shared" ref="G656" si="1297">IFERROR(E656/$J$9,0)</f>
        <v>5.6493707475019794E-5</v>
      </c>
      <c r="H656" s="124"/>
      <c r="I656" s="124"/>
      <c r="J656" s="16" t="s">
        <v>0</v>
      </c>
      <c r="K656" s="17"/>
      <c r="L656" s="125" t="str">
        <f>IF(AND(K656=0,K657=0),"",IF(ISERROR(K657/K656),"Introduzca Meta",+K657/K656))</f>
        <v/>
      </c>
      <c r="M656" s="17"/>
      <c r="N656" s="126" t="str">
        <f>IF(AND(M656=0,M657=0),"",IF(ISERROR(M657/M656),"Introduzca Meta",+M657/M656))</f>
        <v/>
      </c>
      <c r="O656" s="17"/>
      <c r="P656" s="126" t="str">
        <f>IF(AND(O656=0,O657=0),"",IF(ISERROR(O657/O656),"Introduzca Meta",+O657/O656))</f>
        <v/>
      </c>
      <c r="Q656" s="18"/>
      <c r="R656" s="126" t="str">
        <f>IF(AND(Q656=0,Q657=0),"",IF(ISERROR(Q657/Q656),"Introduzca Meta",+Q657/Q656))</f>
        <v/>
      </c>
      <c r="S656" s="17"/>
      <c r="T656" s="126" t="str">
        <f>IF(AND(S656=0,S657=0),"",IF(ISERROR(S657/S656),"Introduzca Meta",+S657/S656))</f>
        <v/>
      </c>
      <c r="U656" s="17"/>
      <c r="V656" s="126" t="str">
        <f>IF(AND(U656=0,U657=0),"",IF(ISERROR(U657/U656),"Introduzca Meta",+U657/U656))</f>
        <v/>
      </c>
      <c r="W656" s="17"/>
      <c r="X656" s="126" t="str">
        <f>IF(AND(W656=0,W657=0),"",IF(ISERROR(W657/W656),"Introduzca Meta",+W657/W656))</f>
        <v/>
      </c>
      <c r="Y656" s="18"/>
      <c r="Z656" s="126" t="str">
        <f>IF(AND(Y656=0,Y657=0),"",IF(ISERROR(Y657/Y656),"Introduzca Meta",+Y657/Y656))</f>
        <v/>
      </c>
      <c r="AA656" s="17"/>
      <c r="AB656" s="126" t="str">
        <f>IF(AND(AA656=0,AA657=0),"",IF(ISERROR(AA657/AA656),"Introduzca Meta",+AA657/AA656))</f>
        <v/>
      </c>
      <c r="AC656" s="17"/>
      <c r="AD656" s="126" t="str">
        <f>IF(AND(AC656=0,AC657=0),"",IF(ISERROR(AC657/AC656),"Introduzca Meta",+AC657/AC656))</f>
        <v/>
      </c>
      <c r="AE656" s="17"/>
      <c r="AF656" s="126" t="str">
        <f>IF(AND(AE656=0,AE657=0),"",IF(ISERROR(AE657/AE656),"Introduzca Meta",+AE657/AE656))</f>
        <v/>
      </c>
      <c r="AG656" s="18"/>
      <c r="AH656" s="126" t="str">
        <f>IF(AND(AG656=0,AG657=0),"",IF(ISERROR(AG657/AG656),"Introduzca Meta",+AG657/AG656))</f>
        <v/>
      </c>
      <c r="AI656" s="19">
        <f t="shared" si="1218"/>
        <v>0</v>
      </c>
      <c r="AJ656" s="128" t="str">
        <f t="shared" ref="AJ656" si="1298">IF(AI657=0,"",IF(ISERROR(AI657/AI656),"Introduzca Meta",+AI657/AI656))</f>
        <v/>
      </c>
      <c r="AK656" s="130" t="str">
        <f t="shared" ref="AK656" si="1299">IF(AI656=0," ",IF(AI656=AI657,0,3))</f>
        <v xml:space="preserve"> </v>
      </c>
      <c r="AL656" s="132" t="str">
        <f>IF(AJ657=0,"",IF(ISERROR(AJ657/AJ656),"Introduzca Meta",+AJ657/AJ656))</f>
        <v/>
      </c>
      <c r="AM656" s="133"/>
      <c r="AN656" s="134"/>
      <c r="AO656" s="135">
        <f>IFERROR(E656-AN656," ")</f>
        <v>665350.25</v>
      </c>
      <c r="AP656" s="133"/>
      <c r="AQ656" s="136"/>
      <c r="AR656" s="38"/>
    </row>
    <row r="657" spans="1:44" s="45" customFormat="1" ht="26.25" customHeight="1" x14ac:dyDescent="0.25">
      <c r="A657" s="29"/>
      <c r="B657" s="333"/>
      <c r="C657" s="118"/>
      <c r="D657" s="173"/>
      <c r="E657" s="175"/>
      <c r="F657" s="122"/>
      <c r="G657" s="123"/>
      <c r="H657" s="124"/>
      <c r="I657" s="124"/>
      <c r="J657" s="20" t="s">
        <v>1</v>
      </c>
      <c r="K657" s="21">
        <v>0</v>
      </c>
      <c r="L657" s="125"/>
      <c r="M657" s="21">
        <v>0</v>
      </c>
      <c r="N657" s="127"/>
      <c r="O657" s="21">
        <v>0</v>
      </c>
      <c r="P657" s="127"/>
      <c r="Q657" s="22">
        <v>0</v>
      </c>
      <c r="R657" s="127"/>
      <c r="S657" s="22">
        <v>0</v>
      </c>
      <c r="T657" s="127"/>
      <c r="U657" s="21">
        <v>0</v>
      </c>
      <c r="V657" s="127"/>
      <c r="W657" s="21">
        <v>0</v>
      </c>
      <c r="X657" s="127"/>
      <c r="Y657" s="21">
        <v>0</v>
      </c>
      <c r="Z657" s="127"/>
      <c r="AA657" s="22">
        <v>0</v>
      </c>
      <c r="AB657" s="127"/>
      <c r="AC657" s="22">
        <v>0</v>
      </c>
      <c r="AD657" s="127"/>
      <c r="AE657" s="22">
        <v>0</v>
      </c>
      <c r="AF657" s="127"/>
      <c r="AG657" s="22">
        <v>0</v>
      </c>
      <c r="AH657" s="127"/>
      <c r="AI657" s="19">
        <f t="shared" si="1218"/>
        <v>0</v>
      </c>
      <c r="AJ657" s="129"/>
      <c r="AK657" s="131"/>
      <c r="AL657" s="132"/>
      <c r="AM657" s="133"/>
      <c r="AN657" s="134"/>
      <c r="AO657" s="135"/>
      <c r="AP657" s="133"/>
      <c r="AQ657" s="137"/>
      <c r="AR657" s="39"/>
    </row>
    <row r="658" spans="1:44" s="45" customFormat="1" ht="26.25" customHeight="1" x14ac:dyDescent="0.25">
      <c r="A658" s="29"/>
      <c r="B658" s="354" t="s">
        <v>196</v>
      </c>
      <c r="C658" s="171" t="s">
        <v>100</v>
      </c>
      <c r="D658" s="190">
        <v>11</v>
      </c>
      <c r="E658" s="174">
        <v>322488.71000000002</v>
      </c>
      <c r="F658" s="121" t="s">
        <v>106</v>
      </c>
      <c r="G658" s="123">
        <f t="shared" ref="G658" si="1300">IFERROR(E658/$J$9,0)</f>
        <v>2.7381943339972432E-5</v>
      </c>
      <c r="H658" s="124"/>
      <c r="I658" s="124"/>
      <c r="J658" s="16" t="s">
        <v>0</v>
      </c>
      <c r="K658" s="17"/>
      <c r="L658" s="125" t="str">
        <f>IF(AND(K658=0,K659=0),"",IF(ISERROR(K659/K658),"Introduzca Meta",+K659/K658))</f>
        <v/>
      </c>
      <c r="M658" s="17"/>
      <c r="N658" s="126" t="str">
        <f>IF(AND(M658=0,M659=0),"",IF(ISERROR(M659/M658),"Introduzca Meta",+M659/M658))</f>
        <v/>
      </c>
      <c r="O658" s="17"/>
      <c r="P658" s="126" t="str">
        <f>IF(AND(O658=0,O659=0),"",IF(ISERROR(O659/O658),"Introduzca Meta",+O659/O658))</f>
        <v/>
      </c>
      <c r="Q658" s="18"/>
      <c r="R658" s="126" t="str">
        <f>IF(AND(Q658=0,Q659=0),"",IF(ISERROR(Q659/Q658),"Introduzca Meta",+Q659/Q658))</f>
        <v/>
      </c>
      <c r="S658" s="17"/>
      <c r="T658" s="126" t="str">
        <f>IF(AND(S658=0,S659=0),"",IF(ISERROR(S659/S658),"Introduzca Meta",+S659/S658))</f>
        <v/>
      </c>
      <c r="U658" s="17"/>
      <c r="V658" s="126" t="str">
        <f>IF(AND(U658=0,U659=0),"",IF(ISERROR(U659/U658),"Introduzca Meta",+U659/U658))</f>
        <v/>
      </c>
      <c r="W658" s="17"/>
      <c r="X658" s="126" t="str">
        <f>IF(AND(W658=0,W659=0),"",IF(ISERROR(W659/W658),"Introduzca Meta",+W659/W658))</f>
        <v/>
      </c>
      <c r="Y658" s="18"/>
      <c r="Z658" s="126" t="str">
        <f>IF(AND(Y658=0,Y659=0),"",IF(ISERROR(Y659/Y658),"Introduzca Meta",+Y659/Y658))</f>
        <v/>
      </c>
      <c r="AA658" s="17"/>
      <c r="AB658" s="126" t="str">
        <f>IF(AND(AA658=0,AA659=0),"",IF(ISERROR(AA659/AA658),"Introduzca Meta",+AA659/AA658))</f>
        <v/>
      </c>
      <c r="AC658" s="17"/>
      <c r="AD658" s="126" t="str">
        <f>IF(AND(AC658=0,AC659=0),"",IF(ISERROR(AC659/AC658),"Introduzca Meta",+AC659/AC658))</f>
        <v/>
      </c>
      <c r="AE658" s="17"/>
      <c r="AF658" s="126" t="str">
        <f>IF(AND(AE658=0,AE659=0),"",IF(ISERROR(AE659/AE658),"Introduzca Meta",+AE659/AE658))</f>
        <v/>
      </c>
      <c r="AG658" s="18"/>
      <c r="AH658" s="126" t="str">
        <f>IF(AND(AG658=0,AG659=0),"",IF(ISERROR(AG659/AG658),"Introduzca Meta",+AG659/AG658))</f>
        <v/>
      </c>
      <c r="AI658" s="19">
        <f t="shared" si="1218"/>
        <v>0</v>
      </c>
      <c r="AJ658" s="128" t="str">
        <f t="shared" ref="AJ658" si="1301">IF(AI659=0,"",IF(ISERROR(AI659/AI658),"Introduzca Meta",+AI659/AI658))</f>
        <v/>
      </c>
      <c r="AK658" s="130" t="str">
        <f t="shared" ref="AK658" si="1302">IF(AI658=0," ",IF(AI658=AI659,0,3))</f>
        <v xml:space="preserve"> </v>
      </c>
      <c r="AL658" s="132" t="str">
        <f>IF(AJ659=0,"",IF(ISERROR(AJ659/AJ658),"Introduzca Meta",+AJ659/AJ658))</f>
        <v/>
      </c>
      <c r="AM658" s="133"/>
      <c r="AN658" s="134"/>
      <c r="AO658" s="135">
        <f t="shared" ref="AO658" si="1303">IFERROR(E658-AN658," ")</f>
        <v>322488.71000000002</v>
      </c>
      <c r="AP658" s="133"/>
      <c r="AQ658" s="136"/>
      <c r="AR658" s="38"/>
    </row>
    <row r="659" spans="1:44" s="45" customFormat="1" ht="26.25" customHeight="1" x14ac:dyDescent="0.25">
      <c r="A659" s="29"/>
      <c r="B659" s="355"/>
      <c r="C659" s="172"/>
      <c r="D659" s="191"/>
      <c r="E659" s="175"/>
      <c r="F659" s="122"/>
      <c r="G659" s="123"/>
      <c r="H659" s="124"/>
      <c r="I659" s="124"/>
      <c r="J659" s="20" t="s">
        <v>1</v>
      </c>
      <c r="K659" s="21">
        <v>0</v>
      </c>
      <c r="L659" s="125"/>
      <c r="M659" s="21">
        <v>0</v>
      </c>
      <c r="N659" s="127"/>
      <c r="O659" s="21">
        <v>0</v>
      </c>
      <c r="P659" s="127"/>
      <c r="Q659" s="22">
        <v>0</v>
      </c>
      <c r="R659" s="127"/>
      <c r="S659" s="22">
        <v>0</v>
      </c>
      <c r="T659" s="127"/>
      <c r="U659" s="21">
        <v>0</v>
      </c>
      <c r="V659" s="127"/>
      <c r="W659" s="21">
        <v>0</v>
      </c>
      <c r="X659" s="127"/>
      <c r="Y659" s="21">
        <v>0</v>
      </c>
      <c r="Z659" s="127"/>
      <c r="AA659" s="22">
        <v>0</v>
      </c>
      <c r="AB659" s="127"/>
      <c r="AC659" s="22">
        <v>0</v>
      </c>
      <c r="AD659" s="127"/>
      <c r="AE659" s="22">
        <v>0</v>
      </c>
      <c r="AF659" s="127"/>
      <c r="AG659" s="22">
        <v>0</v>
      </c>
      <c r="AH659" s="127"/>
      <c r="AI659" s="19">
        <f t="shared" si="1218"/>
        <v>0</v>
      </c>
      <c r="AJ659" s="129"/>
      <c r="AK659" s="131"/>
      <c r="AL659" s="132"/>
      <c r="AM659" s="133"/>
      <c r="AN659" s="134"/>
      <c r="AO659" s="135"/>
      <c r="AP659" s="133"/>
      <c r="AQ659" s="137"/>
      <c r="AR659" s="39"/>
    </row>
    <row r="660" spans="1:44" s="45" customFormat="1" ht="26.25" customHeight="1" x14ac:dyDescent="0.25">
      <c r="A660" s="29"/>
      <c r="B660" s="196" t="s">
        <v>197</v>
      </c>
      <c r="C660" s="117" t="s">
        <v>100</v>
      </c>
      <c r="D660" s="200">
        <v>3</v>
      </c>
      <c r="E660" s="174">
        <v>561427.5</v>
      </c>
      <c r="F660" s="121" t="s">
        <v>106</v>
      </c>
      <c r="G660" s="123">
        <f t="shared" ref="G660" si="1304">IFERROR(E660/$J$9,0)</f>
        <v>4.7669811431545532E-5</v>
      </c>
      <c r="H660" s="124"/>
      <c r="I660" s="124"/>
      <c r="J660" s="16" t="s">
        <v>0</v>
      </c>
      <c r="K660" s="17"/>
      <c r="L660" s="125" t="str">
        <f>IF(AND(K660=0,K661=0),"",IF(ISERROR(K661/K660),"Introduzca Meta",+K661/K660))</f>
        <v/>
      </c>
      <c r="M660" s="17"/>
      <c r="N660" s="126" t="str">
        <f>IF(AND(M660=0,M661=0),"",IF(ISERROR(M661/M660),"Introduzca Meta",+M661/M660))</f>
        <v/>
      </c>
      <c r="O660" s="17"/>
      <c r="P660" s="126" t="str">
        <f>IF(AND(O660=0,O661=0),"",IF(ISERROR(O661/O660),"Introduzca Meta",+O661/O660))</f>
        <v/>
      </c>
      <c r="Q660" s="18"/>
      <c r="R660" s="126" t="str">
        <f>IF(AND(Q660=0,Q661=0),"",IF(ISERROR(Q661/Q660),"Introduzca Meta",+Q661/Q660))</f>
        <v/>
      </c>
      <c r="S660" s="17"/>
      <c r="T660" s="126" t="str">
        <f>IF(AND(S660=0,S661=0),"",IF(ISERROR(S661/S660),"Introduzca Meta",+S661/S660))</f>
        <v/>
      </c>
      <c r="U660" s="17"/>
      <c r="V660" s="126" t="str">
        <f>IF(AND(U660=0,U661=0),"",IF(ISERROR(U661/U660),"Introduzca Meta",+U661/U660))</f>
        <v/>
      </c>
      <c r="W660" s="17"/>
      <c r="X660" s="126" t="str">
        <f>IF(AND(W660=0,W661=0),"",IF(ISERROR(W661/W660),"Introduzca Meta",+W661/W660))</f>
        <v/>
      </c>
      <c r="Y660" s="18"/>
      <c r="Z660" s="126" t="str">
        <f>IF(AND(Y660=0,Y661=0),"",IF(ISERROR(Y661/Y660),"Introduzca Meta",+Y661/Y660))</f>
        <v/>
      </c>
      <c r="AA660" s="17"/>
      <c r="AB660" s="126" t="str">
        <f>IF(AND(AA660=0,AA661=0),"",IF(ISERROR(AA661/AA660),"Introduzca Meta",+AA661/AA660))</f>
        <v/>
      </c>
      <c r="AC660" s="17"/>
      <c r="AD660" s="126" t="str">
        <f>IF(AND(AC660=0,AC661=0),"",IF(ISERROR(AC661/AC660),"Introduzca Meta",+AC661/AC660))</f>
        <v/>
      </c>
      <c r="AE660" s="17"/>
      <c r="AF660" s="126" t="str">
        <f>IF(AND(AE660=0,AE661=0),"",IF(ISERROR(AE661/AE660),"Introduzca Meta",+AE661/AE660))</f>
        <v/>
      </c>
      <c r="AG660" s="18"/>
      <c r="AH660" s="126" t="str">
        <f>IF(AND(AG660=0,AG661=0),"",IF(ISERROR(AG661/AG660),"Introduzca Meta",+AG661/AG660))</f>
        <v/>
      </c>
      <c r="AI660" s="19">
        <f t="shared" si="1218"/>
        <v>0</v>
      </c>
      <c r="AJ660" s="128" t="str">
        <f t="shared" ref="AJ660" si="1305">IF(AI661=0,"",IF(ISERROR(AI661/AI660),"Introduzca Meta",+AI661/AI660))</f>
        <v/>
      </c>
      <c r="AK660" s="130" t="str">
        <f t="shared" ref="AK660" si="1306">IF(AI660=0," ",IF(AI660=AI661,0,3))</f>
        <v xml:space="preserve"> </v>
      </c>
      <c r="AL660" s="132" t="str">
        <f>IF(AJ661=0,"",IF(ISERROR(AJ661/AJ660),"Introduzca Meta",+AJ661/AJ660))</f>
        <v/>
      </c>
      <c r="AM660" s="133"/>
      <c r="AN660" s="134"/>
      <c r="AO660" s="135">
        <f>IFERROR(E660-AN660," ")</f>
        <v>561427.5</v>
      </c>
      <c r="AP660" s="133"/>
      <c r="AQ660" s="136"/>
      <c r="AR660" s="38"/>
    </row>
    <row r="661" spans="1:44" s="45" customFormat="1" ht="26.25" customHeight="1" x14ac:dyDescent="0.25">
      <c r="A661" s="29"/>
      <c r="B661" s="203"/>
      <c r="C661" s="118"/>
      <c r="D661" s="191"/>
      <c r="E661" s="175"/>
      <c r="F661" s="122"/>
      <c r="G661" s="123"/>
      <c r="H661" s="124"/>
      <c r="I661" s="124"/>
      <c r="J661" s="20" t="s">
        <v>1</v>
      </c>
      <c r="K661" s="21">
        <v>0</v>
      </c>
      <c r="L661" s="125"/>
      <c r="M661" s="21">
        <v>0</v>
      </c>
      <c r="N661" s="127"/>
      <c r="O661" s="21">
        <v>0</v>
      </c>
      <c r="P661" s="127"/>
      <c r="Q661" s="22">
        <v>0</v>
      </c>
      <c r="R661" s="127"/>
      <c r="S661" s="22">
        <v>0</v>
      </c>
      <c r="T661" s="127"/>
      <c r="U661" s="21">
        <v>0</v>
      </c>
      <c r="V661" s="127"/>
      <c r="W661" s="21">
        <v>0</v>
      </c>
      <c r="X661" s="127"/>
      <c r="Y661" s="21">
        <v>0</v>
      </c>
      <c r="Z661" s="127"/>
      <c r="AA661" s="22">
        <v>0</v>
      </c>
      <c r="AB661" s="127"/>
      <c r="AC661" s="22">
        <v>0</v>
      </c>
      <c r="AD661" s="127"/>
      <c r="AE661" s="22">
        <v>0</v>
      </c>
      <c r="AF661" s="127"/>
      <c r="AG661" s="22">
        <v>0</v>
      </c>
      <c r="AH661" s="127"/>
      <c r="AI661" s="19">
        <f t="shared" si="1218"/>
        <v>0</v>
      </c>
      <c r="AJ661" s="129"/>
      <c r="AK661" s="131"/>
      <c r="AL661" s="132"/>
      <c r="AM661" s="133"/>
      <c r="AN661" s="134"/>
      <c r="AO661" s="135"/>
      <c r="AP661" s="133"/>
      <c r="AQ661" s="137"/>
      <c r="AR661" s="39"/>
    </row>
    <row r="662" spans="1:44" s="45" customFormat="1" ht="26.25" customHeight="1" x14ac:dyDescent="0.25">
      <c r="A662" s="29"/>
      <c r="B662" s="196" t="s">
        <v>201</v>
      </c>
      <c r="C662" s="192" t="s">
        <v>100</v>
      </c>
      <c r="D662" s="190">
        <v>1</v>
      </c>
      <c r="E662" s="174">
        <v>240995</v>
      </c>
      <c r="F662" s="121" t="s">
        <v>106</v>
      </c>
      <c r="G662" s="123">
        <f t="shared" ref="G662" si="1307">IFERROR(E662/$J$9,0)</f>
        <v>2.0462457229019445E-5</v>
      </c>
      <c r="H662" s="124"/>
      <c r="I662" s="124"/>
      <c r="J662" s="16" t="s">
        <v>0</v>
      </c>
      <c r="K662" s="17"/>
      <c r="L662" s="125" t="str">
        <f>IF(AND(K662=0,K663=0),"",IF(ISERROR(K663/K662),"Introduzca Meta",+K663/K662))</f>
        <v/>
      </c>
      <c r="M662" s="17"/>
      <c r="N662" s="126" t="str">
        <f>IF(AND(M662=0,M663=0),"",IF(ISERROR(M663/M662),"Introduzca Meta",+M663/M662))</f>
        <v/>
      </c>
      <c r="O662" s="17"/>
      <c r="P662" s="126" t="str">
        <f>IF(AND(O662=0,O663=0),"",IF(ISERROR(O663/O662),"Introduzca Meta",+O663/O662))</f>
        <v/>
      </c>
      <c r="Q662" s="18"/>
      <c r="R662" s="126" t="str">
        <f>IF(AND(Q662=0,Q663=0),"",IF(ISERROR(Q663/Q662),"Introduzca Meta",+Q663/Q662))</f>
        <v/>
      </c>
      <c r="S662" s="17"/>
      <c r="T662" s="126" t="str">
        <f>IF(AND(S662=0,S663=0),"",IF(ISERROR(S663/S662),"Introduzca Meta",+S663/S662))</f>
        <v/>
      </c>
      <c r="U662" s="17"/>
      <c r="V662" s="126" t="str">
        <f>IF(AND(U662=0,U663=0),"",IF(ISERROR(U663/U662),"Introduzca Meta",+U663/U662))</f>
        <v/>
      </c>
      <c r="W662" s="17"/>
      <c r="X662" s="126" t="str">
        <f>IF(AND(W662=0,W663=0),"",IF(ISERROR(W663/W662),"Introduzca Meta",+W663/W662))</f>
        <v/>
      </c>
      <c r="Y662" s="18"/>
      <c r="Z662" s="126" t="str">
        <f>IF(AND(Y662=0,Y663=0),"",IF(ISERROR(Y663/Y662),"Introduzca Meta",+Y663/Y662))</f>
        <v/>
      </c>
      <c r="AA662" s="17"/>
      <c r="AB662" s="126" t="str">
        <f>IF(AND(AA662=0,AA663=0),"",IF(ISERROR(AA663/AA662),"Introduzca Meta",+AA663/AA662))</f>
        <v/>
      </c>
      <c r="AC662" s="17"/>
      <c r="AD662" s="126" t="str">
        <f>IF(AND(AC662=0,AC663=0),"",IF(ISERROR(AC663/AC662),"Introduzca Meta",+AC663/AC662))</f>
        <v/>
      </c>
      <c r="AE662" s="17"/>
      <c r="AF662" s="126" t="str">
        <f>IF(AND(AE662=0,AE663=0),"",IF(ISERROR(AE663/AE662),"Introduzca Meta",+AE663/AE662))</f>
        <v/>
      </c>
      <c r="AG662" s="18"/>
      <c r="AH662" s="126" t="str">
        <f>IF(AND(AG662=0,AG663=0),"",IF(ISERROR(AG663/AG662),"Introduzca Meta",+AG663/AG662))</f>
        <v/>
      </c>
      <c r="AI662" s="19">
        <f t="shared" si="1218"/>
        <v>0</v>
      </c>
      <c r="AJ662" s="128" t="str">
        <f t="shared" ref="AJ662" si="1308">IF(AI663=0,"",IF(ISERROR(AI663/AI662),"Introduzca Meta",+AI663/AI662))</f>
        <v/>
      </c>
      <c r="AK662" s="130" t="str">
        <f t="shared" ref="AK662" si="1309">IF(AI662=0," ",IF(AI662=AI663,0,3))</f>
        <v xml:space="preserve"> </v>
      </c>
      <c r="AL662" s="132" t="str">
        <f>IF(AJ663=0,"",IF(ISERROR(AJ663/AJ662),"Introduzca Meta",+AJ663/AJ662))</f>
        <v/>
      </c>
      <c r="AM662" s="133"/>
      <c r="AN662" s="134"/>
      <c r="AO662" s="135">
        <f t="shared" ref="AO662" si="1310">IFERROR(E662-AN662," ")</f>
        <v>240995</v>
      </c>
      <c r="AP662" s="133"/>
      <c r="AQ662" s="136"/>
      <c r="AR662" s="38"/>
    </row>
    <row r="663" spans="1:44" s="45" customFormat="1" ht="26.25" customHeight="1" x14ac:dyDescent="0.25">
      <c r="A663" s="29"/>
      <c r="B663" s="203"/>
      <c r="C663" s="118"/>
      <c r="D663" s="191"/>
      <c r="E663" s="175"/>
      <c r="F663" s="122"/>
      <c r="G663" s="123"/>
      <c r="H663" s="124"/>
      <c r="I663" s="124"/>
      <c r="J663" s="20" t="s">
        <v>1</v>
      </c>
      <c r="K663" s="21">
        <v>0</v>
      </c>
      <c r="L663" s="125"/>
      <c r="M663" s="21">
        <v>0</v>
      </c>
      <c r="N663" s="127"/>
      <c r="O663" s="21">
        <v>0</v>
      </c>
      <c r="P663" s="127"/>
      <c r="Q663" s="22">
        <v>0</v>
      </c>
      <c r="R663" s="127"/>
      <c r="S663" s="22">
        <v>0</v>
      </c>
      <c r="T663" s="127"/>
      <c r="U663" s="21">
        <v>0</v>
      </c>
      <c r="V663" s="127"/>
      <c r="W663" s="21">
        <v>0</v>
      </c>
      <c r="X663" s="127"/>
      <c r="Y663" s="21">
        <v>0</v>
      </c>
      <c r="Z663" s="127"/>
      <c r="AA663" s="22">
        <v>0</v>
      </c>
      <c r="AB663" s="127"/>
      <c r="AC663" s="22">
        <v>0</v>
      </c>
      <c r="AD663" s="127"/>
      <c r="AE663" s="22">
        <v>0</v>
      </c>
      <c r="AF663" s="127"/>
      <c r="AG663" s="22">
        <v>0</v>
      </c>
      <c r="AH663" s="127"/>
      <c r="AI663" s="19">
        <f t="shared" si="1218"/>
        <v>0</v>
      </c>
      <c r="AJ663" s="129"/>
      <c r="AK663" s="131"/>
      <c r="AL663" s="132"/>
      <c r="AM663" s="133"/>
      <c r="AN663" s="134"/>
      <c r="AO663" s="135"/>
      <c r="AP663" s="133"/>
      <c r="AQ663" s="137"/>
      <c r="AR663" s="39"/>
    </row>
    <row r="664" spans="1:44" s="45" customFormat="1" ht="26.25" customHeight="1" x14ac:dyDescent="0.25">
      <c r="A664" s="29"/>
      <c r="B664" s="196" t="s">
        <v>192</v>
      </c>
      <c r="C664" s="117" t="s">
        <v>145</v>
      </c>
      <c r="D664" s="190">
        <v>76.67</v>
      </c>
      <c r="E664" s="174">
        <v>2375106.2599999998</v>
      </c>
      <c r="F664" s="121" t="s">
        <v>106</v>
      </c>
      <c r="G664" s="123">
        <f t="shared" ref="G664" si="1311">IFERROR(E664/$J$9,0)</f>
        <v>2.0166605224019725E-4</v>
      </c>
      <c r="H664" s="124"/>
      <c r="I664" s="124"/>
      <c r="J664" s="16" t="s">
        <v>0</v>
      </c>
      <c r="K664" s="17"/>
      <c r="L664" s="125" t="str">
        <f>IF(AND(K664=0,K665=0),"",IF(ISERROR(K665/K664),"Introduzca Meta",+K665/K664))</f>
        <v/>
      </c>
      <c r="M664" s="17"/>
      <c r="N664" s="126" t="str">
        <f>IF(AND(M664=0,M665=0),"",IF(ISERROR(M665/M664),"Introduzca Meta",+M665/M664))</f>
        <v/>
      </c>
      <c r="O664" s="17"/>
      <c r="P664" s="126" t="str">
        <f>IF(AND(O664=0,O665=0),"",IF(ISERROR(O665/O664),"Introduzca Meta",+O665/O664))</f>
        <v/>
      </c>
      <c r="Q664" s="18"/>
      <c r="R664" s="126" t="str">
        <f>IF(AND(Q664=0,Q665=0),"",IF(ISERROR(Q665/Q664),"Introduzca Meta",+Q665/Q664))</f>
        <v/>
      </c>
      <c r="S664" s="17"/>
      <c r="T664" s="126" t="str">
        <f>IF(AND(S664=0,S665=0),"",IF(ISERROR(S665/S664),"Introduzca Meta",+S665/S664))</f>
        <v/>
      </c>
      <c r="U664" s="17"/>
      <c r="V664" s="126" t="str">
        <f>IF(AND(U664=0,U665=0),"",IF(ISERROR(U665/U664),"Introduzca Meta",+U665/U664))</f>
        <v/>
      </c>
      <c r="W664" s="17"/>
      <c r="X664" s="126" t="str">
        <f>IF(AND(W664=0,W665=0),"",IF(ISERROR(W665/W664),"Introduzca Meta",+W665/W664))</f>
        <v/>
      </c>
      <c r="Y664" s="18"/>
      <c r="Z664" s="126" t="str">
        <f>IF(AND(Y664=0,Y665=0),"",IF(ISERROR(Y665/Y664),"Introduzca Meta",+Y665/Y664))</f>
        <v/>
      </c>
      <c r="AA664" s="17"/>
      <c r="AB664" s="126" t="str">
        <f>IF(AND(AA664=0,AA665=0),"",IF(ISERROR(AA665/AA664),"Introduzca Meta",+AA665/AA664))</f>
        <v/>
      </c>
      <c r="AC664" s="17"/>
      <c r="AD664" s="126" t="str">
        <f>IF(AND(AC664=0,AC665=0),"",IF(ISERROR(AC665/AC664),"Introduzca Meta",+AC665/AC664))</f>
        <v/>
      </c>
      <c r="AE664" s="17"/>
      <c r="AF664" s="126" t="str">
        <f>IF(AND(AE664=0,AE665=0),"",IF(ISERROR(AE665/AE664),"Introduzca Meta",+AE665/AE664))</f>
        <v/>
      </c>
      <c r="AG664" s="18"/>
      <c r="AH664" s="126" t="str">
        <f>IF(AND(AG664=0,AG665=0),"",IF(ISERROR(AG665/AG664),"Introduzca Meta",+AG665/AG664))</f>
        <v/>
      </c>
      <c r="AI664" s="19">
        <f t="shared" si="1218"/>
        <v>0</v>
      </c>
      <c r="AJ664" s="128" t="str">
        <f t="shared" ref="AJ664" si="1312">IF(AI665=0,"",IF(ISERROR(AI665/AI664),"Introduzca Meta",+AI665/AI664))</f>
        <v/>
      </c>
      <c r="AK664" s="130" t="str">
        <f t="shared" ref="AK664" si="1313">IF(AI664=0," ",IF(AI664=AI665,0,3))</f>
        <v xml:space="preserve"> </v>
      </c>
      <c r="AL664" s="132" t="str">
        <f>IF(AJ665=0,"",IF(ISERROR(AJ665/AJ664),"Introduzca Meta",+AJ665/AJ664))</f>
        <v/>
      </c>
      <c r="AM664" s="133"/>
      <c r="AN664" s="134"/>
      <c r="AO664" s="135">
        <f>IFERROR(E664-AN664," ")</f>
        <v>2375106.2599999998</v>
      </c>
      <c r="AP664" s="133"/>
      <c r="AQ664" s="136"/>
      <c r="AR664" s="38"/>
    </row>
    <row r="665" spans="1:44" s="45" customFormat="1" ht="26.25" customHeight="1" x14ac:dyDescent="0.25">
      <c r="A665" s="29"/>
      <c r="B665" s="203"/>
      <c r="C665" s="118"/>
      <c r="D665" s="191"/>
      <c r="E665" s="175"/>
      <c r="F665" s="122"/>
      <c r="G665" s="123"/>
      <c r="H665" s="124"/>
      <c r="I665" s="124"/>
      <c r="J665" s="20" t="s">
        <v>1</v>
      </c>
      <c r="K665" s="21">
        <v>0</v>
      </c>
      <c r="L665" s="125"/>
      <c r="M665" s="21">
        <v>0</v>
      </c>
      <c r="N665" s="127"/>
      <c r="O665" s="21">
        <v>0</v>
      </c>
      <c r="P665" s="127"/>
      <c r="Q665" s="22">
        <v>0</v>
      </c>
      <c r="R665" s="127"/>
      <c r="S665" s="22">
        <v>0</v>
      </c>
      <c r="T665" s="127"/>
      <c r="U665" s="21">
        <v>0</v>
      </c>
      <c r="V665" s="127"/>
      <c r="W665" s="21">
        <v>0</v>
      </c>
      <c r="X665" s="127"/>
      <c r="Y665" s="21">
        <v>0</v>
      </c>
      <c r="Z665" s="127"/>
      <c r="AA665" s="22">
        <v>0</v>
      </c>
      <c r="AB665" s="127"/>
      <c r="AC665" s="22">
        <v>0</v>
      </c>
      <c r="AD665" s="127"/>
      <c r="AE665" s="22">
        <v>0</v>
      </c>
      <c r="AF665" s="127"/>
      <c r="AG665" s="22">
        <v>0</v>
      </c>
      <c r="AH665" s="127"/>
      <c r="AI665" s="19">
        <f t="shared" si="1218"/>
        <v>0</v>
      </c>
      <c r="AJ665" s="129"/>
      <c r="AK665" s="131"/>
      <c r="AL665" s="132"/>
      <c r="AM665" s="133"/>
      <c r="AN665" s="134"/>
      <c r="AO665" s="135"/>
      <c r="AP665" s="133"/>
      <c r="AQ665" s="137"/>
      <c r="AR665" s="39"/>
    </row>
    <row r="666" spans="1:44" s="45" customFormat="1" ht="26.25" customHeight="1" x14ac:dyDescent="0.25">
      <c r="A666" s="29"/>
      <c r="B666" s="201" t="s">
        <v>199</v>
      </c>
      <c r="C666" s="117" t="s">
        <v>97</v>
      </c>
      <c r="D666" s="353">
        <v>1.48</v>
      </c>
      <c r="E666" s="174">
        <v>1763125.05</v>
      </c>
      <c r="F666" s="121" t="s">
        <v>106</v>
      </c>
      <c r="G666" s="123">
        <f t="shared" ref="G666" si="1314">IFERROR(E666/$J$9,0)</f>
        <v>1.497038151208024E-4</v>
      </c>
      <c r="H666" s="124"/>
      <c r="I666" s="124"/>
      <c r="J666" s="16" t="s">
        <v>0</v>
      </c>
      <c r="K666" s="17"/>
      <c r="L666" s="125" t="str">
        <f>IF(AND(K666=0,K667=0),"",IF(ISERROR(K667/K666),"Introduzca Meta",+K667/K666))</f>
        <v/>
      </c>
      <c r="M666" s="17"/>
      <c r="N666" s="126" t="str">
        <f>IF(AND(M666=0,M667=0),"",IF(ISERROR(M667/M666),"Introduzca Meta",+M667/M666))</f>
        <v/>
      </c>
      <c r="O666" s="17"/>
      <c r="P666" s="126" t="str">
        <f>IF(AND(O666=0,O667=0),"",IF(ISERROR(O667/O666),"Introduzca Meta",+O667/O666))</f>
        <v/>
      </c>
      <c r="Q666" s="18"/>
      <c r="R666" s="126" t="str">
        <f>IF(AND(Q666=0,Q667=0),"",IF(ISERROR(Q667/Q666),"Introduzca Meta",+Q667/Q666))</f>
        <v/>
      </c>
      <c r="S666" s="17"/>
      <c r="T666" s="126" t="str">
        <f>IF(AND(S666=0,S667=0),"",IF(ISERROR(S667/S666),"Introduzca Meta",+S667/S666))</f>
        <v/>
      </c>
      <c r="U666" s="17"/>
      <c r="V666" s="126" t="str">
        <f>IF(AND(U666=0,U667=0),"",IF(ISERROR(U667/U666),"Introduzca Meta",+U667/U666))</f>
        <v/>
      </c>
      <c r="W666" s="17"/>
      <c r="X666" s="126" t="str">
        <f>IF(AND(W666=0,W667=0),"",IF(ISERROR(W667/W666),"Introduzca Meta",+W667/W666))</f>
        <v/>
      </c>
      <c r="Y666" s="18"/>
      <c r="Z666" s="126" t="str">
        <f>IF(AND(Y666=0,Y667=0),"",IF(ISERROR(Y667/Y666),"Introduzca Meta",+Y667/Y666))</f>
        <v/>
      </c>
      <c r="AA666" s="17"/>
      <c r="AB666" s="126" t="str">
        <f>IF(AND(AA666=0,AA667=0),"",IF(ISERROR(AA667/AA666),"Introduzca Meta",+AA667/AA666))</f>
        <v/>
      </c>
      <c r="AC666" s="17"/>
      <c r="AD666" s="126" t="str">
        <f>IF(AND(AC666=0,AC667=0),"",IF(ISERROR(AC667/AC666),"Introduzca Meta",+AC667/AC666))</f>
        <v/>
      </c>
      <c r="AE666" s="17"/>
      <c r="AF666" s="126" t="str">
        <f>IF(AND(AE666=0,AE667=0),"",IF(ISERROR(AE667/AE666),"Introduzca Meta",+AE667/AE666))</f>
        <v/>
      </c>
      <c r="AG666" s="18"/>
      <c r="AH666" s="126" t="str">
        <f>IF(AND(AG666=0,AG667=0),"",IF(ISERROR(AG667/AG666),"Introduzca Meta",+AG667/AG666))</f>
        <v/>
      </c>
      <c r="AI666" s="19">
        <f t="shared" si="1218"/>
        <v>0</v>
      </c>
      <c r="AJ666" s="128" t="str">
        <f t="shared" ref="AJ666" si="1315">IF(AI667=0,"",IF(ISERROR(AI667/AI666),"Introduzca Meta",+AI667/AI666))</f>
        <v/>
      </c>
      <c r="AK666" s="130" t="str">
        <f t="shared" ref="AK666" si="1316">IF(AI666=0," ",IF(AI666=AI667,0,3))</f>
        <v xml:space="preserve"> </v>
      </c>
      <c r="AL666" s="132" t="str">
        <f>IF(AJ667=0,"",IF(ISERROR(AJ667/AJ666),"Introduzca Meta",+AJ667/AJ666))</f>
        <v/>
      </c>
      <c r="AM666" s="133"/>
      <c r="AN666" s="134"/>
      <c r="AO666" s="135">
        <f t="shared" ref="AO666" si="1317">IFERROR(E666-AN666," ")</f>
        <v>1763125.05</v>
      </c>
      <c r="AP666" s="133"/>
      <c r="AQ666" s="136"/>
      <c r="AR666" s="38"/>
    </row>
    <row r="667" spans="1:44" s="45" customFormat="1" ht="26.25" customHeight="1" x14ac:dyDescent="0.25">
      <c r="A667" s="29"/>
      <c r="B667" s="202"/>
      <c r="C667" s="118"/>
      <c r="D667" s="353"/>
      <c r="E667" s="175"/>
      <c r="F667" s="122"/>
      <c r="G667" s="123"/>
      <c r="H667" s="124"/>
      <c r="I667" s="124"/>
      <c r="J667" s="20" t="s">
        <v>1</v>
      </c>
      <c r="K667" s="21">
        <v>0</v>
      </c>
      <c r="L667" s="125"/>
      <c r="M667" s="21">
        <v>0</v>
      </c>
      <c r="N667" s="127"/>
      <c r="O667" s="21">
        <v>0</v>
      </c>
      <c r="P667" s="127"/>
      <c r="Q667" s="22">
        <v>0</v>
      </c>
      <c r="R667" s="127"/>
      <c r="S667" s="22">
        <v>0</v>
      </c>
      <c r="T667" s="127"/>
      <c r="U667" s="21">
        <v>0</v>
      </c>
      <c r="V667" s="127"/>
      <c r="W667" s="21">
        <v>0</v>
      </c>
      <c r="X667" s="127"/>
      <c r="Y667" s="21">
        <v>0</v>
      </c>
      <c r="Z667" s="127"/>
      <c r="AA667" s="22">
        <v>0</v>
      </c>
      <c r="AB667" s="127"/>
      <c r="AC667" s="22">
        <v>0</v>
      </c>
      <c r="AD667" s="127"/>
      <c r="AE667" s="22">
        <v>0</v>
      </c>
      <c r="AF667" s="127"/>
      <c r="AG667" s="22">
        <v>0</v>
      </c>
      <c r="AH667" s="127"/>
      <c r="AI667" s="19">
        <f t="shared" si="1218"/>
        <v>0</v>
      </c>
      <c r="AJ667" s="129"/>
      <c r="AK667" s="131"/>
      <c r="AL667" s="132"/>
      <c r="AM667" s="133"/>
      <c r="AN667" s="134"/>
      <c r="AO667" s="135"/>
      <c r="AP667" s="133"/>
      <c r="AQ667" s="137"/>
      <c r="AR667" s="39"/>
    </row>
    <row r="668" spans="1:44" s="45" customFormat="1" ht="26.25" customHeight="1" x14ac:dyDescent="0.25">
      <c r="A668" s="29"/>
      <c r="B668" s="196" t="s">
        <v>202</v>
      </c>
      <c r="C668" s="171" t="s">
        <v>100</v>
      </c>
      <c r="D668" s="190">
        <v>6</v>
      </c>
      <c r="E668" s="174">
        <v>223046.18</v>
      </c>
      <c r="F668" s="121" t="s">
        <v>106</v>
      </c>
      <c r="G668" s="123">
        <f t="shared" ref="G668" si="1318">IFERROR(E668/$J$9,0)</f>
        <v>1.8938454815851668E-5</v>
      </c>
      <c r="H668" s="124"/>
      <c r="I668" s="124"/>
      <c r="J668" s="16" t="s">
        <v>0</v>
      </c>
      <c r="K668" s="17"/>
      <c r="L668" s="125" t="str">
        <f>IF(AND(K668=0,K669=0),"",IF(ISERROR(K669/K668),"Introduzca Meta",+K669/K668))</f>
        <v/>
      </c>
      <c r="M668" s="17"/>
      <c r="N668" s="126" t="str">
        <f>IF(AND(M668=0,M669=0),"",IF(ISERROR(M669/M668),"Introduzca Meta",+M669/M668))</f>
        <v/>
      </c>
      <c r="O668" s="17"/>
      <c r="P668" s="126" t="str">
        <f>IF(AND(O668=0,O669=0),"",IF(ISERROR(O669/O668),"Introduzca Meta",+O669/O668))</f>
        <v/>
      </c>
      <c r="Q668" s="18"/>
      <c r="R668" s="126" t="str">
        <f>IF(AND(Q668=0,Q669=0),"",IF(ISERROR(Q669/Q668),"Introduzca Meta",+Q669/Q668))</f>
        <v/>
      </c>
      <c r="S668" s="17"/>
      <c r="T668" s="126" t="str">
        <f>IF(AND(S668=0,S669=0),"",IF(ISERROR(S669/S668),"Introduzca Meta",+S669/S668))</f>
        <v/>
      </c>
      <c r="U668" s="17"/>
      <c r="V668" s="126" t="str">
        <f>IF(AND(U668=0,U669=0),"",IF(ISERROR(U669/U668),"Introduzca Meta",+U669/U668))</f>
        <v/>
      </c>
      <c r="W668" s="17"/>
      <c r="X668" s="126" t="str">
        <f>IF(AND(W668=0,W669=0),"",IF(ISERROR(W669/W668),"Introduzca Meta",+W669/W668))</f>
        <v/>
      </c>
      <c r="Y668" s="18"/>
      <c r="Z668" s="126" t="str">
        <f>IF(AND(Y668=0,Y669=0),"",IF(ISERROR(Y669/Y668),"Introduzca Meta",+Y669/Y668))</f>
        <v/>
      </c>
      <c r="AA668" s="17"/>
      <c r="AB668" s="126" t="str">
        <f>IF(AND(AA668=0,AA669=0),"",IF(ISERROR(AA669/AA668),"Introduzca Meta",+AA669/AA668))</f>
        <v/>
      </c>
      <c r="AC668" s="17"/>
      <c r="AD668" s="126" t="str">
        <f>IF(AND(AC668=0,AC669=0),"",IF(ISERROR(AC669/AC668),"Introduzca Meta",+AC669/AC668))</f>
        <v/>
      </c>
      <c r="AE668" s="17"/>
      <c r="AF668" s="126" t="str">
        <f>IF(AND(AE668=0,AE669=0),"",IF(ISERROR(AE669/AE668),"Introduzca Meta",+AE669/AE668))</f>
        <v/>
      </c>
      <c r="AG668" s="18"/>
      <c r="AH668" s="126" t="str">
        <f>IF(AND(AG668=0,AG669=0),"",IF(ISERROR(AG669/AG668),"Introduzca Meta",+AG669/AG668))</f>
        <v/>
      </c>
      <c r="AI668" s="19">
        <f t="shared" si="1218"/>
        <v>0</v>
      </c>
      <c r="AJ668" s="128" t="str">
        <f t="shared" ref="AJ668" si="1319">IF(AI669=0,"",IF(ISERROR(AI669/AI668),"Introduzca Meta",+AI669/AI668))</f>
        <v/>
      </c>
      <c r="AK668" s="130" t="str">
        <f t="shared" ref="AK668" si="1320">IF(AI668=0," ",IF(AI668=AI669,0,3))</f>
        <v xml:space="preserve"> </v>
      </c>
      <c r="AL668" s="132" t="str">
        <f>IF(AJ669=0,"",IF(ISERROR(AJ669/AJ668),"Introduzca Meta",+AJ669/AJ668))</f>
        <v/>
      </c>
      <c r="AM668" s="133"/>
      <c r="AN668" s="134"/>
      <c r="AO668" s="135">
        <f>IFERROR(E668-AN668," ")</f>
        <v>223046.18</v>
      </c>
      <c r="AP668" s="133"/>
      <c r="AQ668" s="136"/>
      <c r="AR668" s="38"/>
    </row>
    <row r="669" spans="1:44" s="45" customFormat="1" ht="26.25" customHeight="1" x14ac:dyDescent="0.25">
      <c r="A669" s="29"/>
      <c r="B669" s="203"/>
      <c r="C669" s="172"/>
      <c r="D669" s="191"/>
      <c r="E669" s="175"/>
      <c r="F669" s="122"/>
      <c r="G669" s="123"/>
      <c r="H669" s="124"/>
      <c r="I669" s="124"/>
      <c r="J669" s="20" t="s">
        <v>1</v>
      </c>
      <c r="K669" s="21">
        <v>0</v>
      </c>
      <c r="L669" s="125"/>
      <c r="M669" s="21">
        <v>0</v>
      </c>
      <c r="N669" s="127"/>
      <c r="O669" s="21">
        <v>0</v>
      </c>
      <c r="P669" s="127"/>
      <c r="Q669" s="22">
        <v>0</v>
      </c>
      <c r="R669" s="127"/>
      <c r="S669" s="22">
        <v>0</v>
      </c>
      <c r="T669" s="127"/>
      <c r="U669" s="21">
        <v>0</v>
      </c>
      <c r="V669" s="127"/>
      <c r="W669" s="21">
        <v>0</v>
      </c>
      <c r="X669" s="127"/>
      <c r="Y669" s="21">
        <v>0</v>
      </c>
      <c r="Z669" s="127"/>
      <c r="AA669" s="22">
        <v>0</v>
      </c>
      <c r="AB669" s="127"/>
      <c r="AC669" s="22">
        <v>0</v>
      </c>
      <c r="AD669" s="127"/>
      <c r="AE669" s="22">
        <v>0</v>
      </c>
      <c r="AF669" s="127"/>
      <c r="AG669" s="22">
        <v>0</v>
      </c>
      <c r="AH669" s="127"/>
      <c r="AI669" s="19">
        <f t="shared" si="1218"/>
        <v>0</v>
      </c>
      <c r="AJ669" s="129"/>
      <c r="AK669" s="131"/>
      <c r="AL669" s="132"/>
      <c r="AM669" s="133"/>
      <c r="AN669" s="134"/>
      <c r="AO669" s="135"/>
      <c r="AP669" s="133"/>
      <c r="AQ669" s="137"/>
      <c r="AR669" s="39"/>
    </row>
    <row r="670" spans="1:44" s="45" customFormat="1" ht="26.25" customHeight="1" x14ac:dyDescent="0.25">
      <c r="A670" s="29"/>
      <c r="B670" s="196" t="s">
        <v>203</v>
      </c>
      <c r="C670" s="117" t="s">
        <v>145</v>
      </c>
      <c r="D670" s="189">
        <v>56.3</v>
      </c>
      <c r="E670" s="174">
        <v>1660522.11</v>
      </c>
      <c r="F670" s="121" t="s">
        <v>106</v>
      </c>
      <c r="G670" s="123">
        <f t="shared" ref="G670" si="1321">IFERROR(E670/$J$9,0)</f>
        <v>1.4099198179927437E-4</v>
      </c>
      <c r="H670" s="124"/>
      <c r="I670" s="124"/>
      <c r="J670" s="16" t="s">
        <v>0</v>
      </c>
      <c r="K670" s="17"/>
      <c r="L670" s="125" t="str">
        <f>IF(AND(K670=0,K671=0),"",IF(ISERROR(K671/K670),"Introduzca Meta",+K671/K670))</f>
        <v/>
      </c>
      <c r="M670" s="17"/>
      <c r="N670" s="126" t="str">
        <f>IF(AND(M670=0,M671=0),"",IF(ISERROR(M671/M670),"Introduzca Meta",+M671/M670))</f>
        <v/>
      </c>
      <c r="O670" s="17"/>
      <c r="P670" s="126" t="str">
        <f>IF(AND(O670=0,O671=0),"",IF(ISERROR(O671/O670),"Introduzca Meta",+O671/O670))</f>
        <v/>
      </c>
      <c r="Q670" s="18"/>
      <c r="R670" s="126" t="str">
        <f>IF(AND(Q670=0,Q671=0),"",IF(ISERROR(Q671/Q670),"Introduzca Meta",+Q671/Q670))</f>
        <v/>
      </c>
      <c r="S670" s="17"/>
      <c r="T670" s="126" t="str">
        <f>IF(AND(S670=0,S671=0),"",IF(ISERROR(S671/S670),"Introduzca Meta",+S671/S670))</f>
        <v/>
      </c>
      <c r="U670" s="17"/>
      <c r="V670" s="126" t="str">
        <f>IF(AND(U670=0,U671=0),"",IF(ISERROR(U671/U670),"Introduzca Meta",+U671/U670))</f>
        <v/>
      </c>
      <c r="W670" s="17"/>
      <c r="X670" s="126" t="str">
        <f>IF(AND(W670=0,W671=0),"",IF(ISERROR(W671/W670),"Introduzca Meta",+W671/W670))</f>
        <v/>
      </c>
      <c r="Y670" s="18"/>
      <c r="Z670" s="126" t="str">
        <f>IF(AND(Y670=0,Y671=0),"",IF(ISERROR(Y671/Y670),"Introduzca Meta",+Y671/Y670))</f>
        <v/>
      </c>
      <c r="AA670" s="17"/>
      <c r="AB670" s="126" t="str">
        <f>IF(AND(AA670=0,AA671=0),"",IF(ISERROR(AA671/AA670),"Introduzca Meta",+AA671/AA670))</f>
        <v/>
      </c>
      <c r="AC670" s="17"/>
      <c r="AD670" s="126" t="str">
        <f>IF(AND(AC670=0,AC671=0),"",IF(ISERROR(AC671/AC670),"Introduzca Meta",+AC671/AC670))</f>
        <v/>
      </c>
      <c r="AE670" s="17"/>
      <c r="AF670" s="126" t="str">
        <f>IF(AND(AE670=0,AE671=0),"",IF(ISERROR(AE671/AE670),"Introduzca Meta",+AE671/AE670))</f>
        <v/>
      </c>
      <c r="AG670" s="18"/>
      <c r="AH670" s="126" t="str">
        <f>IF(AND(AG670=0,AG671=0),"",IF(ISERROR(AG671/AG670),"Introduzca Meta",+AG671/AG670))</f>
        <v/>
      </c>
      <c r="AI670" s="19">
        <f t="shared" si="1218"/>
        <v>0</v>
      </c>
      <c r="AJ670" s="128" t="str">
        <f t="shared" ref="AJ670" si="1322">IF(AI671=0,"",IF(ISERROR(AI671/AI670),"Introduzca Meta",+AI671/AI670))</f>
        <v/>
      </c>
      <c r="AK670" s="130" t="str">
        <f t="shared" ref="AK670" si="1323">IF(AI670=0," ",IF(AI670=AI671,0,3))</f>
        <v xml:space="preserve"> </v>
      </c>
      <c r="AL670" s="132" t="str">
        <f>IF(AJ671=0,"",IF(ISERROR(AJ671/AJ670),"Introduzca Meta",+AJ671/AJ670))</f>
        <v/>
      </c>
      <c r="AM670" s="133"/>
      <c r="AN670" s="134"/>
      <c r="AO670" s="135">
        <f t="shared" ref="AO670" si="1324">IFERROR(E670-AN670," ")</f>
        <v>1660522.11</v>
      </c>
      <c r="AP670" s="133"/>
      <c r="AQ670" s="136"/>
      <c r="AR670" s="38"/>
    </row>
    <row r="671" spans="1:44" s="45" customFormat="1" ht="26.25" customHeight="1" x14ac:dyDescent="0.25">
      <c r="A671" s="29"/>
      <c r="B671" s="203"/>
      <c r="C671" s="118"/>
      <c r="D671" s="120"/>
      <c r="E671" s="175"/>
      <c r="F671" s="122"/>
      <c r="G671" s="123"/>
      <c r="H671" s="124"/>
      <c r="I671" s="124"/>
      <c r="J671" s="20" t="s">
        <v>1</v>
      </c>
      <c r="K671" s="21">
        <v>0</v>
      </c>
      <c r="L671" s="125"/>
      <c r="M671" s="21">
        <v>0</v>
      </c>
      <c r="N671" s="127"/>
      <c r="O671" s="21">
        <v>0</v>
      </c>
      <c r="P671" s="127"/>
      <c r="Q671" s="22">
        <v>0</v>
      </c>
      <c r="R671" s="127"/>
      <c r="S671" s="22">
        <v>0</v>
      </c>
      <c r="T671" s="127"/>
      <c r="U671" s="21">
        <v>0</v>
      </c>
      <c r="V671" s="127"/>
      <c r="W671" s="21">
        <v>0</v>
      </c>
      <c r="X671" s="127"/>
      <c r="Y671" s="21">
        <v>0</v>
      </c>
      <c r="Z671" s="127"/>
      <c r="AA671" s="22">
        <v>0</v>
      </c>
      <c r="AB671" s="127"/>
      <c r="AC671" s="22">
        <v>0</v>
      </c>
      <c r="AD671" s="127"/>
      <c r="AE671" s="22">
        <v>0</v>
      </c>
      <c r="AF671" s="127"/>
      <c r="AG671" s="22">
        <v>0</v>
      </c>
      <c r="AH671" s="127"/>
      <c r="AI671" s="19">
        <f t="shared" si="1218"/>
        <v>0</v>
      </c>
      <c r="AJ671" s="129"/>
      <c r="AK671" s="131"/>
      <c r="AL671" s="132"/>
      <c r="AM671" s="133"/>
      <c r="AN671" s="134"/>
      <c r="AO671" s="135"/>
      <c r="AP671" s="133"/>
      <c r="AQ671" s="137"/>
      <c r="AR671" s="39"/>
    </row>
    <row r="672" spans="1:44" s="45" customFormat="1" ht="26.25" customHeight="1" x14ac:dyDescent="0.25">
      <c r="A672" s="29"/>
      <c r="B672" s="201" t="s">
        <v>202</v>
      </c>
      <c r="C672" s="117" t="s">
        <v>100</v>
      </c>
      <c r="D672" s="119">
        <v>4</v>
      </c>
      <c r="E672" s="174">
        <v>148697.45000000001</v>
      </c>
      <c r="F672" s="121" t="s">
        <v>106</v>
      </c>
      <c r="G672" s="123">
        <f t="shared" ref="G672" si="1325">IFERROR(E672/$J$9,0)</f>
        <v>1.2625636260873701E-5</v>
      </c>
      <c r="H672" s="124"/>
      <c r="I672" s="124"/>
      <c r="J672" s="16" t="s">
        <v>0</v>
      </c>
      <c r="K672" s="17"/>
      <c r="L672" s="125" t="str">
        <f>IF(AND(K672=0,K673=0),"",IF(ISERROR(K673/K672),"Introduzca Meta",+K673/K672))</f>
        <v/>
      </c>
      <c r="M672" s="17"/>
      <c r="N672" s="126" t="str">
        <f>IF(AND(M672=0,M673=0),"",IF(ISERROR(M673/M672),"Introduzca Meta",+M673/M672))</f>
        <v/>
      </c>
      <c r="O672" s="17"/>
      <c r="P672" s="126" t="str">
        <f>IF(AND(O672=0,O673=0),"",IF(ISERROR(O673/O672),"Introduzca Meta",+O673/O672))</f>
        <v/>
      </c>
      <c r="Q672" s="18"/>
      <c r="R672" s="126" t="str">
        <f>IF(AND(Q672=0,Q673=0),"",IF(ISERROR(Q673/Q672),"Introduzca Meta",+Q673/Q672))</f>
        <v/>
      </c>
      <c r="S672" s="17"/>
      <c r="T672" s="126" t="str">
        <f>IF(AND(S672=0,S673=0),"",IF(ISERROR(S673/S672),"Introduzca Meta",+S673/S672))</f>
        <v/>
      </c>
      <c r="U672" s="17"/>
      <c r="V672" s="126" t="str">
        <f>IF(AND(U672=0,U673=0),"",IF(ISERROR(U673/U672),"Introduzca Meta",+U673/U672))</f>
        <v/>
      </c>
      <c r="W672" s="17"/>
      <c r="X672" s="126" t="str">
        <f>IF(AND(W672=0,W673=0),"",IF(ISERROR(W673/W672),"Introduzca Meta",+W673/W672))</f>
        <v/>
      </c>
      <c r="Y672" s="18"/>
      <c r="Z672" s="126" t="str">
        <f>IF(AND(Y672=0,Y673=0),"",IF(ISERROR(Y673/Y672),"Introduzca Meta",+Y673/Y672))</f>
        <v/>
      </c>
      <c r="AA672" s="17"/>
      <c r="AB672" s="126" t="str">
        <f>IF(AND(AA672=0,AA673=0),"",IF(ISERROR(AA673/AA672),"Introduzca Meta",+AA673/AA672))</f>
        <v/>
      </c>
      <c r="AC672" s="17"/>
      <c r="AD672" s="126" t="str">
        <f>IF(AND(AC672=0,AC673=0),"",IF(ISERROR(AC673/AC672),"Introduzca Meta",+AC673/AC672))</f>
        <v/>
      </c>
      <c r="AE672" s="17"/>
      <c r="AF672" s="126" t="str">
        <f>IF(AND(AE672=0,AE673=0),"",IF(ISERROR(AE673/AE672),"Introduzca Meta",+AE673/AE672))</f>
        <v/>
      </c>
      <c r="AG672" s="18"/>
      <c r="AH672" s="126" t="str">
        <f>IF(AND(AG672=0,AG673=0),"",IF(ISERROR(AG673/AG672),"Introduzca Meta",+AG673/AG672))</f>
        <v/>
      </c>
      <c r="AI672" s="19">
        <f t="shared" si="1218"/>
        <v>0</v>
      </c>
      <c r="AJ672" s="128" t="str">
        <f t="shared" ref="AJ672" si="1326">IF(AI673=0,"",IF(ISERROR(AI673/AI672),"Introduzca Meta",+AI673/AI672))</f>
        <v/>
      </c>
      <c r="AK672" s="130" t="str">
        <f t="shared" ref="AK672" si="1327">IF(AI672=0," ",IF(AI672=AI673,0,3))</f>
        <v xml:space="preserve"> </v>
      </c>
      <c r="AL672" s="132" t="str">
        <f>IF(AJ673=0,"",IF(ISERROR(AJ673/AJ672),"Introduzca Meta",+AJ673/AJ672))</f>
        <v/>
      </c>
      <c r="AM672" s="133"/>
      <c r="AN672" s="134"/>
      <c r="AO672" s="135">
        <f>IFERROR(E672-AN672," ")</f>
        <v>148697.45000000001</v>
      </c>
      <c r="AP672" s="133"/>
      <c r="AQ672" s="136"/>
      <c r="AR672" s="38"/>
    </row>
    <row r="673" spans="1:44" s="45" customFormat="1" ht="26.25" customHeight="1" x14ac:dyDescent="0.25">
      <c r="A673" s="29"/>
      <c r="B673" s="202"/>
      <c r="C673" s="118"/>
      <c r="D673" s="120"/>
      <c r="E673" s="175"/>
      <c r="F673" s="122"/>
      <c r="G673" s="123"/>
      <c r="H673" s="124"/>
      <c r="I673" s="124"/>
      <c r="J673" s="20" t="s">
        <v>1</v>
      </c>
      <c r="K673" s="21">
        <v>0</v>
      </c>
      <c r="L673" s="125"/>
      <c r="M673" s="21">
        <v>0</v>
      </c>
      <c r="N673" s="127"/>
      <c r="O673" s="21">
        <v>0</v>
      </c>
      <c r="P673" s="127"/>
      <c r="Q673" s="22">
        <v>0</v>
      </c>
      <c r="R673" s="127"/>
      <c r="S673" s="22">
        <v>0</v>
      </c>
      <c r="T673" s="127"/>
      <c r="U673" s="21">
        <v>0</v>
      </c>
      <c r="V673" s="127"/>
      <c r="W673" s="21">
        <v>0</v>
      </c>
      <c r="X673" s="127"/>
      <c r="Y673" s="21">
        <v>0</v>
      </c>
      <c r="Z673" s="127"/>
      <c r="AA673" s="22">
        <v>0</v>
      </c>
      <c r="AB673" s="127"/>
      <c r="AC673" s="22">
        <v>0</v>
      </c>
      <c r="AD673" s="127"/>
      <c r="AE673" s="22">
        <v>0</v>
      </c>
      <c r="AF673" s="127"/>
      <c r="AG673" s="22">
        <v>0</v>
      </c>
      <c r="AH673" s="127"/>
      <c r="AI673" s="19">
        <f t="shared" si="1218"/>
        <v>0</v>
      </c>
      <c r="AJ673" s="129"/>
      <c r="AK673" s="131"/>
      <c r="AL673" s="132"/>
      <c r="AM673" s="133"/>
      <c r="AN673" s="134"/>
      <c r="AO673" s="135"/>
      <c r="AP673" s="133"/>
      <c r="AQ673" s="137"/>
      <c r="AR673" s="39"/>
    </row>
    <row r="674" spans="1:44" s="45" customFormat="1" ht="26.25" customHeight="1" x14ac:dyDescent="0.25">
      <c r="A674" s="29"/>
      <c r="B674" s="199" t="s">
        <v>203</v>
      </c>
      <c r="C674" s="117" t="s">
        <v>145</v>
      </c>
      <c r="D674" s="190">
        <v>26.48</v>
      </c>
      <c r="E674" s="174">
        <v>781005.78</v>
      </c>
      <c r="F674" s="121" t="s">
        <v>106</v>
      </c>
      <c r="G674" s="123">
        <f t="shared" ref="G674" si="1328">IFERROR(E674/$J$9,0)</f>
        <v>6.6313813020465039E-5</v>
      </c>
      <c r="H674" s="124"/>
      <c r="I674" s="124"/>
      <c r="J674" s="16" t="s">
        <v>0</v>
      </c>
      <c r="K674" s="17"/>
      <c r="L674" s="125" t="str">
        <f>IF(AND(K674=0,K675=0),"",IF(ISERROR(K675/K674),"Introduzca Meta",+K675/K674))</f>
        <v/>
      </c>
      <c r="M674" s="17"/>
      <c r="N674" s="126" t="str">
        <f>IF(AND(M674=0,M675=0),"",IF(ISERROR(M675/M674),"Introduzca Meta",+M675/M674))</f>
        <v/>
      </c>
      <c r="O674" s="17"/>
      <c r="P674" s="126" t="str">
        <f>IF(AND(O674=0,O675=0),"",IF(ISERROR(O675/O674),"Introduzca Meta",+O675/O674))</f>
        <v/>
      </c>
      <c r="Q674" s="18"/>
      <c r="R674" s="126" t="str">
        <f>IF(AND(Q674=0,Q675=0),"",IF(ISERROR(Q675/Q674),"Introduzca Meta",+Q675/Q674))</f>
        <v/>
      </c>
      <c r="S674" s="17"/>
      <c r="T674" s="126" t="str">
        <f>IF(AND(S674=0,S675=0),"",IF(ISERROR(S675/S674),"Introduzca Meta",+S675/S674))</f>
        <v/>
      </c>
      <c r="U674" s="17"/>
      <c r="V674" s="126" t="str">
        <f>IF(AND(U674=0,U675=0),"",IF(ISERROR(U675/U674),"Introduzca Meta",+U675/U674))</f>
        <v/>
      </c>
      <c r="W674" s="17"/>
      <c r="X674" s="126" t="str">
        <f>IF(AND(W674=0,W675=0),"",IF(ISERROR(W675/W674),"Introduzca Meta",+W675/W674))</f>
        <v/>
      </c>
      <c r="Y674" s="18"/>
      <c r="Z674" s="126" t="str">
        <f>IF(AND(Y674=0,Y675=0),"",IF(ISERROR(Y675/Y674),"Introduzca Meta",+Y675/Y674))</f>
        <v/>
      </c>
      <c r="AA674" s="17"/>
      <c r="AB674" s="126" t="str">
        <f>IF(AND(AA674=0,AA675=0),"",IF(ISERROR(AA675/AA674),"Introduzca Meta",+AA675/AA674))</f>
        <v/>
      </c>
      <c r="AC674" s="17"/>
      <c r="AD674" s="126" t="str">
        <f>IF(AND(AC674=0,AC675=0),"",IF(ISERROR(AC675/AC674),"Introduzca Meta",+AC675/AC674))</f>
        <v/>
      </c>
      <c r="AE674" s="17"/>
      <c r="AF674" s="126" t="str">
        <f>IF(AND(AE674=0,AE675=0),"",IF(ISERROR(AE675/AE674),"Introduzca Meta",+AE675/AE674))</f>
        <v/>
      </c>
      <c r="AG674" s="18"/>
      <c r="AH674" s="126" t="str">
        <f>IF(AND(AG674=0,AG675=0),"",IF(ISERROR(AG675/AG674),"Introduzca Meta",+AG675/AG674))</f>
        <v/>
      </c>
      <c r="AI674" s="19">
        <f t="shared" si="1218"/>
        <v>0</v>
      </c>
      <c r="AJ674" s="128" t="str">
        <f t="shared" ref="AJ674" si="1329">IF(AI675=0,"",IF(ISERROR(AI675/AI674),"Introduzca Meta",+AI675/AI674))</f>
        <v/>
      </c>
      <c r="AK674" s="130" t="str">
        <f t="shared" ref="AK674" si="1330">IF(AI674=0," ",IF(AI674=AI675,0,3))</f>
        <v xml:space="preserve"> </v>
      </c>
      <c r="AL674" s="132" t="str">
        <f>IF(AJ675=0,"",IF(ISERROR(AJ675/AJ674),"Introduzca Meta",+AJ675/AJ674))</f>
        <v/>
      </c>
      <c r="AM674" s="133"/>
      <c r="AN674" s="134"/>
      <c r="AO674" s="135">
        <f t="shared" ref="AO674" si="1331">IFERROR(E674-AN674," ")</f>
        <v>781005.78</v>
      </c>
      <c r="AP674" s="133"/>
      <c r="AQ674" s="136"/>
      <c r="AR674" s="38"/>
    </row>
    <row r="675" spans="1:44" s="45" customFormat="1" ht="26.25" customHeight="1" x14ac:dyDescent="0.25">
      <c r="A675" s="29"/>
      <c r="B675" s="199"/>
      <c r="C675" s="118"/>
      <c r="D675" s="191"/>
      <c r="E675" s="175"/>
      <c r="F675" s="122"/>
      <c r="G675" s="123"/>
      <c r="H675" s="124"/>
      <c r="I675" s="124"/>
      <c r="J675" s="20" t="s">
        <v>1</v>
      </c>
      <c r="K675" s="21">
        <v>0</v>
      </c>
      <c r="L675" s="125"/>
      <c r="M675" s="21">
        <v>0</v>
      </c>
      <c r="N675" s="127"/>
      <c r="O675" s="21">
        <v>0</v>
      </c>
      <c r="P675" s="127"/>
      <c r="Q675" s="22">
        <v>0</v>
      </c>
      <c r="R675" s="127"/>
      <c r="S675" s="22">
        <v>0</v>
      </c>
      <c r="T675" s="127"/>
      <c r="U675" s="21">
        <v>0</v>
      </c>
      <c r="V675" s="127"/>
      <c r="W675" s="21">
        <v>0</v>
      </c>
      <c r="X675" s="127"/>
      <c r="Y675" s="21">
        <v>0</v>
      </c>
      <c r="Z675" s="127"/>
      <c r="AA675" s="22">
        <v>0</v>
      </c>
      <c r="AB675" s="127"/>
      <c r="AC675" s="22">
        <v>0</v>
      </c>
      <c r="AD675" s="127"/>
      <c r="AE675" s="22">
        <v>0</v>
      </c>
      <c r="AF675" s="127"/>
      <c r="AG675" s="22">
        <v>0</v>
      </c>
      <c r="AH675" s="127"/>
      <c r="AI675" s="19">
        <f t="shared" si="1218"/>
        <v>0</v>
      </c>
      <c r="AJ675" s="129"/>
      <c r="AK675" s="131"/>
      <c r="AL675" s="132"/>
      <c r="AM675" s="133"/>
      <c r="AN675" s="134"/>
      <c r="AO675" s="135"/>
      <c r="AP675" s="133"/>
      <c r="AQ675" s="137"/>
      <c r="AR675" s="39"/>
    </row>
    <row r="676" spans="1:44" s="45" customFormat="1" ht="26.25" customHeight="1" x14ac:dyDescent="0.25">
      <c r="A676" s="29"/>
      <c r="B676" s="199" t="s">
        <v>204</v>
      </c>
      <c r="C676" s="171" t="s">
        <v>145</v>
      </c>
      <c r="D676" s="353">
        <v>35.450000000000003</v>
      </c>
      <c r="E676" s="174">
        <v>515914.07</v>
      </c>
      <c r="F676" s="121" t="s">
        <v>106</v>
      </c>
      <c r="G676" s="123">
        <f t="shared" ref="G676" si="1332">IFERROR(E676/$J$9,0)</f>
        <v>4.3805346962486131E-5</v>
      </c>
      <c r="H676" s="124"/>
      <c r="I676" s="124"/>
      <c r="J676" s="16" t="s">
        <v>0</v>
      </c>
      <c r="K676" s="17"/>
      <c r="L676" s="125" t="str">
        <f>IF(AND(K676=0,K677=0),"",IF(ISERROR(K677/K676),"Introduzca Meta",+K677/K676))</f>
        <v/>
      </c>
      <c r="M676" s="17"/>
      <c r="N676" s="126" t="str">
        <f>IF(AND(M676=0,M677=0),"",IF(ISERROR(M677/M676),"Introduzca Meta",+M677/M676))</f>
        <v/>
      </c>
      <c r="O676" s="17"/>
      <c r="P676" s="126" t="str">
        <f>IF(AND(O676=0,O677=0),"",IF(ISERROR(O677/O676),"Introduzca Meta",+O677/O676))</f>
        <v/>
      </c>
      <c r="Q676" s="18"/>
      <c r="R676" s="126" t="str">
        <f>IF(AND(Q676=0,Q677=0),"",IF(ISERROR(Q677/Q676),"Introduzca Meta",+Q677/Q676))</f>
        <v/>
      </c>
      <c r="S676" s="17"/>
      <c r="T676" s="126" t="str">
        <f>IF(AND(S676=0,S677=0),"",IF(ISERROR(S677/S676),"Introduzca Meta",+S677/S676))</f>
        <v/>
      </c>
      <c r="U676" s="17"/>
      <c r="V676" s="126" t="str">
        <f>IF(AND(U676=0,U677=0),"",IF(ISERROR(U677/U676),"Introduzca Meta",+U677/U676))</f>
        <v/>
      </c>
      <c r="W676" s="17"/>
      <c r="X676" s="126" t="str">
        <f>IF(AND(W676=0,W677=0),"",IF(ISERROR(W677/W676),"Introduzca Meta",+W677/W676))</f>
        <v/>
      </c>
      <c r="Y676" s="18"/>
      <c r="Z676" s="126" t="str">
        <f>IF(AND(Y676=0,Y677=0),"",IF(ISERROR(Y677/Y676),"Introduzca Meta",+Y677/Y676))</f>
        <v/>
      </c>
      <c r="AA676" s="17"/>
      <c r="AB676" s="126" t="str">
        <f>IF(AND(AA676=0,AA677=0),"",IF(ISERROR(AA677/AA676),"Introduzca Meta",+AA677/AA676))</f>
        <v/>
      </c>
      <c r="AC676" s="17"/>
      <c r="AD676" s="126" t="str">
        <f>IF(AND(AC676=0,AC677=0),"",IF(ISERROR(AC677/AC676),"Introduzca Meta",+AC677/AC676))</f>
        <v/>
      </c>
      <c r="AE676" s="17"/>
      <c r="AF676" s="126" t="str">
        <f>IF(AND(AE676=0,AE677=0),"",IF(ISERROR(AE677/AE676),"Introduzca Meta",+AE677/AE676))</f>
        <v/>
      </c>
      <c r="AG676" s="18"/>
      <c r="AH676" s="126" t="str">
        <f>IF(AND(AG676=0,AG677=0),"",IF(ISERROR(AG677/AG676),"Introduzca Meta",+AG677/AG676))</f>
        <v/>
      </c>
      <c r="AI676" s="19">
        <f t="shared" si="1218"/>
        <v>0</v>
      </c>
      <c r="AJ676" s="128" t="str">
        <f t="shared" ref="AJ676" si="1333">IF(AI677=0,"",IF(ISERROR(AI677/AI676),"Introduzca Meta",+AI677/AI676))</f>
        <v/>
      </c>
      <c r="AK676" s="130" t="str">
        <f t="shared" ref="AK676" si="1334">IF(AI676=0," ",IF(AI676=AI677,0,3))</f>
        <v xml:space="preserve"> </v>
      </c>
      <c r="AL676" s="132" t="str">
        <f>IF(AJ677=0,"",IF(ISERROR(AJ677/AJ676),"Introduzca Meta",+AJ677/AJ676))</f>
        <v/>
      </c>
      <c r="AM676" s="133"/>
      <c r="AN676" s="134"/>
      <c r="AO676" s="135">
        <f>IFERROR(E676-AN676," ")</f>
        <v>515914.07</v>
      </c>
      <c r="AP676" s="133"/>
      <c r="AQ676" s="136"/>
      <c r="AR676" s="38"/>
    </row>
    <row r="677" spans="1:44" s="45" customFormat="1" ht="26.25" customHeight="1" x14ac:dyDescent="0.25">
      <c r="A677" s="29"/>
      <c r="B677" s="199"/>
      <c r="C677" s="172"/>
      <c r="D677" s="353"/>
      <c r="E677" s="175"/>
      <c r="F677" s="122"/>
      <c r="G677" s="123"/>
      <c r="H677" s="124"/>
      <c r="I677" s="124"/>
      <c r="J677" s="20" t="s">
        <v>1</v>
      </c>
      <c r="K677" s="21">
        <v>0</v>
      </c>
      <c r="L677" s="125"/>
      <c r="M677" s="21">
        <v>0</v>
      </c>
      <c r="N677" s="127"/>
      <c r="O677" s="21">
        <v>0</v>
      </c>
      <c r="P677" s="127"/>
      <c r="Q677" s="22">
        <v>0</v>
      </c>
      <c r="R677" s="127"/>
      <c r="S677" s="22">
        <v>0</v>
      </c>
      <c r="T677" s="127"/>
      <c r="U677" s="21">
        <v>0</v>
      </c>
      <c r="V677" s="127"/>
      <c r="W677" s="21">
        <v>0</v>
      </c>
      <c r="X677" s="127"/>
      <c r="Y677" s="21">
        <v>0</v>
      </c>
      <c r="Z677" s="127"/>
      <c r="AA677" s="22">
        <v>0</v>
      </c>
      <c r="AB677" s="127"/>
      <c r="AC677" s="22">
        <v>0</v>
      </c>
      <c r="AD677" s="127"/>
      <c r="AE677" s="22">
        <v>0</v>
      </c>
      <c r="AF677" s="127"/>
      <c r="AG677" s="22">
        <v>0</v>
      </c>
      <c r="AH677" s="127"/>
      <c r="AI677" s="19">
        <f t="shared" si="1218"/>
        <v>0</v>
      </c>
      <c r="AJ677" s="129"/>
      <c r="AK677" s="131"/>
      <c r="AL677" s="132"/>
      <c r="AM677" s="133"/>
      <c r="AN677" s="134"/>
      <c r="AO677" s="135"/>
      <c r="AP677" s="133"/>
      <c r="AQ677" s="137"/>
      <c r="AR677" s="39"/>
    </row>
    <row r="678" spans="1:44" s="45" customFormat="1" ht="26.25" customHeight="1" x14ac:dyDescent="0.25">
      <c r="A678" s="29"/>
      <c r="B678" s="199" t="s">
        <v>205</v>
      </c>
      <c r="C678" s="117" t="s">
        <v>145</v>
      </c>
      <c r="D678" s="353">
        <v>32.22</v>
      </c>
      <c r="E678" s="174">
        <v>533952.66</v>
      </c>
      <c r="F678" s="121" t="s">
        <v>106</v>
      </c>
      <c r="G678" s="123">
        <f t="shared" ref="G678" si="1335">IFERROR(E678/$J$9,0)</f>
        <v>4.5336971586842726E-5</v>
      </c>
      <c r="H678" s="124"/>
      <c r="I678" s="124"/>
      <c r="J678" s="16" t="s">
        <v>0</v>
      </c>
      <c r="K678" s="17"/>
      <c r="L678" s="125" t="str">
        <f>IF(AND(K678=0,K679=0),"",IF(ISERROR(K679/K678),"Introduzca Meta",+K679/K678))</f>
        <v/>
      </c>
      <c r="M678" s="17"/>
      <c r="N678" s="126" t="str">
        <f>IF(AND(M678=0,M679=0),"",IF(ISERROR(M679/M678),"Introduzca Meta",+M679/M678))</f>
        <v/>
      </c>
      <c r="O678" s="17"/>
      <c r="P678" s="126" t="str">
        <f>IF(AND(O678=0,O679=0),"",IF(ISERROR(O679/O678),"Introduzca Meta",+O679/O678))</f>
        <v/>
      </c>
      <c r="Q678" s="18"/>
      <c r="R678" s="126" t="str">
        <f>IF(AND(Q678=0,Q679=0),"",IF(ISERROR(Q679/Q678),"Introduzca Meta",+Q679/Q678))</f>
        <v/>
      </c>
      <c r="S678" s="17"/>
      <c r="T678" s="126" t="str">
        <f>IF(AND(S678=0,S679=0),"",IF(ISERROR(S679/S678),"Introduzca Meta",+S679/S678))</f>
        <v/>
      </c>
      <c r="U678" s="17"/>
      <c r="V678" s="126" t="str">
        <f>IF(AND(U678=0,U679=0),"",IF(ISERROR(U679/U678),"Introduzca Meta",+U679/U678))</f>
        <v/>
      </c>
      <c r="W678" s="17"/>
      <c r="X678" s="126" t="str">
        <f>IF(AND(W678=0,W679=0),"",IF(ISERROR(W679/W678),"Introduzca Meta",+W679/W678))</f>
        <v/>
      </c>
      <c r="Y678" s="18"/>
      <c r="Z678" s="126" t="str">
        <f>IF(AND(Y678=0,Y679=0),"",IF(ISERROR(Y679/Y678),"Introduzca Meta",+Y679/Y678))</f>
        <v/>
      </c>
      <c r="AA678" s="17"/>
      <c r="AB678" s="126" t="str">
        <f>IF(AND(AA678=0,AA679=0),"",IF(ISERROR(AA679/AA678),"Introduzca Meta",+AA679/AA678))</f>
        <v/>
      </c>
      <c r="AC678" s="17"/>
      <c r="AD678" s="126" t="str">
        <f>IF(AND(AC678=0,AC679=0),"",IF(ISERROR(AC679/AC678),"Introduzca Meta",+AC679/AC678))</f>
        <v/>
      </c>
      <c r="AE678" s="17"/>
      <c r="AF678" s="126" t="str">
        <f>IF(AND(AE678=0,AE679=0),"",IF(ISERROR(AE679/AE678),"Introduzca Meta",+AE679/AE678))</f>
        <v/>
      </c>
      <c r="AG678" s="18"/>
      <c r="AH678" s="126" t="str">
        <f>IF(AND(AG678=0,AG679=0),"",IF(ISERROR(AG679/AG678),"Introduzca Meta",+AG679/AG678))</f>
        <v/>
      </c>
      <c r="AI678" s="19">
        <f t="shared" si="1218"/>
        <v>0</v>
      </c>
      <c r="AJ678" s="128" t="str">
        <f t="shared" ref="AJ678" si="1336">IF(AI679=0,"",IF(ISERROR(AI679/AI678),"Introduzca Meta",+AI679/AI678))</f>
        <v/>
      </c>
      <c r="AK678" s="130" t="str">
        <f t="shared" ref="AK678" si="1337">IF(AI678=0," ",IF(AI678=AI679,0,3))</f>
        <v xml:space="preserve"> </v>
      </c>
      <c r="AL678" s="132" t="str">
        <f>IF(AJ679=0,"",IF(ISERROR(AJ679/AJ678),"Introduzca Meta",+AJ679/AJ678))</f>
        <v/>
      </c>
      <c r="AM678" s="133"/>
      <c r="AN678" s="134"/>
      <c r="AO678" s="135">
        <f t="shared" ref="AO678" si="1338">IFERROR(E678-AN678," ")</f>
        <v>533952.66</v>
      </c>
      <c r="AP678" s="133"/>
      <c r="AQ678" s="136"/>
      <c r="AR678" s="38"/>
    </row>
    <row r="679" spans="1:44" s="45" customFormat="1" ht="26.25" customHeight="1" x14ac:dyDescent="0.25">
      <c r="A679" s="29"/>
      <c r="B679" s="199"/>
      <c r="C679" s="118"/>
      <c r="D679" s="353"/>
      <c r="E679" s="175"/>
      <c r="F679" s="122"/>
      <c r="G679" s="123"/>
      <c r="H679" s="124"/>
      <c r="I679" s="124"/>
      <c r="J679" s="20" t="s">
        <v>1</v>
      </c>
      <c r="K679" s="21">
        <v>0</v>
      </c>
      <c r="L679" s="125"/>
      <c r="M679" s="21">
        <v>0</v>
      </c>
      <c r="N679" s="127"/>
      <c r="O679" s="21">
        <v>0</v>
      </c>
      <c r="P679" s="127"/>
      <c r="Q679" s="22">
        <v>0</v>
      </c>
      <c r="R679" s="127"/>
      <c r="S679" s="22">
        <v>0</v>
      </c>
      <c r="T679" s="127"/>
      <c r="U679" s="21">
        <v>0</v>
      </c>
      <c r="V679" s="127"/>
      <c r="W679" s="21">
        <v>0</v>
      </c>
      <c r="X679" s="127"/>
      <c r="Y679" s="21">
        <v>0</v>
      </c>
      <c r="Z679" s="127"/>
      <c r="AA679" s="22">
        <v>0</v>
      </c>
      <c r="AB679" s="127"/>
      <c r="AC679" s="22">
        <v>0</v>
      </c>
      <c r="AD679" s="127"/>
      <c r="AE679" s="22">
        <v>0</v>
      </c>
      <c r="AF679" s="127"/>
      <c r="AG679" s="22">
        <v>0</v>
      </c>
      <c r="AH679" s="127"/>
      <c r="AI679" s="19">
        <f t="shared" si="1218"/>
        <v>0</v>
      </c>
      <c r="AJ679" s="129"/>
      <c r="AK679" s="131"/>
      <c r="AL679" s="132"/>
      <c r="AM679" s="133"/>
      <c r="AN679" s="134"/>
      <c r="AO679" s="135"/>
      <c r="AP679" s="133"/>
      <c r="AQ679" s="137"/>
      <c r="AR679" s="39"/>
    </row>
    <row r="680" spans="1:44" s="45" customFormat="1" ht="26.25" customHeight="1" x14ac:dyDescent="0.25">
      <c r="A680" s="29"/>
      <c r="B680" s="199" t="s">
        <v>206</v>
      </c>
      <c r="C680" s="192" t="s">
        <v>145</v>
      </c>
      <c r="D680" s="353">
        <v>59.2</v>
      </c>
      <c r="E680" s="174">
        <v>999376.19</v>
      </c>
      <c r="F680" s="121" t="s">
        <v>106</v>
      </c>
      <c r="G680" s="123">
        <f t="shared" ref="G680" si="1339">IFERROR(E680/$J$9,0)</f>
        <v>8.4855256513933521E-5</v>
      </c>
      <c r="H680" s="124"/>
      <c r="I680" s="124"/>
      <c r="J680" s="16" t="s">
        <v>0</v>
      </c>
      <c r="K680" s="17"/>
      <c r="L680" s="125" t="str">
        <f>IF(AND(K680=0,K681=0),"",IF(ISERROR(K681/K680),"Introduzca Meta",+K681/K680))</f>
        <v/>
      </c>
      <c r="M680" s="17"/>
      <c r="N680" s="126" t="str">
        <f>IF(AND(M680=0,M681=0),"",IF(ISERROR(M681/M680),"Introduzca Meta",+M681/M680))</f>
        <v/>
      </c>
      <c r="O680" s="17"/>
      <c r="P680" s="126" t="str">
        <f>IF(AND(O680=0,O681=0),"",IF(ISERROR(O681/O680),"Introduzca Meta",+O681/O680))</f>
        <v/>
      </c>
      <c r="Q680" s="18"/>
      <c r="R680" s="126" t="str">
        <f>IF(AND(Q680=0,Q681=0),"",IF(ISERROR(Q681/Q680),"Introduzca Meta",+Q681/Q680))</f>
        <v/>
      </c>
      <c r="S680" s="17"/>
      <c r="T680" s="126" t="str">
        <f>IF(AND(S680=0,S681=0),"",IF(ISERROR(S681/S680),"Introduzca Meta",+S681/S680))</f>
        <v/>
      </c>
      <c r="U680" s="17"/>
      <c r="V680" s="126" t="str">
        <f>IF(AND(U680=0,U681=0),"",IF(ISERROR(U681/U680),"Introduzca Meta",+U681/U680))</f>
        <v/>
      </c>
      <c r="W680" s="17"/>
      <c r="X680" s="126" t="str">
        <f>IF(AND(W680=0,W681=0),"",IF(ISERROR(W681/W680),"Introduzca Meta",+W681/W680))</f>
        <v/>
      </c>
      <c r="Y680" s="18"/>
      <c r="Z680" s="126" t="str">
        <f>IF(AND(Y680=0,Y681=0),"",IF(ISERROR(Y681/Y680),"Introduzca Meta",+Y681/Y680))</f>
        <v/>
      </c>
      <c r="AA680" s="17"/>
      <c r="AB680" s="126" t="str">
        <f>IF(AND(AA680=0,AA681=0),"",IF(ISERROR(AA681/AA680),"Introduzca Meta",+AA681/AA680))</f>
        <v/>
      </c>
      <c r="AC680" s="17"/>
      <c r="AD680" s="126" t="str">
        <f>IF(AND(AC680=0,AC681=0),"",IF(ISERROR(AC681/AC680),"Introduzca Meta",+AC681/AC680))</f>
        <v/>
      </c>
      <c r="AE680" s="17"/>
      <c r="AF680" s="126" t="str">
        <f>IF(AND(AE680=0,AE681=0),"",IF(ISERROR(AE681/AE680),"Introduzca Meta",+AE681/AE680))</f>
        <v/>
      </c>
      <c r="AG680" s="18"/>
      <c r="AH680" s="126" t="str">
        <f>IF(AND(AG680=0,AG681=0),"",IF(ISERROR(AG681/AG680),"Introduzca Meta",+AG681/AG680))</f>
        <v/>
      </c>
      <c r="AI680" s="19">
        <f t="shared" si="1218"/>
        <v>0</v>
      </c>
      <c r="AJ680" s="128" t="str">
        <f t="shared" ref="AJ680" si="1340">IF(AI681=0,"",IF(ISERROR(AI681/AI680),"Introduzca Meta",+AI681/AI680))</f>
        <v/>
      </c>
      <c r="AK680" s="130" t="str">
        <f t="shared" ref="AK680" si="1341">IF(AI680=0," ",IF(AI680=AI681,0,3))</f>
        <v xml:space="preserve"> </v>
      </c>
      <c r="AL680" s="132" t="str">
        <f>IF(AJ681=0,"",IF(ISERROR(AJ681/AJ680),"Introduzca Meta",+AJ681/AJ680))</f>
        <v/>
      </c>
      <c r="AM680" s="133"/>
      <c r="AN680" s="134"/>
      <c r="AO680" s="135">
        <f>IFERROR(E680-AN680," ")</f>
        <v>999376.19</v>
      </c>
      <c r="AP680" s="133"/>
      <c r="AQ680" s="136"/>
      <c r="AR680" s="38"/>
    </row>
    <row r="681" spans="1:44" s="45" customFormat="1" ht="26.25" customHeight="1" x14ac:dyDescent="0.25">
      <c r="A681" s="29"/>
      <c r="B681" s="199"/>
      <c r="C681" s="118"/>
      <c r="D681" s="353"/>
      <c r="E681" s="175"/>
      <c r="F681" s="122"/>
      <c r="G681" s="123"/>
      <c r="H681" s="124"/>
      <c r="I681" s="124"/>
      <c r="J681" s="20" t="s">
        <v>1</v>
      </c>
      <c r="K681" s="21">
        <v>0</v>
      </c>
      <c r="L681" s="125"/>
      <c r="M681" s="21">
        <v>0</v>
      </c>
      <c r="N681" s="127"/>
      <c r="O681" s="21">
        <v>0</v>
      </c>
      <c r="P681" s="127"/>
      <c r="Q681" s="22">
        <v>0</v>
      </c>
      <c r="R681" s="127"/>
      <c r="S681" s="22">
        <v>0</v>
      </c>
      <c r="T681" s="127"/>
      <c r="U681" s="21">
        <v>0</v>
      </c>
      <c r="V681" s="127"/>
      <c r="W681" s="21">
        <v>0</v>
      </c>
      <c r="X681" s="127"/>
      <c r="Y681" s="21">
        <v>0</v>
      </c>
      <c r="Z681" s="127"/>
      <c r="AA681" s="22">
        <v>0</v>
      </c>
      <c r="AB681" s="127"/>
      <c r="AC681" s="22">
        <v>0</v>
      </c>
      <c r="AD681" s="127"/>
      <c r="AE681" s="22">
        <v>0</v>
      </c>
      <c r="AF681" s="127"/>
      <c r="AG681" s="22">
        <v>0</v>
      </c>
      <c r="AH681" s="127"/>
      <c r="AI681" s="19">
        <f t="shared" si="1218"/>
        <v>0</v>
      </c>
      <c r="AJ681" s="129"/>
      <c r="AK681" s="131"/>
      <c r="AL681" s="132"/>
      <c r="AM681" s="133"/>
      <c r="AN681" s="134"/>
      <c r="AO681" s="135"/>
      <c r="AP681" s="133"/>
      <c r="AQ681" s="137"/>
      <c r="AR681" s="39"/>
    </row>
    <row r="682" spans="1:44" s="45" customFormat="1" ht="26.25" customHeight="1" x14ac:dyDescent="0.25">
      <c r="A682" s="29"/>
      <c r="B682" s="199" t="s">
        <v>207</v>
      </c>
      <c r="C682" s="117" t="s">
        <v>145</v>
      </c>
      <c r="D682" s="353">
        <v>48.21</v>
      </c>
      <c r="E682" s="174">
        <v>962958.35</v>
      </c>
      <c r="F682" s="121" t="s">
        <v>106</v>
      </c>
      <c r="G682" s="123">
        <f t="shared" ref="G682" si="1342">IFERROR(E682/$J$9,0)</f>
        <v>8.1763082429934795E-5</v>
      </c>
      <c r="H682" s="124"/>
      <c r="I682" s="124"/>
      <c r="J682" s="16" t="s">
        <v>0</v>
      </c>
      <c r="K682" s="17"/>
      <c r="L682" s="125" t="str">
        <f>IF(AND(K682=0,K683=0),"",IF(ISERROR(K683/K682),"Introduzca Meta",+K683/K682))</f>
        <v/>
      </c>
      <c r="M682" s="17"/>
      <c r="N682" s="126" t="str">
        <f>IF(AND(M682=0,M683=0),"",IF(ISERROR(M683/M682),"Introduzca Meta",+M683/M682))</f>
        <v/>
      </c>
      <c r="O682" s="17"/>
      <c r="P682" s="126" t="str">
        <f>IF(AND(O682=0,O683=0),"",IF(ISERROR(O683/O682),"Introduzca Meta",+O683/O682))</f>
        <v/>
      </c>
      <c r="Q682" s="18"/>
      <c r="R682" s="126" t="str">
        <f>IF(AND(Q682=0,Q683=0),"",IF(ISERROR(Q683/Q682),"Introduzca Meta",+Q683/Q682))</f>
        <v/>
      </c>
      <c r="S682" s="17"/>
      <c r="T682" s="126" t="str">
        <f>IF(AND(S682=0,S683=0),"",IF(ISERROR(S683/S682),"Introduzca Meta",+S683/S682))</f>
        <v/>
      </c>
      <c r="U682" s="17"/>
      <c r="V682" s="126" t="str">
        <f>IF(AND(U682=0,U683=0),"",IF(ISERROR(U683/U682),"Introduzca Meta",+U683/U682))</f>
        <v/>
      </c>
      <c r="W682" s="17"/>
      <c r="X682" s="126" t="str">
        <f>IF(AND(W682=0,W683=0),"",IF(ISERROR(W683/W682),"Introduzca Meta",+W683/W682))</f>
        <v/>
      </c>
      <c r="Y682" s="18"/>
      <c r="Z682" s="126" t="str">
        <f>IF(AND(Y682=0,Y683=0),"",IF(ISERROR(Y683/Y682),"Introduzca Meta",+Y683/Y682))</f>
        <v/>
      </c>
      <c r="AA682" s="17"/>
      <c r="AB682" s="126" t="str">
        <f>IF(AND(AA682=0,AA683=0),"",IF(ISERROR(AA683/AA682),"Introduzca Meta",+AA683/AA682))</f>
        <v/>
      </c>
      <c r="AC682" s="17"/>
      <c r="AD682" s="126" t="str">
        <f>IF(AND(AC682=0,AC683=0),"",IF(ISERROR(AC683/AC682),"Introduzca Meta",+AC683/AC682))</f>
        <v/>
      </c>
      <c r="AE682" s="17"/>
      <c r="AF682" s="126" t="str">
        <f>IF(AND(AE682=0,AE683=0),"",IF(ISERROR(AE683/AE682),"Introduzca Meta",+AE683/AE682))</f>
        <v/>
      </c>
      <c r="AG682" s="18"/>
      <c r="AH682" s="126" t="str">
        <f>IF(AND(AG682=0,AG683=0),"",IF(ISERROR(AG683/AG682),"Introduzca Meta",+AG683/AG682))</f>
        <v/>
      </c>
      <c r="AI682" s="19">
        <f t="shared" si="1218"/>
        <v>0</v>
      </c>
      <c r="AJ682" s="128" t="str">
        <f t="shared" ref="AJ682" si="1343">IF(AI683=0,"",IF(ISERROR(AI683/AI682),"Introduzca Meta",+AI683/AI682))</f>
        <v/>
      </c>
      <c r="AK682" s="130" t="str">
        <f t="shared" ref="AK682" si="1344">IF(AI682=0," ",IF(AI682=AI683,0,3))</f>
        <v xml:space="preserve"> </v>
      </c>
      <c r="AL682" s="132" t="str">
        <f>IF(AJ683=0,"",IF(ISERROR(AJ683/AJ682),"Introduzca Meta",+AJ683/AJ682))</f>
        <v/>
      </c>
      <c r="AM682" s="133"/>
      <c r="AN682" s="134"/>
      <c r="AO682" s="135">
        <f t="shared" ref="AO682" si="1345">IFERROR(E682-AN682," ")</f>
        <v>962958.35</v>
      </c>
      <c r="AP682" s="133"/>
      <c r="AQ682" s="136"/>
      <c r="AR682" s="38"/>
    </row>
    <row r="683" spans="1:44" s="45" customFormat="1" ht="26.25" customHeight="1" x14ac:dyDescent="0.25">
      <c r="A683" s="29"/>
      <c r="B683" s="199"/>
      <c r="C683" s="118"/>
      <c r="D683" s="353"/>
      <c r="E683" s="175"/>
      <c r="F683" s="122"/>
      <c r="G683" s="123"/>
      <c r="H683" s="124"/>
      <c r="I683" s="124"/>
      <c r="J683" s="20" t="s">
        <v>1</v>
      </c>
      <c r="K683" s="21">
        <v>0</v>
      </c>
      <c r="L683" s="125"/>
      <c r="M683" s="21">
        <v>0</v>
      </c>
      <c r="N683" s="127"/>
      <c r="O683" s="21">
        <v>0</v>
      </c>
      <c r="P683" s="127"/>
      <c r="Q683" s="22">
        <v>0</v>
      </c>
      <c r="R683" s="127"/>
      <c r="S683" s="22">
        <v>0</v>
      </c>
      <c r="T683" s="127"/>
      <c r="U683" s="21">
        <v>0</v>
      </c>
      <c r="V683" s="127"/>
      <c r="W683" s="21">
        <v>0</v>
      </c>
      <c r="X683" s="127"/>
      <c r="Y683" s="21">
        <v>0</v>
      </c>
      <c r="Z683" s="127"/>
      <c r="AA683" s="22">
        <v>0</v>
      </c>
      <c r="AB683" s="127"/>
      <c r="AC683" s="22">
        <v>0</v>
      </c>
      <c r="AD683" s="127"/>
      <c r="AE683" s="22">
        <v>0</v>
      </c>
      <c r="AF683" s="127"/>
      <c r="AG683" s="22">
        <v>0</v>
      </c>
      <c r="AH683" s="127"/>
      <c r="AI683" s="19">
        <f t="shared" si="1218"/>
        <v>0</v>
      </c>
      <c r="AJ683" s="129"/>
      <c r="AK683" s="131"/>
      <c r="AL683" s="132"/>
      <c r="AM683" s="133"/>
      <c r="AN683" s="134"/>
      <c r="AO683" s="135"/>
      <c r="AP683" s="133"/>
      <c r="AQ683" s="137"/>
      <c r="AR683" s="39"/>
    </row>
    <row r="684" spans="1:44" s="45" customFormat="1" ht="26.25" customHeight="1" x14ac:dyDescent="0.25">
      <c r="A684" s="29"/>
      <c r="B684" s="334" t="s">
        <v>208</v>
      </c>
      <c r="C684" s="336" t="s">
        <v>145</v>
      </c>
      <c r="D684" s="119">
        <v>134.80000000000001</v>
      </c>
      <c r="E684" s="356">
        <v>3806447.56</v>
      </c>
      <c r="F684" s="121" t="s">
        <v>106</v>
      </c>
      <c r="G684" s="123">
        <f t="shared" ref="G684" si="1346">IFERROR(E684/$J$9,0)</f>
        <v>3.2319869869086674E-4</v>
      </c>
      <c r="H684" s="124"/>
      <c r="I684" s="124"/>
      <c r="J684" s="16" t="s">
        <v>0</v>
      </c>
      <c r="K684" s="17"/>
      <c r="L684" s="125" t="str">
        <f>IF(AND(K684=0,K685=0),"",IF(ISERROR(K685/K684),"Introduzca Meta",+K685/K684))</f>
        <v/>
      </c>
      <c r="M684" s="17"/>
      <c r="N684" s="126" t="str">
        <f>IF(AND(M684=0,M685=0),"",IF(ISERROR(M685/M684),"Introduzca Meta",+M685/M684))</f>
        <v/>
      </c>
      <c r="O684" s="17"/>
      <c r="P684" s="126" t="str">
        <f>IF(AND(O684=0,O685=0),"",IF(ISERROR(O685/O684),"Introduzca Meta",+O685/O684))</f>
        <v/>
      </c>
      <c r="Q684" s="18"/>
      <c r="R684" s="126" t="str">
        <f>IF(AND(Q684=0,Q685=0),"",IF(ISERROR(Q685/Q684),"Introduzca Meta",+Q685/Q684))</f>
        <v/>
      </c>
      <c r="S684" s="17"/>
      <c r="T684" s="126" t="str">
        <f>IF(AND(S684=0,S685=0),"",IF(ISERROR(S685/S684),"Introduzca Meta",+S685/S684))</f>
        <v/>
      </c>
      <c r="U684" s="17"/>
      <c r="V684" s="126" t="str">
        <f>IF(AND(U684=0,U685=0),"",IF(ISERROR(U685/U684),"Introduzca Meta",+U685/U684))</f>
        <v/>
      </c>
      <c r="W684" s="17"/>
      <c r="X684" s="126" t="str">
        <f>IF(AND(W684=0,W685=0),"",IF(ISERROR(W685/W684),"Introduzca Meta",+W685/W684))</f>
        <v/>
      </c>
      <c r="Y684" s="18"/>
      <c r="Z684" s="126" t="str">
        <f>IF(AND(Y684=0,Y685=0),"",IF(ISERROR(Y685/Y684),"Introduzca Meta",+Y685/Y684))</f>
        <v/>
      </c>
      <c r="AA684" s="17"/>
      <c r="AB684" s="126" t="str">
        <f>IF(AND(AA684=0,AA685=0),"",IF(ISERROR(AA685/AA684),"Introduzca Meta",+AA685/AA684))</f>
        <v/>
      </c>
      <c r="AC684" s="17"/>
      <c r="AD684" s="126" t="str">
        <f>IF(AND(AC684=0,AC685=0),"",IF(ISERROR(AC685/AC684),"Introduzca Meta",+AC685/AC684))</f>
        <v/>
      </c>
      <c r="AE684" s="17"/>
      <c r="AF684" s="126" t="str">
        <f>IF(AND(AE684=0,AE685=0),"",IF(ISERROR(AE685/AE684),"Introduzca Meta",+AE685/AE684))</f>
        <v/>
      </c>
      <c r="AG684" s="18"/>
      <c r="AH684" s="126" t="str">
        <f>IF(AND(AG684=0,AG685=0),"",IF(ISERROR(AG685/AG684),"Introduzca Meta",+AG685/AG684))</f>
        <v/>
      </c>
      <c r="AI684" s="19">
        <f t="shared" si="1218"/>
        <v>0</v>
      </c>
      <c r="AJ684" s="128" t="str">
        <f t="shared" ref="AJ684" si="1347">IF(AI685=0,"",IF(ISERROR(AI685/AI684),"Introduzca Meta",+AI685/AI684))</f>
        <v/>
      </c>
      <c r="AK684" s="130" t="str">
        <f t="shared" ref="AK684" si="1348">IF(AI684=0," ",IF(AI684=AI685,0,3))</f>
        <v xml:space="preserve"> </v>
      </c>
      <c r="AL684" s="132" t="str">
        <f>IF(AJ685=0,"",IF(ISERROR(AJ685/AJ684),"Introduzca Meta",+AJ685/AJ684))</f>
        <v/>
      </c>
      <c r="AM684" s="133"/>
      <c r="AN684" s="134"/>
      <c r="AO684" s="135">
        <f>IFERROR(E684-AN684," ")</f>
        <v>3806447.56</v>
      </c>
      <c r="AP684" s="133"/>
      <c r="AQ684" s="136"/>
      <c r="AR684" s="38"/>
    </row>
    <row r="685" spans="1:44" s="45" customFormat="1" ht="26.25" customHeight="1" x14ac:dyDescent="0.25">
      <c r="A685" s="29"/>
      <c r="B685" s="335"/>
      <c r="C685" s="337"/>
      <c r="D685" s="120"/>
      <c r="E685" s="357"/>
      <c r="F685" s="122"/>
      <c r="G685" s="123"/>
      <c r="H685" s="124"/>
      <c r="I685" s="124"/>
      <c r="J685" s="20" t="s">
        <v>1</v>
      </c>
      <c r="K685" s="21">
        <v>0</v>
      </c>
      <c r="L685" s="125"/>
      <c r="M685" s="21">
        <v>0</v>
      </c>
      <c r="N685" s="127"/>
      <c r="O685" s="21">
        <v>0</v>
      </c>
      <c r="P685" s="127"/>
      <c r="Q685" s="22">
        <v>0</v>
      </c>
      <c r="R685" s="127"/>
      <c r="S685" s="22">
        <v>0</v>
      </c>
      <c r="T685" s="127"/>
      <c r="U685" s="21">
        <v>0</v>
      </c>
      <c r="V685" s="127"/>
      <c r="W685" s="21">
        <v>0</v>
      </c>
      <c r="X685" s="127"/>
      <c r="Y685" s="21">
        <v>0</v>
      </c>
      <c r="Z685" s="127"/>
      <c r="AA685" s="22">
        <v>0</v>
      </c>
      <c r="AB685" s="127"/>
      <c r="AC685" s="22">
        <v>0</v>
      </c>
      <c r="AD685" s="127"/>
      <c r="AE685" s="22">
        <v>0</v>
      </c>
      <c r="AF685" s="127"/>
      <c r="AG685" s="22">
        <v>0</v>
      </c>
      <c r="AH685" s="127"/>
      <c r="AI685" s="19">
        <f t="shared" si="1218"/>
        <v>0</v>
      </c>
      <c r="AJ685" s="129"/>
      <c r="AK685" s="131"/>
      <c r="AL685" s="132"/>
      <c r="AM685" s="133"/>
      <c r="AN685" s="134"/>
      <c r="AO685" s="135"/>
      <c r="AP685" s="133"/>
      <c r="AQ685" s="137"/>
      <c r="AR685" s="39"/>
    </row>
    <row r="686" spans="1:44" s="45" customFormat="1" ht="26.25" customHeight="1" x14ac:dyDescent="0.25">
      <c r="A686" s="29"/>
      <c r="B686" s="334" t="s">
        <v>209</v>
      </c>
      <c r="C686" s="336" t="s">
        <v>145</v>
      </c>
      <c r="D686" s="119">
        <v>32.869999999999997</v>
      </c>
      <c r="E686" s="356">
        <v>798719.83</v>
      </c>
      <c r="F686" s="121" t="s">
        <v>106</v>
      </c>
      <c r="G686" s="123">
        <f t="shared" ref="G686" si="1349">IFERROR(E686/$J$9,0)</f>
        <v>6.7817881530092661E-5</v>
      </c>
      <c r="H686" s="124"/>
      <c r="I686" s="124"/>
      <c r="J686" s="16" t="s">
        <v>0</v>
      </c>
      <c r="K686" s="17"/>
      <c r="L686" s="125" t="str">
        <f>IF(AND(K686=0,K687=0),"",IF(ISERROR(K687/K686),"Introduzca Meta",+K687/K686))</f>
        <v/>
      </c>
      <c r="M686" s="17"/>
      <c r="N686" s="126" t="str">
        <f>IF(AND(M686=0,M687=0),"",IF(ISERROR(M687/M686),"Introduzca Meta",+M687/M686))</f>
        <v/>
      </c>
      <c r="O686" s="17"/>
      <c r="P686" s="126" t="str">
        <f>IF(AND(O686=0,O687=0),"",IF(ISERROR(O687/O686),"Introduzca Meta",+O687/O686))</f>
        <v/>
      </c>
      <c r="Q686" s="18"/>
      <c r="R686" s="126" t="str">
        <f>IF(AND(Q686=0,Q687=0),"",IF(ISERROR(Q687/Q686),"Introduzca Meta",+Q687/Q686))</f>
        <v/>
      </c>
      <c r="S686" s="17"/>
      <c r="T686" s="126" t="str">
        <f>IF(AND(S686=0,S687=0),"",IF(ISERROR(S687/S686),"Introduzca Meta",+S687/S686))</f>
        <v/>
      </c>
      <c r="U686" s="17"/>
      <c r="V686" s="126" t="str">
        <f>IF(AND(U686=0,U687=0),"",IF(ISERROR(U687/U686),"Introduzca Meta",+U687/U686))</f>
        <v/>
      </c>
      <c r="W686" s="17"/>
      <c r="X686" s="126" t="str">
        <f>IF(AND(W686=0,W687=0),"",IF(ISERROR(W687/W686),"Introduzca Meta",+W687/W686))</f>
        <v/>
      </c>
      <c r="Y686" s="18"/>
      <c r="Z686" s="126" t="str">
        <f>IF(AND(Y686=0,Y687=0),"",IF(ISERROR(Y687/Y686),"Introduzca Meta",+Y687/Y686))</f>
        <v/>
      </c>
      <c r="AA686" s="17"/>
      <c r="AB686" s="126" t="str">
        <f>IF(AND(AA686=0,AA687=0),"",IF(ISERROR(AA687/AA686),"Introduzca Meta",+AA687/AA686))</f>
        <v/>
      </c>
      <c r="AC686" s="17"/>
      <c r="AD686" s="126" t="str">
        <f>IF(AND(AC686=0,AC687=0),"",IF(ISERROR(AC687/AC686),"Introduzca Meta",+AC687/AC686))</f>
        <v/>
      </c>
      <c r="AE686" s="17"/>
      <c r="AF686" s="126" t="str">
        <f>IF(AND(AE686=0,AE687=0),"",IF(ISERROR(AE687/AE686),"Introduzca Meta",+AE687/AE686))</f>
        <v/>
      </c>
      <c r="AG686" s="18"/>
      <c r="AH686" s="126" t="str">
        <f>IF(AND(AG686=0,AG687=0),"",IF(ISERROR(AG687/AG686),"Introduzca Meta",+AG687/AG686))</f>
        <v/>
      </c>
      <c r="AI686" s="19">
        <f t="shared" si="1218"/>
        <v>0</v>
      </c>
      <c r="AJ686" s="128" t="str">
        <f t="shared" ref="AJ686" si="1350">IF(AI687=0,"",IF(ISERROR(AI687/AI686),"Introduzca Meta",+AI687/AI686))</f>
        <v/>
      </c>
      <c r="AK686" s="130" t="str">
        <f t="shared" ref="AK686" si="1351">IF(AI686=0," ",IF(AI686=AI687,0,3))</f>
        <v xml:space="preserve"> </v>
      </c>
      <c r="AL686" s="132" t="str">
        <f>IF(AJ687=0,"",IF(ISERROR(AJ687/AJ686),"Introduzca Meta",+AJ687/AJ686))</f>
        <v/>
      </c>
      <c r="AM686" s="133"/>
      <c r="AN686" s="134"/>
      <c r="AO686" s="135">
        <f>IFERROR(E686-AN686," ")</f>
        <v>798719.83</v>
      </c>
      <c r="AP686" s="133"/>
      <c r="AQ686" s="136"/>
      <c r="AR686" s="38"/>
    </row>
    <row r="687" spans="1:44" s="45" customFormat="1" ht="26.25" customHeight="1" x14ac:dyDescent="0.25">
      <c r="A687" s="29"/>
      <c r="B687" s="335"/>
      <c r="C687" s="337"/>
      <c r="D687" s="120"/>
      <c r="E687" s="357"/>
      <c r="F687" s="122"/>
      <c r="G687" s="123"/>
      <c r="H687" s="124"/>
      <c r="I687" s="124"/>
      <c r="J687" s="20" t="s">
        <v>1</v>
      </c>
      <c r="K687" s="21">
        <v>0</v>
      </c>
      <c r="L687" s="125"/>
      <c r="M687" s="21">
        <v>0</v>
      </c>
      <c r="N687" s="127"/>
      <c r="O687" s="21">
        <v>0</v>
      </c>
      <c r="P687" s="127"/>
      <c r="Q687" s="22">
        <v>0</v>
      </c>
      <c r="R687" s="127"/>
      <c r="S687" s="22">
        <v>0</v>
      </c>
      <c r="T687" s="127"/>
      <c r="U687" s="21">
        <v>0</v>
      </c>
      <c r="V687" s="127"/>
      <c r="W687" s="21">
        <v>0</v>
      </c>
      <c r="X687" s="127"/>
      <c r="Y687" s="21">
        <v>0</v>
      </c>
      <c r="Z687" s="127"/>
      <c r="AA687" s="22">
        <v>0</v>
      </c>
      <c r="AB687" s="127"/>
      <c r="AC687" s="22">
        <v>0</v>
      </c>
      <c r="AD687" s="127"/>
      <c r="AE687" s="22">
        <v>0</v>
      </c>
      <c r="AF687" s="127"/>
      <c r="AG687" s="22">
        <v>0</v>
      </c>
      <c r="AH687" s="127"/>
      <c r="AI687" s="19">
        <f t="shared" si="1218"/>
        <v>0</v>
      </c>
      <c r="AJ687" s="129"/>
      <c r="AK687" s="131"/>
      <c r="AL687" s="132"/>
      <c r="AM687" s="133"/>
      <c r="AN687" s="134"/>
      <c r="AO687" s="135"/>
      <c r="AP687" s="133"/>
      <c r="AQ687" s="137"/>
      <c r="AR687" s="39"/>
    </row>
    <row r="688" spans="1:44" s="45" customFormat="1" ht="26.25" customHeight="1" x14ac:dyDescent="0.25">
      <c r="A688" s="29"/>
      <c r="B688" s="334" t="s">
        <v>210</v>
      </c>
      <c r="C688" s="336" t="s">
        <v>100</v>
      </c>
      <c r="D688" s="119">
        <v>29</v>
      </c>
      <c r="E688" s="356">
        <v>822239.47</v>
      </c>
      <c r="F688" s="121" t="s">
        <v>106</v>
      </c>
      <c r="G688" s="123">
        <f t="shared" ref="G688" si="1352">IFERROR(E688/$J$9,0)</f>
        <v>6.981489237074054E-5</v>
      </c>
      <c r="H688" s="124"/>
      <c r="I688" s="124"/>
      <c r="J688" s="16" t="s">
        <v>0</v>
      </c>
      <c r="K688" s="17"/>
      <c r="L688" s="125" t="str">
        <f>IF(AND(K688=0,K689=0),"",IF(ISERROR(K689/K688),"Introduzca Meta",+K689/K688))</f>
        <v/>
      </c>
      <c r="M688" s="17"/>
      <c r="N688" s="126" t="str">
        <f>IF(AND(M688=0,M689=0),"",IF(ISERROR(M689/M688),"Introduzca Meta",+M689/M688))</f>
        <v/>
      </c>
      <c r="O688" s="17"/>
      <c r="P688" s="126" t="str">
        <f>IF(AND(O688=0,O689=0),"",IF(ISERROR(O689/O688),"Introduzca Meta",+O689/O688))</f>
        <v/>
      </c>
      <c r="Q688" s="18"/>
      <c r="R688" s="126" t="str">
        <f>IF(AND(Q688=0,Q689=0),"",IF(ISERROR(Q689/Q688),"Introduzca Meta",+Q689/Q688))</f>
        <v/>
      </c>
      <c r="S688" s="17"/>
      <c r="T688" s="126" t="str">
        <f>IF(AND(S688=0,S689=0),"",IF(ISERROR(S689/S688),"Introduzca Meta",+S689/S688))</f>
        <v/>
      </c>
      <c r="U688" s="17"/>
      <c r="V688" s="126" t="str">
        <f>IF(AND(U688=0,U689=0),"",IF(ISERROR(U689/U688),"Introduzca Meta",+U689/U688))</f>
        <v/>
      </c>
      <c r="W688" s="17"/>
      <c r="X688" s="126" t="str">
        <f>IF(AND(W688=0,W689=0),"",IF(ISERROR(W689/W688),"Introduzca Meta",+W689/W688))</f>
        <v/>
      </c>
      <c r="Y688" s="18"/>
      <c r="Z688" s="126" t="str">
        <f>IF(AND(Y688=0,Y689=0),"",IF(ISERROR(Y689/Y688),"Introduzca Meta",+Y689/Y688))</f>
        <v/>
      </c>
      <c r="AA688" s="17"/>
      <c r="AB688" s="126" t="str">
        <f>IF(AND(AA688=0,AA689=0),"",IF(ISERROR(AA689/AA688),"Introduzca Meta",+AA689/AA688))</f>
        <v/>
      </c>
      <c r="AC688" s="17"/>
      <c r="AD688" s="126" t="str">
        <f>IF(AND(AC688=0,AC689=0),"",IF(ISERROR(AC689/AC688),"Introduzca Meta",+AC689/AC688))</f>
        <v/>
      </c>
      <c r="AE688" s="17"/>
      <c r="AF688" s="126" t="str">
        <f>IF(AND(AE688=0,AE689=0),"",IF(ISERROR(AE689/AE688),"Introduzca Meta",+AE689/AE688))</f>
        <v/>
      </c>
      <c r="AG688" s="18"/>
      <c r="AH688" s="126" t="str">
        <f>IF(AND(AG688=0,AG689=0),"",IF(ISERROR(AG689/AG688),"Introduzca Meta",+AG689/AG688))</f>
        <v/>
      </c>
      <c r="AI688" s="19">
        <f t="shared" si="1218"/>
        <v>0</v>
      </c>
      <c r="AJ688" s="128" t="str">
        <f t="shared" ref="AJ688" si="1353">IF(AI689=0,"",IF(ISERROR(AI689/AI688),"Introduzca Meta",+AI689/AI688))</f>
        <v/>
      </c>
      <c r="AK688" s="130" t="str">
        <f t="shared" ref="AK688" si="1354">IF(AI688=0," ",IF(AI688=AI689,0,3))</f>
        <v xml:space="preserve"> </v>
      </c>
      <c r="AL688" s="132" t="str">
        <f>IF(AJ689=0,"",IF(ISERROR(AJ689/AJ688),"Introduzca Meta",+AJ689/AJ688))</f>
        <v/>
      </c>
      <c r="AM688" s="133"/>
      <c r="AN688" s="134"/>
      <c r="AO688" s="135">
        <f>IFERROR(E688-AN688," ")</f>
        <v>822239.47</v>
      </c>
      <c r="AP688" s="133"/>
      <c r="AQ688" s="136"/>
      <c r="AR688" s="38"/>
    </row>
    <row r="689" spans="1:44" s="45" customFormat="1" ht="26.25" customHeight="1" x14ac:dyDescent="0.25">
      <c r="A689" s="29"/>
      <c r="B689" s="335"/>
      <c r="C689" s="337"/>
      <c r="D689" s="120"/>
      <c r="E689" s="357"/>
      <c r="F689" s="122"/>
      <c r="G689" s="123"/>
      <c r="H689" s="124"/>
      <c r="I689" s="124"/>
      <c r="J689" s="20" t="s">
        <v>1</v>
      </c>
      <c r="K689" s="21">
        <v>0</v>
      </c>
      <c r="L689" s="125"/>
      <c r="M689" s="21">
        <v>0</v>
      </c>
      <c r="N689" s="127"/>
      <c r="O689" s="21">
        <v>0</v>
      </c>
      <c r="P689" s="127"/>
      <c r="Q689" s="22">
        <v>0</v>
      </c>
      <c r="R689" s="127"/>
      <c r="S689" s="22">
        <v>0</v>
      </c>
      <c r="T689" s="127"/>
      <c r="U689" s="21">
        <v>0</v>
      </c>
      <c r="V689" s="127"/>
      <c r="W689" s="21">
        <v>0</v>
      </c>
      <c r="X689" s="127"/>
      <c r="Y689" s="21">
        <v>0</v>
      </c>
      <c r="Z689" s="127"/>
      <c r="AA689" s="22">
        <v>0</v>
      </c>
      <c r="AB689" s="127"/>
      <c r="AC689" s="22">
        <v>0</v>
      </c>
      <c r="AD689" s="127"/>
      <c r="AE689" s="22">
        <v>0</v>
      </c>
      <c r="AF689" s="127"/>
      <c r="AG689" s="22">
        <v>0</v>
      </c>
      <c r="AH689" s="127"/>
      <c r="AI689" s="19">
        <f t="shared" si="1218"/>
        <v>0</v>
      </c>
      <c r="AJ689" s="129"/>
      <c r="AK689" s="131"/>
      <c r="AL689" s="132"/>
      <c r="AM689" s="133"/>
      <c r="AN689" s="134"/>
      <c r="AO689" s="135"/>
      <c r="AP689" s="133"/>
      <c r="AQ689" s="137"/>
      <c r="AR689" s="39"/>
    </row>
    <row r="690" spans="1:44" s="45" customFormat="1" ht="26.25" customHeight="1" x14ac:dyDescent="0.25">
      <c r="A690" s="29"/>
      <c r="B690" s="334" t="s">
        <v>211</v>
      </c>
      <c r="C690" s="336" t="s">
        <v>100</v>
      </c>
      <c r="D690" s="119">
        <v>4</v>
      </c>
      <c r="E690" s="356">
        <v>1974305.75</v>
      </c>
      <c r="F690" s="121" t="s">
        <v>106</v>
      </c>
      <c r="G690" s="123">
        <f t="shared" ref="G690" si="1355">IFERROR(E690/$J$9,0)</f>
        <v>1.6763479311347605E-4</v>
      </c>
      <c r="H690" s="124"/>
      <c r="I690" s="124"/>
      <c r="J690" s="16" t="s">
        <v>0</v>
      </c>
      <c r="K690" s="17"/>
      <c r="L690" s="125" t="str">
        <f>IF(AND(K690=0,K691=0),"",IF(ISERROR(K691/K690),"Introduzca Meta",+K691/K690))</f>
        <v/>
      </c>
      <c r="M690" s="17"/>
      <c r="N690" s="126" t="str">
        <f>IF(AND(M690=0,M691=0),"",IF(ISERROR(M691/M690),"Introduzca Meta",+M691/M690))</f>
        <v/>
      </c>
      <c r="O690" s="17"/>
      <c r="P690" s="126" t="str">
        <f>IF(AND(O690=0,O691=0),"",IF(ISERROR(O691/O690),"Introduzca Meta",+O691/O690))</f>
        <v/>
      </c>
      <c r="Q690" s="18"/>
      <c r="R690" s="126" t="str">
        <f>IF(AND(Q690=0,Q691=0),"",IF(ISERROR(Q691/Q690),"Introduzca Meta",+Q691/Q690))</f>
        <v/>
      </c>
      <c r="S690" s="17"/>
      <c r="T690" s="126" t="str">
        <f>IF(AND(S690=0,S691=0),"",IF(ISERROR(S691/S690),"Introduzca Meta",+S691/S690))</f>
        <v/>
      </c>
      <c r="U690" s="17"/>
      <c r="V690" s="126" t="str">
        <f>IF(AND(U690=0,U691=0),"",IF(ISERROR(U691/U690),"Introduzca Meta",+U691/U690))</f>
        <v/>
      </c>
      <c r="W690" s="17"/>
      <c r="X690" s="126" t="str">
        <f>IF(AND(W690=0,W691=0),"",IF(ISERROR(W691/W690),"Introduzca Meta",+W691/W690))</f>
        <v/>
      </c>
      <c r="Y690" s="18"/>
      <c r="Z690" s="126" t="str">
        <f>IF(AND(Y690=0,Y691=0),"",IF(ISERROR(Y691/Y690),"Introduzca Meta",+Y691/Y690))</f>
        <v/>
      </c>
      <c r="AA690" s="17"/>
      <c r="AB690" s="126" t="str">
        <f>IF(AND(AA690=0,AA691=0),"",IF(ISERROR(AA691/AA690),"Introduzca Meta",+AA691/AA690))</f>
        <v/>
      </c>
      <c r="AC690" s="17"/>
      <c r="AD690" s="126" t="str">
        <f>IF(AND(AC690=0,AC691=0),"",IF(ISERROR(AC691/AC690),"Introduzca Meta",+AC691/AC690))</f>
        <v/>
      </c>
      <c r="AE690" s="17"/>
      <c r="AF690" s="126" t="str">
        <f>IF(AND(AE690=0,AE691=0),"",IF(ISERROR(AE691/AE690),"Introduzca Meta",+AE691/AE690))</f>
        <v/>
      </c>
      <c r="AG690" s="18"/>
      <c r="AH690" s="126" t="str">
        <f>IF(AND(AG690=0,AG691=0),"",IF(ISERROR(AG691/AG690),"Introduzca Meta",+AG691/AG690))</f>
        <v/>
      </c>
      <c r="AI690" s="19">
        <f t="shared" si="1218"/>
        <v>0</v>
      </c>
      <c r="AJ690" s="128" t="str">
        <f t="shared" ref="AJ690" si="1356">IF(AI691=0,"",IF(ISERROR(AI691/AI690),"Introduzca Meta",+AI691/AI690))</f>
        <v/>
      </c>
      <c r="AK690" s="130" t="str">
        <f t="shared" ref="AK690" si="1357">IF(AI690=0," ",IF(AI690=AI691,0,3))</f>
        <v xml:space="preserve"> </v>
      </c>
      <c r="AL690" s="132" t="str">
        <f>IF(AJ691=0,"",IF(ISERROR(AJ691/AJ690),"Introduzca Meta",+AJ691/AJ690))</f>
        <v/>
      </c>
      <c r="AM690" s="133"/>
      <c r="AN690" s="134"/>
      <c r="AO690" s="135">
        <f>IFERROR(E690-AN690," ")</f>
        <v>1974305.75</v>
      </c>
      <c r="AP690" s="133"/>
      <c r="AQ690" s="136"/>
      <c r="AR690" s="38"/>
    </row>
    <row r="691" spans="1:44" s="45" customFormat="1" ht="26.25" customHeight="1" x14ac:dyDescent="0.25">
      <c r="A691" s="29"/>
      <c r="B691" s="335"/>
      <c r="C691" s="337"/>
      <c r="D691" s="120"/>
      <c r="E691" s="357"/>
      <c r="F691" s="122"/>
      <c r="G691" s="123"/>
      <c r="H691" s="124"/>
      <c r="I691" s="124"/>
      <c r="J691" s="20" t="s">
        <v>1</v>
      </c>
      <c r="K691" s="21">
        <v>0</v>
      </c>
      <c r="L691" s="125"/>
      <c r="M691" s="21">
        <v>0</v>
      </c>
      <c r="N691" s="127"/>
      <c r="O691" s="21">
        <v>0</v>
      </c>
      <c r="P691" s="127"/>
      <c r="Q691" s="22">
        <v>0</v>
      </c>
      <c r="R691" s="127"/>
      <c r="S691" s="22">
        <v>0</v>
      </c>
      <c r="T691" s="127"/>
      <c r="U691" s="21">
        <v>0</v>
      </c>
      <c r="V691" s="127"/>
      <c r="W691" s="21">
        <v>0</v>
      </c>
      <c r="X691" s="127"/>
      <c r="Y691" s="21">
        <v>0</v>
      </c>
      <c r="Z691" s="127"/>
      <c r="AA691" s="22">
        <v>0</v>
      </c>
      <c r="AB691" s="127"/>
      <c r="AC691" s="22">
        <v>0</v>
      </c>
      <c r="AD691" s="127"/>
      <c r="AE691" s="22">
        <v>0</v>
      </c>
      <c r="AF691" s="127"/>
      <c r="AG691" s="22">
        <v>0</v>
      </c>
      <c r="AH691" s="127"/>
      <c r="AI691" s="19">
        <f t="shared" si="1218"/>
        <v>0</v>
      </c>
      <c r="AJ691" s="129"/>
      <c r="AK691" s="131"/>
      <c r="AL691" s="132"/>
      <c r="AM691" s="133"/>
      <c r="AN691" s="134"/>
      <c r="AO691" s="135"/>
      <c r="AP691" s="133"/>
      <c r="AQ691" s="137"/>
      <c r="AR691" s="39"/>
    </row>
    <row r="692" spans="1:44" s="45" customFormat="1" ht="26.25" customHeight="1" x14ac:dyDescent="0.25">
      <c r="A692" s="29"/>
      <c r="B692" s="334" t="s">
        <v>212</v>
      </c>
      <c r="C692" s="336" t="s">
        <v>100</v>
      </c>
      <c r="D692" s="119">
        <v>11</v>
      </c>
      <c r="E692" s="356">
        <v>459882.5</v>
      </c>
      <c r="F692" s="121" t="s">
        <v>106</v>
      </c>
      <c r="G692" s="123">
        <f t="shared" ref="G692" si="1358">IFERROR(E692/$J$9,0)</f>
        <v>3.9047805915577235E-5</v>
      </c>
      <c r="H692" s="124"/>
      <c r="I692" s="124"/>
      <c r="J692" s="16" t="s">
        <v>0</v>
      </c>
      <c r="K692" s="17"/>
      <c r="L692" s="125" t="str">
        <f>IF(AND(K692=0,K693=0),"",IF(ISERROR(K693/K692),"Introduzca Meta",+K693/K692))</f>
        <v/>
      </c>
      <c r="M692" s="17"/>
      <c r="N692" s="126" t="str">
        <f>IF(AND(M692=0,M693=0),"",IF(ISERROR(M693/M692),"Introduzca Meta",+M693/M692))</f>
        <v/>
      </c>
      <c r="O692" s="17"/>
      <c r="P692" s="126" t="str">
        <f>IF(AND(O692=0,O693=0),"",IF(ISERROR(O693/O692),"Introduzca Meta",+O693/O692))</f>
        <v/>
      </c>
      <c r="Q692" s="18"/>
      <c r="R692" s="126" t="str">
        <f>IF(AND(Q692=0,Q693=0),"",IF(ISERROR(Q693/Q692),"Introduzca Meta",+Q693/Q692))</f>
        <v/>
      </c>
      <c r="S692" s="17"/>
      <c r="T692" s="126" t="str">
        <f>IF(AND(S692=0,S693=0),"",IF(ISERROR(S693/S692),"Introduzca Meta",+S693/S692))</f>
        <v/>
      </c>
      <c r="U692" s="17"/>
      <c r="V692" s="126" t="str">
        <f>IF(AND(U692=0,U693=0),"",IF(ISERROR(U693/U692),"Introduzca Meta",+U693/U692))</f>
        <v/>
      </c>
      <c r="W692" s="17"/>
      <c r="X692" s="126" t="str">
        <f>IF(AND(W692=0,W693=0),"",IF(ISERROR(W693/W692),"Introduzca Meta",+W693/W692))</f>
        <v/>
      </c>
      <c r="Y692" s="18"/>
      <c r="Z692" s="126" t="str">
        <f>IF(AND(Y692=0,Y693=0),"",IF(ISERROR(Y693/Y692),"Introduzca Meta",+Y693/Y692))</f>
        <v/>
      </c>
      <c r="AA692" s="17"/>
      <c r="AB692" s="126" t="str">
        <f>IF(AND(AA692=0,AA693=0),"",IF(ISERROR(AA693/AA692),"Introduzca Meta",+AA693/AA692))</f>
        <v/>
      </c>
      <c r="AC692" s="17"/>
      <c r="AD692" s="126" t="str">
        <f>IF(AND(AC692=0,AC693=0),"",IF(ISERROR(AC693/AC692),"Introduzca Meta",+AC693/AC692))</f>
        <v/>
      </c>
      <c r="AE692" s="17"/>
      <c r="AF692" s="126" t="str">
        <f>IF(AND(AE692=0,AE693=0),"",IF(ISERROR(AE693/AE692),"Introduzca Meta",+AE693/AE692))</f>
        <v/>
      </c>
      <c r="AG692" s="18"/>
      <c r="AH692" s="126" t="str">
        <f>IF(AND(AG692=0,AG693=0),"",IF(ISERROR(AG693/AG692),"Introduzca Meta",+AG693/AG692))</f>
        <v/>
      </c>
      <c r="AI692" s="19">
        <f t="shared" ref="AI692:AI773" si="1359">K692+M692+O692+Q692+S692+U692+W692+Y692+AA692+AC692+AE692+AG692</f>
        <v>0</v>
      </c>
      <c r="AJ692" s="128" t="str">
        <f t="shared" ref="AJ692" si="1360">IF(AI693=0,"",IF(ISERROR(AI693/AI692),"Introduzca Meta",+AI693/AI692))</f>
        <v/>
      </c>
      <c r="AK692" s="130" t="str">
        <f t="shared" ref="AK692" si="1361">IF(AI692=0," ",IF(AI692=AI693,0,3))</f>
        <v xml:space="preserve"> </v>
      </c>
      <c r="AL692" s="132" t="str">
        <f>IF(AJ693=0,"",IF(ISERROR(AJ693/AJ692),"Introduzca Meta",+AJ693/AJ692))</f>
        <v/>
      </c>
      <c r="AM692" s="133"/>
      <c r="AN692" s="134"/>
      <c r="AO692" s="135">
        <f>IFERROR(E692-AN692," ")</f>
        <v>459882.5</v>
      </c>
      <c r="AP692" s="133"/>
      <c r="AQ692" s="136"/>
      <c r="AR692" s="38"/>
    </row>
    <row r="693" spans="1:44" s="45" customFormat="1" ht="26.25" customHeight="1" x14ac:dyDescent="0.25">
      <c r="A693" s="29"/>
      <c r="B693" s="335"/>
      <c r="C693" s="337"/>
      <c r="D693" s="120"/>
      <c r="E693" s="357"/>
      <c r="F693" s="122"/>
      <c r="G693" s="123"/>
      <c r="H693" s="124"/>
      <c r="I693" s="124"/>
      <c r="J693" s="20" t="s">
        <v>1</v>
      </c>
      <c r="K693" s="21">
        <v>0</v>
      </c>
      <c r="L693" s="125"/>
      <c r="M693" s="21">
        <v>0</v>
      </c>
      <c r="N693" s="127"/>
      <c r="O693" s="21">
        <v>0</v>
      </c>
      <c r="P693" s="127"/>
      <c r="Q693" s="22">
        <v>0</v>
      </c>
      <c r="R693" s="127"/>
      <c r="S693" s="22">
        <v>0</v>
      </c>
      <c r="T693" s="127"/>
      <c r="U693" s="21">
        <v>0</v>
      </c>
      <c r="V693" s="127"/>
      <c r="W693" s="21">
        <v>0</v>
      </c>
      <c r="X693" s="127"/>
      <c r="Y693" s="21">
        <v>0</v>
      </c>
      <c r="Z693" s="127"/>
      <c r="AA693" s="22">
        <v>0</v>
      </c>
      <c r="AB693" s="127"/>
      <c r="AC693" s="22">
        <v>0</v>
      </c>
      <c r="AD693" s="127"/>
      <c r="AE693" s="22">
        <v>0</v>
      </c>
      <c r="AF693" s="127"/>
      <c r="AG693" s="22">
        <v>0</v>
      </c>
      <c r="AH693" s="127"/>
      <c r="AI693" s="19">
        <f t="shared" si="1359"/>
        <v>0</v>
      </c>
      <c r="AJ693" s="129"/>
      <c r="AK693" s="131"/>
      <c r="AL693" s="132"/>
      <c r="AM693" s="133"/>
      <c r="AN693" s="134"/>
      <c r="AO693" s="135"/>
      <c r="AP693" s="133"/>
      <c r="AQ693" s="137"/>
      <c r="AR693" s="39"/>
    </row>
    <row r="694" spans="1:44" s="45" customFormat="1" ht="26.25" customHeight="1" x14ac:dyDescent="0.25">
      <c r="A694" s="29"/>
      <c r="B694" s="334" t="s">
        <v>213</v>
      </c>
      <c r="C694" s="336" t="s">
        <v>100</v>
      </c>
      <c r="D694" s="119">
        <v>6</v>
      </c>
      <c r="E694" s="356">
        <v>221274.4</v>
      </c>
      <c r="F694" s="121" t="s">
        <v>106</v>
      </c>
      <c r="G694" s="123">
        <f t="shared" ref="G694" si="1362">IFERROR(E694/$J$9,0)</f>
        <v>1.8788016124305237E-5</v>
      </c>
      <c r="H694" s="124"/>
      <c r="I694" s="124"/>
      <c r="J694" s="16" t="s">
        <v>0</v>
      </c>
      <c r="K694" s="17"/>
      <c r="L694" s="125" t="str">
        <f>IF(AND(K694=0,K695=0),"",IF(ISERROR(K695/K694),"Introduzca Meta",+K695/K694))</f>
        <v/>
      </c>
      <c r="M694" s="17"/>
      <c r="N694" s="126" t="str">
        <f>IF(AND(M694=0,M695=0),"",IF(ISERROR(M695/M694),"Introduzca Meta",+M695/M694))</f>
        <v/>
      </c>
      <c r="O694" s="17"/>
      <c r="P694" s="126" t="str">
        <f>IF(AND(O694=0,O695=0),"",IF(ISERROR(O695/O694),"Introduzca Meta",+O695/O694))</f>
        <v/>
      </c>
      <c r="Q694" s="18"/>
      <c r="R694" s="126" t="str">
        <f>IF(AND(Q694=0,Q695=0),"",IF(ISERROR(Q695/Q694),"Introduzca Meta",+Q695/Q694))</f>
        <v/>
      </c>
      <c r="S694" s="17"/>
      <c r="T694" s="126" t="str">
        <f>IF(AND(S694=0,S695=0),"",IF(ISERROR(S695/S694),"Introduzca Meta",+S695/S694))</f>
        <v/>
      </c>
      <c r="U694" s="17"/>
      <c r="V694" s="126" t="str">
        <f>IF(AND(U694=0,U695=0),"",IF(ISERROR(U695/U694),"Introduzca Meta",+U695/U694))</f>
        <v/>
      </c>
      <c r="W694" s="17"/>
      <c r="X694" s="126" t="str">
        <f>IF(AND(W694=0,W695=0),"",IF(ISERROR(W695/W694),"Introduzca Meta",+W695/W694))</f>
        <v/>
      </c>
      <c r="Y694" s="18"/>
      <c r="Z694" s="126" t="str">
        <f>IF(AND(Y694=0,Y695=0),"",IF(ISERROR(Y695/Y694),"Introduzca Meta",+Y695/Y694))</f>
        <v/>
      </c>
      <c r="AA694" s="17"/>
      <c r="AB694" s="126" t="str">
        <f>IF(AND(AA694=0,AA695=0),"",IF(ISERROR(AA695/AA694),"Introduzca Meta",+AA695/AA694))</f>
        <v/>
      </c>
      <c r="AC694" s="17"/>
      <c r="AD694" s="126" t="str">
        <f>IF(AND(AC694=0,AC695=0),"",IF(ISERROR(AC695/AC694),"Introduzca Meta",+AC695/AC694))</f>
        <v/>
      </c>
      <c r="AE694" s="17"/>
      <c r="AF694" s="126" t="str">
        <f>IF(AND(AE694=0,AE695=0),"",IF(ISERROR(AE695/AE694),"Introduzca Meta",+AE695/AE694))</f>
        <v/>
      </c>
      <c r="AG694" s="18"/>
      <c r="AH694" s="126" t="str">
        <f>IF(AND(AG694=0,AG695=0),"",IF(ISERROR(AG695/AG694),"Introduzca Meta",+AG695/AG694))</f>
        <v/>
      </c>
      <c r="AI694" s="19">
        <f t="shared" si="1359"/>
        <v>0</v>
      </c>
      <c r="AJ694" s="128" t="str">
        <f t="shared" ref="AJ694" si="1363">IF(AI695=0,"",IF(ISERROR(AI695/AI694),"Introduzca Meta",+AI695/AI694))</f>
        <v/>
      </c>
      <c r="AK694" s="130" t="str">
        <f t="shared" ref="AK694" si="1364">IF(AI694=0," ",IF(AI694=AI695,0,3))</f>
        <v xml:space="preserve"> </v>
      </c>
      <c r="AL694" s="132" t="str">
        <f>IF(AJ695=0,"",IF(ISERROR(AJ695/AJ694),"Introduzca Meta",+AJ695/AJ694))</f>
        <v/>
      </c>
      <c r="AM694" s="133"/>
      <c r="AN694" s="134"/>
      <c r="AO694" s="135">
        <f t="shared" ref="AO694" si="1365">IFERROR(E694-AN694," ")</f>
        <v>221274.4</v>
      </c>
      <c r="AP694" s="133"/>
      <c r="AQ694" s="136"/>
      <c r="AR694" s="38"/>
    </row>
    <row r="695" spans="1:44" s="45" customFormat="1" ht="26.25" customHeight="1" x14ac:dyDescent="0.25">
      <c r="A695" s="29"/>
      <c r="B695" s="335"/>
      <c r="C695" s="358"/>
      <c r="D695" s="211"/>
      <c r="E695" s="357"/>
      <c r="F695" s="122"/>
      <c r="G695" s="123"/>
      <c r="H695" s="124"/>
      <c r="I695" s="124"/>
      <c r="J695" s="20" t="s">
        <v>1</v>
      </c>
      <c r="K695" s="21">
        <v>0</v>
      </c>
      <c r="L695" s="125"/>
      <c r="M695" s="21">
        <v>0</v>
      </c>
      <c r="N695" s="127"/>
      <c r="O695" s="21">
        <v>0</v>
      </c>
      <c r="P695" s="127"/>
      <c r="Q695" s="22">
        <v>0</v>
      </c>
      <c r="R695" s="127"/>
      <c r="S695" s="22">
        <v>0</v>
      </c>
      <c r="T695" s="127"/>
      <c r="U695" s="21">
        <v>0</v>
      </c>
      <c r="V695" s="127"/>
      <c r="W695" s="21">
        <v>0</v>
      </c>
      <c r="X695" s="127"/>
      <c r="Y695" s="21">
        <v>0</v>
      </c>
      <c r="Z695" s="127"/>
      <c r="AA695" s="22">
        <v>0</v>
      </c>
      <c r="AB695" s="127"/>
      <c r="AC695" s="22">
        <v>0</v>
      </c>
      <c r="AD695" s="127"/>
      <c r="AE695" s="22">
        <v>0</v>
      </c>
      <c r="AF695" s="127"/>
      <c r="AG695" s="22">
        <v>0</v>
      </c>
      <c r="AH695" s="127"/>
      <c r="AI695" s="19">
        <f t="shared" si="1359"/>
        <v>0</v>
      </c>
      <c r="AJ695" s="129"/>
      <c r="AK695" s="131"/>
      <c r="AL695" s="132"/>
      <c r="AM695" s="133"/>
      <c r="AN695" s="134"/>
      <c r="AO695" s="135"/>
      <c r="AP695" s="133"/>
      <c r="AQ695" s="137"/>
      <c r="AR695" s="39"/>
    </row>
    <row r="696" spans="1:44" s="45" customFormat="1" ht="26.25" customHeight="1" x14ac:dyDescent="0.25">
      <c r="A696" s="29"/>
      <c r="B696" s="334" t="s">
        <v>214</v>
      </c>
      <c r="C696" s="359" t="s">
        <v>100</v>
      </c>
      <c r="D696" s="189">
        <v>5</v>
      </c>
      <c r="E696" s="356">
        <v>228212.71</v>
      </c>
      <c r="F696" s="121" t="s">
        <v>106</v>
      </c>
      <c r="G696" s="123">
        <f t="shared" ref="G696" si="1366">IFERROR(E696/$J$9,0)</f>
        <v>1.9377135697809574E-5</v>
      </c>
      <c r="H696" s="124"/>
      <c r="I696" s="124"/>
      <c r="J696" s="16" t="s">
        <v>0</v>
      </c>
      <c r="K696" s="17"/>
      <c r="L696" s="125" t="str">
        <f>IF(AND(K696=0,K697=0),"",IF(ISERROR(K697/K696),"Introduzca Meta",+K697/K696))</f>
        <v/>
      </c>
      <c r="M696" s="17"/>
      <c r="N696" s="126" t="str">
        <f>IF(AND(M696=0,M697=0),"",IF(ISERROR(M697/M696),"Introduzca Meta",+M697/M696))</f>
        <v/>
      </c>
      <c r="O696" s="17"/>
      <c r="P696" s="126" t="str">
        <f>IF(AND(O696=0,O697=0),"",IF(ISERROR(O697/O696),"Introduzca Meta",+O697/O696))</f>
        <v/>
      </c>
      <c r="Q696" s="18"/>
      <c r="R696" s="126" t="str">
        <f>IF(AND(Q696=0,Q697=0),"",IF(ISERROR(Q697/Q696),"Introduzca Meta",+Q697/Q696))</f>
        <v/>
      </c>
      <c r="S696" s="17"/>
      <c r="T696" s="126" t="str">
        <f>IF(AND(S696=0,S697=0),"",IF(ISERROR(S697/S696),"Introduzca Meta",+S697/S696))</f>
        <v/>
      </c>
      <c r="U696" s="17"/>
      <c r="V696" s="126" t="str">
        <f>IF(AND(U696=0,U697=0),"",IF(ISERROR(U697/U696),"Introduzca Meta",+U697/U696))</f>
        <v/>
      </c>
      <c r="W696" s="17"/>
      <c r="X696" s="126" t="str">
        <f>IF(AND(W696=0,W697=0),"",IF(ISERROR(W697/W696),"Introduzca Meta",+W697/W696))</f>
        <v/>
      </c>
      <c r="Y696" s="18"/>
      <c r="Z696" s="126" t="str">
        <f>IF(AND(Y696=0,Y697=0),"",IF(ISERROR(Y697/Y696),"Introduzca Meta",+Y697/Y696))</f>
        <v/>
      </c>
      <c r="AA696" s="17"/>
      <c r="AB696" s="126" t="str">
        <f>IF(AND(AA696=0,AA697=0),"",IF(ISERROR(AA697/AA696),"Introduzca Meta",+AA697/AA696))</f>
        <v/>
      </c>
      <c r="AC696" s="17"/>
      <c r="AD696" s="126" t="str">
        <f>IF(AND(AC696=0,AC697=0),"",IF(ISERROR(AC697/AC696),"Introduzca Meta",+AC697/AC696))</f>
        <v/>
      </c>
      <c r="AE696" s="17"/>
      <c r="AF696" s="126" t="str">
        <f>IF(AND(AE696=0,AE697=0),"",IF(ISERROR(AE697/AE696),"Introduzca Meta",+AE697/AE696))</f>
        <v/>
      </c>
      <c r="AG696" s="18"/>
      <c r="AH696" s="126" t="str">
        <f>IF(AND(AG696=0,AG697=0),"",IF(ISERROR(AG697/AG696),"Introduzca Meta",+AG697/AG696))</f>
        <v/>
      </c>
      <c r="AI696" s="19">
        <f t="shared" si="1359"/>
        <v>0</v>
      </c>
      <c r="AJ696" s="128" t="str">
        <f t="shared" ref="AJ696" si="1367">IF(AI697=0,"",IF(ISERROR(AI697/AI696),"Introduzca Meta",+AI697/AI696))</f>
        <v/>
      </c>
      <c r="AK696" s="130" t="str">
        <f t="shared" ref="AK696" si="1368">IF(AI696=0," ",IF(AI696=AI697,0,3))</f>
        <v xml:space="preserve"> </v>
      </c>
      <c r="AL696" s="132" t="str">
        <f>IF(AJ697=0,"",IF(ISERROR(AJ697/AJ696),"Introduzca Meta",+AJ697/AJ696))</f>
        <v/>
      </c>
      <c r="AM696" s="133"/>
      <c r="AN696" s="134"/>
      <c r="AO696" s="135">
        <f>IFERROR(E696-AN696," ")</f>
        <v>228212.71</v>
      </c>
      <c r="AP696" s="133"/>
      <c r="AQ696" s="136"/>
      <c r="AR696" s="38"/>
    </row>
    <row r="697" spans="1:44" s="45" customFormat="1" ht="26.25" customHeight="1" x14ac:dyDescent="0.25">
      <c r="A697" s="29"/>
      <c r="B697" s="335"/>
      <c r="C697" s="337"/>
      <c r="D697" s="120"/>
      <c r="E697" s="357"/>
      <c r="F697" s="122"/>
      <c r="G697" s="123"/>
      <c r="H697" s="124"/>
      <c r="I697" s="124"/>
      <c r="J697" s="20" t="s">
        <v>1</v>
      </c>
      <c r="K697" s="21">
        <v>0</v>
      </c>
      <c r="L697" s="125"/>
      <c r="M697" s="21">
        <v>0</v>
      </c>
      <c r="N697" s="127"/>
      <c r="O697" s="21">
        <v>0</v>
      </c>
      <c r="P697" s="127"/>
      <c r="Q697" s="22">
        <v>0</v>
      </c>
      <c r="R697" s="127"/>
      <c r="S697" s="22">
        <v>0</v>
      </c>
      <c r="T697" s="127"/>
      <c r="U697" s="21">
        <v>0</v>
      </c>
      <c r="V697" s="127"/>
      <c r="W697" s="21">
        <v>0</v>
      </c>
      <c r="X697" s="127"/>
      <c r="Y697" s="21">
        <v>0</v>
      </c>
      <c r="Z697" s="127"/>
      <c r="AA697" s="22">
        <v>0</v>
      </c>
      <c r="AB697" s="127"/>
      <c r="AC697" s="22">
        <v>0</v>
      </c>
      <c r="AD697" s="127"/>
      <c r="AE697" s="22">
        <v>0</v>
      </c>
      <c r="AF697" s="127"/>
      <c r="AG697" s="22">
        <v>0</v>
      </c>
      <c r="AH697" s="127"/>
      <c r="AI697" s="19">
        <f t="shared" si="1359"/>
        <v>0</v>
      </c>
      <c r="AJ697" s="129"/>
      <c r="AK697" s="131"/>
      <c r="AL697" s="132"/>
      <c r="AM697" s="133"/>
      <c r="AN697" s="134"/>
      <c r="AO697" s="135"/>
      <c r="AP697" s="133"/>
      <c r="AQ697" s="137"/>
      <c r="AR697" s="39"/>
    </row>
    <row r="698" spans="1:44" s="45" customFormat="1" ht="26.25" customHeight="1" x14ac:dyDescent="0.25">
      <c r="A698" s="29"/>
      <c r="B698" s="334" t="s">
        <v>215</v>
      </c>
      <c r="C698" s="336" t="s">
        <v>100</v>
      </c>
      <c r="D698" s="119">
        <v>2</v>
      </c>
      <c r="E698" s="356">
        <v>141578.19</v>
      </c>
      <c r="F698" s="121" t="s">
        <v>106</v>
      </c>
      <c r="G698" s="123">
        <f t="shared" ref="G698" si="1369">IFERROR(E698/$J$9,0)</f>
        <v>1.202115254439714E-5</v>
      </c>
      <c r="H698" s="124"/>
      <c r="I698" s="124"/>
      <c r="J698" s="16" t="s">
        <v>0</v>
      </c>
      <c r="K698" s="17"/>
      <c r="L698" s="125" t="str">
        <f>IF(AND(K698=0,K699=0),"",IF(ISERROR(K699/K698),"Introduzca Meta",+K699/K698))</f>
        <v/>
      </c>
      <c r="M698" s="17"/>
      <c r="N698" s="126" t="str">
        <f>IF(AND(M698=0,M699=0),"",IF(ISERROR(M699/M698),"Introduzca Meta",+M699/M698))</f>
        <v/>
      </c>
      <c r="O698" s="17"/>
      <c r="P698" s="126" t="str">
        <f>IF(AND(O698=0,O699=0),"",IF(ISERROR(O699/O698),"Introduzca Meta",+O699/O698))</f>
        <v/>
      </c>
      <c r="Q698" s="18"/>
      <c r="R698" s="126" t="str">
        <f>IF(AND(Q698=0,Q699=0),"",IF(ISERROR(Q699/Q698),"Introduzca Meta",+Q699/Q698))</f>
        <v/>
      </c>
      <c r="S698" s="17"/>
      <c r="T698" s="126" t="str">
        <f>IF(AND(S698=0,S699=0),"",IF(ISERROR(S699/S698),"Introduzca Meta",+S699/S698))</f>
        <v/>
      </c>
      <c r="U698" s="17"/>
      <c r="V698" s="126" t="str">
        <f>IF(AND(U698=0,U699=0),"",IF(ISERROR(U699/U698),"Introduzca Meta",+U699/U698))</f>
        <v/>
      </c>
      <c r="W698" s="17"/>
      <c r="X698" s="126" t="str">
        <f>IF(AND(W698=0,W699=0),"",IF(ISERROR(W699/W698),"Introduzca Meta",+W699/W698))</f>
        <v/>
      </c>
      <c r="Y698" s="18"/>
      <c r="Z698" s="126" t="str">
        <f>IF(AND(Y698=0,Y699=0),"",IF(ISERROR(Y699/Y698),"Introduzca Meta",+Y699/Y698))</f>
        <v/>
      </c>
      <c r="AA698" s="17"/>
      <c r="AB698" s="126" t="str">
        <f>IF(AND(AA698=0,AA699=0),"",IF(ISERROR(AA699/AA698),"Introduzca Meta",+AA699/AA698))</f>
        <v/>
      </c>
      <c r="AC698" s="17"/>
      <c r="AD698" s="126" t="str">
        <f>IF(AND(AC698=0,AC699=0),"",IF(ISERROR(AC699/AC698),"Introduzca Meta",+AC699/AC698))</f>
        <v/>
      </c>
      <c r="AE698" s="17"/>
      <c r="AF698" s="126" t="str">
        <f>IF(AND(AE698=0,AE699=0),"",IF(ISERROR(AE699/AE698),"Introduzca Meta",+AE699/AE698))</f>
        <v/>
      </c>
      <c r="AG698" s="18"/>
      <c r="AH698" s="126" t="str">
        <f>IF(AND(AG698=0,AG699=0),"",IF(ISERROR(AG699/AG698),"Introduzca Meta",+AG699/AG698))</f>
        <v/>
      </c>
      <c r="AI698" s="19">
        <f t="shared" si="1359"/>
        <v>0</v>
      </c>
      <c r="AJ698" s="128" t="str">
        <f t="shared" ref="AJ698" si="1370">IF(AI699=0,"",IF(ISERROR(AI699/AI698),"Introduzca Meta",+AI699/AI698))</f>
        <v/>
      </c>
      <c r="AK698" s="130" t="str">
        <f t="shared" ref="AK698" si="1371">IF(AI698=0," ",IF(AI698=AI699,0,3))</f>
        <v xml:space="preserve"> </v>
      </c>
      <c r="AL698" s="132" t="str">
        <f>IF(AJ699=0,"",IF(ISERROR(AJ699/AJ698),"Introduzca Meta",+AJ699/AJ698))</f>
        <v/>
      </c>
      <c r="AM698" s="133"/>
      <c r="AN698" s="134"/>
      <c r="AO698" s="135">
        <f t="shared" ref="AO698" si="1372">IFERROR(E698-AN698," ")</f>
        <v>141578.19</v>
      </c>
      <c r="AP698" s="133"/>
      <c r="AQ698" s="136"/>
      <c r="AR698" s="38"/>
    </row>
    <row r="699" spans="1:44" s="45" customFormat="1" ht="26.25" customHeight="1" x14ac:dyDescent="0.25">
      <c r="A699" s="29"/>
      <c r="B699" s="335"/>
      <c r="C699" s="337"/>
      <c r="D699" s="120"/>
      <c r="E699" s="357"/>
      <c r="F699" s="122"/>
      <c r="G699" s="123"/>
      <c r="H699" s="124"/>
      <c r="I699" s="124"/>
      <c r="J699" s="20" t="s">
        <v>1</v>
      </c>
      <c r="K699" s="21">
        <v>0</v>
      </c>
      <c r="L699" s="125"/>
      <c r="M699" s="21">
        <v>0</v>
      </c>
      <c r="N699" s="127"/>
      <c r="O699" s="21">
        <v>0</v>
      </c>
      <c r="P699" s="127"/>
      <c r="Q699" s="22">
        <v>0</v>
      </c>
      <c r="R699" s="127"/>
      <c r="S699" s="22">
        <v>0</v>
      </c>
      <c r="T699" s="127"/>
      <c r="U699" s="21">
        <v>0</v>
      </c>
      <c r="V699" s="127"/>
      <c r="W699" s="21">
        <v>0</v>
      </c>
      <c r="X699" s="127"/>
      <c r="Y699" s="21">
        <v>0</v>
      </c>
      <c r="Z699" s="127"/>
      <c r="AA699" s="22">
        <v>0</v>
      </c>
      <c r="AB699" s="127"/>
      <c r="AC699" s="22">
        <v>0</v>
      </c>
      <c r="AD699" s="127"/>
      <c r="AE699" s="22">
        <v>0</v>
      </c>
      <c r="AF699" s="127"/>
      <c r="AG699" s="22">
        <v>0</v>
      </c>
      <c r="AH699" s="127"/>
      <c r="AI699" s="19">
        <f t="shared" si="1359"/>
        <v>0</v>
      </c>
      <c r="AJ699" s="129"/>
      <c r="AK699" s="131"/>
      <c r="AL699" s="132"/>
      <c r="AM699" s="133"/>
      <c r="AN699" s="134"/>
      <c r="AO699" s="135"/>
      <c r="AP699" s="133"/>
      <c r="AQ699" s="137"/>
      <c r="AR699" s="39"/>
    </row>
    <row r="700" spans="1:44" s="45" customFormat="1" ht="26.25" customHeight="1" x14ac:dyDescent="0.25">
      <c r="A700" s="29"/>
      <c r="B700" s="334" t="s">
        <v>216</v>
      </c>
      <c r="C700" s="336" t="s">
        <v>98</v>
      </c>
      <c r="D700" s="119">
        <v>65.45</v>
      </c>
      <c r="E700" s="356">
        <v>63867320.329999998</v>
      </c>
      <c r="F700" s="121" t="s">
        <v>106</v>
      </c>
      <c r="G700" s="123">
        <f t="shared" ref="G700" si="1373">IFERROR(E700/$J$9,0)</f>
        <v>5.4228606841831119E-3</v>
      </c>
      <c r="H700" s="124"/>
      <c r="I700" s="124"/>
      <c r="J700" s="16" t="s">
        <v>0</v>
      </c>
      <c r="K700" s="17"/>
      <c r="L700" s="125" t="str">
        <f>IF(AND(K700=0,K701=0),"",IF(ISERROR(K701/K700),"Introduzca Meta",+K701/K700))</f>
        <v/>
      </c>
      <c r="M700" s="17"/>
      <c r="N700" s="126" t="str">
        <f>IF(AND(M700=0,M701=0),"",IF(ISERROR(M701/M700),"Introduzca Meta",+M701/M700))</f>
        <v/>
      </c>
      <c r="O700" s="17"/>
      <c r="P700" s="126" t="str">
        <f>IF(AND(O700=0,O701=0),"",IF(ISERROR(O701/O700),"Introduzca Meta",+O701/O700))</f>
        <v/>
      </c>
      <c r="Q700" s="18"/>
      <c r="R700" s="126" t="str">
        <f>IF(AND(Q700=0,Q701=0),"",IF(ISERROR(Q701/Q700),"Introduzca Meta",+Q701/Q700))</f>
        <v/>
      </c>
      <c r="S700" s="17"/>
      <c r="T700" s="126" t="str">
        <f>IF(AND(S700=0,S701=0),"",IF(ISERROR(S701/S700),"Introduzca Meta",+S701/S700))</f>
        <v/>
      </c>
      <c r="U700" s="17"/>
      <c r="V700" s="126" t="str">
        <f>IF(AND(U700=0,U701=0),"",IF(ISERROR(U701/U700),"Introduzca Meta",+U701/U700))</f>
        <v/>
      </c>
      <c r="W700" s="17"/>
      <c r="X700" s="126" t="str">
        <f>IF(AND(W700=0,W701=0),"",IF(ISERROR(W701/W700),"Introduzca Meta",+W701/W700))</f>
        <v/>
      </c>
      <c r="Y700" s="18"/>
      <c r="Z700" s="126" t="str">
        <f>IF(AND(Y700=0,Y701=0),"",IF(ISERROR(Y701/Y700),"Introduzca Meta",+Y701/Y700))</f>
        <v/>
      </c>
      <c r="AA700" s="17"/>
      <c r="AB700" s="126" t="str">
        <f>IF(AND(AA700=0,AA701=0),"",IF(ISERROR(AA701/AA700),"Introduzca Meta",+AA701/AA700))</f>
        <v/>
      </c>
      <c r="AC700" s="17"/>
      <c r="AD700" s="126" t="str">
        <f>IF(AND(AC700=0,AC701=0),"",IF(ISERROR(AC701/AC700),"Introduzca Meta",+AC701/AC700))</f>
        <v/>
      </c>
      <c r="AE700" s="17"/>
      <c r="AF700" s="126" t="str">
        <f>IF(AND(AE700=0,AE701=0),"",IF(ISERROR(AE701/AE700),"Introduzca Meta",+AE701/AE700))</f>
        <v/>
      </c>
      <c r="AG700" s="18"/>
      <c r="AH700" s="126" t="str">
        <f>IF(AND(AG700=0,AG701=0),"",IF(ISERROR(AG701/AG700),"Introduzca Meta",+AG701/AG700))</f>
        <v/>
      </c>
      <c r="AI700" s="19">
        <f t="shared" si="1359"/>
        <v>0</v>
      </c>
      <c r="AJ700" s="128" t="str">
        <f t="shared" ref="AJ700" si="1374">IF(AI701=0,"",IF(ISERROR(AI701/AI700),"Introduzca Meta",+AI701/AI700))</f>
        <v/>
      </c>
      <c r="AK700" s="130" t="str">
        <f t="shared" ref="AK700" si="1375">IF(AI700=0," ",IF(AI700=AI701,0,3))</f>
        <v xml:space="preserve"> </v>
      </c>
      <c r="AL700" s="132" t="str">
        <f>IF(AJ701=0,"",IF(ISERROR(AJ701/AJ700),"Introduzca Meta",+AJ701/AJ700))</f>
        <v/>
      </c>
      <c r="AM700" s="133"/>
      <c r="AN700" s="134"/>
      <c r="AO700" s="135">
        <f>IFERROR(E700-AN700," ")</f>
        <v>63867320.329999998</v>
      </c>
      <c r="AP700" s="133"/>
      <c r="AQ700" s="136"/>
      <c r="AR700" s="38"/>
    </row>
    <row r="701" spans="1:44" s="45" customFormat="1" ht="26.25" customHeight="1" x14ac:dyDescent="0.25">
      <c r="A701" s="29"/>
      <c r="B701" s="335"/>
      <c r="C701" s="358"/>
      <c r="D701" s="211"/>
      <c r="E701" s="357"/>
      <c r="F701" s="122"/>
      <c r="G701" s="123"/>
      <c r="H701" s="124"/>
      <c r="I701" s="124"/>
      <c r="J701" s="20" t="s">
        <v>1</v>
      </c>
      <c r="K701" s="21">
        <v>0</v>
      </c>
      <c r="L701" s="125"/>
      <c r="M701" s="21">
        <v>0</v>
      </c>
      <c r="N701" s="127"/>
      <c r="O701" s="21">
        <v>0</v>
      </c>
      <c r="P701" s="127"/>
      <c r="Q701" s="22">
        <v>0</v>
      </c>
      <c r="R701" s="127"/>
      <c r="S701" s="22">
        <v>0</v>
      </c>
      <c r="T701" s="127"/>
      <c r="U701" s="21">
        <v>0</v>
      </c>
      <c r="V701" s="127"/>
      <c r="W701" s="21">
        <v>0</v>
      </c>
      <c r="X701" s="127"/>
      <c r="Y701" s="21">
        <v>0</v>
      </c>
      <c r="Z701" s="127"/>
      <c r="AA701" s="22">
        <v>0</v>
      </c>
      <c r="AB701" s="127"/>
      <c r="AC701" s="22">
        <v>0</v>
      </c>
      <c r="AD701" s="127"/>
      <c r="AE701" s="22">
        <v>0</v>
      </c>
      <c r="AF701" s="127"/>
      <c r="AG701" s="22">
        <v>0</v>
      </c>
      <c r="AH701" s="127"/>
      <c r="AI701" s="19">
        <f t="shared" si="1359"/>
        <v>0</v>
      </c>
      <c r="AJ701" s="129"/>
      <c r="AK701" s="131"/>
      <c r="AL701" s="132"/>
      <c r="AM701" s="133"/>
      <c r="AN701" s="134"/>
      <c r="AO701" s="135"/>
      <c r="AP701" s="133"/>
      <c r="AQ701" s="137"/>
      <c r="AR701" s="39"/>
    </row>
    <row r="702" spans="1:44" s="45" customFormat="1" ht="26.25" customHeight="1" x14ac:dyDescent="0.25">
      <c r="A702" s="29"/>
      <c r="B702" s="334" t="s">
        <v>149</v>
      </c>
      <c r="C702" s="171" t="s">
        <v>99</v>
      </c>
      <c r="D702" s="241">
        <v>8154.02</v>
      </c>
      <c r="E702" s="340">
        <v>71723269.549999997</v>
      </c>
      <c r="F702" s="121" t="s">
        <v>106</v>
      </c>
      <c r="G702" s="123">
        <f t="shared" ref="G702" si="1376">IFERROR(E702/$J$9,0)</f>
        <v>6.0898953733160757E-3</v>
      </c>
      <c r="H702" s="124"/>
      <c r="I702" s="124"/>
      <c r="J702" s="16" t="s">
        <v>0</v>
      </c>
      <c r="K702" s="17"/>
      <c r="L702" s="125" t="str">
        <f>IF(AND(K702=0,K703=0),"",IF(ISERROR(K703/K702),"Introduzca Meta",+K703/K702))</f>
        <v/>
      </c>
      <c r="M702" s="17"/>
      <c r="N702" s="126" t="str">
        <f>IF(AND(M702=0,M703=0),"",IF(ISERROR(M703/M702),"Introduzca Meta",+M703/M702))</f>
        <v/>
      </c>
      <c r="O702" s="17"/>
      <c r="P702" s="126" t="str">
        <f>IF(AND(O702=0,O703=0),"",IF(ISERROR(O703/O702),"Introduzca Meta",+O703/O702))</f>
        <v/>
      </c>
      <c r="Q702" s="18"/>
      <c r="R702" s="126" t="str">
        <f>IF(AND(Q702=0,Q703=0),"",IF(ISERROR(Q703/Q702),"Introduzca Meta",+Q703/Q702))</f>
        <v/>
      </c>
      <c r="S702" s="17"/>
      <c r="T702" s="126" t="str">
        <f>IF(AND(S702=0,S703=0),"",IF(ISERROR(S703/S702),"Introduzca Meta",+S703/S702))</f>
        <v/>
      </c>
      <c r="U702" s="17"/>
      <c r="V702" s="126" t="str">
        <f>IF(AND(U702=0,U703=0),"",IF(ISERROR(U703/U702),"Introduzca Meta",+U703/U702))</f>
        <v/>
      </c>
      <c r="W702" s="17"/>
      <c r="X702" s="126" t="str">
        <f>IF(AND(W702=0,W703=0),"",IF(ISERROR(W703/W702),"Introduzca Meta",+W703/W702))</f>
        <v/>
      </c>
      <c r="Y702" s="18"/>
      <c r="Z702" s="126" t="str">
        <f>IF(AND(Y702=0,Y703=0),"",IF(ISERROR(Y703/Y702),"Introduzca Meta",+Y703/Y702))</f>
        <v/>
      </c>
      <c r="AA702" s="17"/>
      <c r="AB702" s="126" t="str">
        <f>IF(AND(AA702=0,AA703=0),"",IF(ISERROR(AA703/AA702),"Introduzca Meta",+AA703/AA702))</f>
        <v/>
      </c>
      <c r="AC702" s="17"/>
      <c r="AD702" s="126" t="str">
        <f>IF(AND(AC702=0,AC703=0),"",IF(ISERROR(AC703/AC702),"Introduzca Meta",+AC703/AC702))</f>
        <v/>
      </c>
      <c r="AE702" s="17"/>
      <c r="AF702" s="126" t="str">
        <f>IF(AND(AE702=0,AE703=0),"",IF(ISERROR(AE703/AE702),"Introduzca Meta",+AE703/AE702))</f>
        <v/>
      </c>
      <c r="AG702" s="18"/>
      <c r="AH702" s="126" t="str">
        <f>IF(AND(AG702=0,AG703=0),"",IF(ISERROR(AG703/AG702),"Introduzca Meta",+AG703/AG702))</f>
        <v/>
      </c>
      <c r="AI702" s="19">
        <f t="shared" si="1359"/>
        <v>0</v>
      </c>
      <c r="AJ702" s="128" t="str">
        <f t="shared" ref="AJ702" si="1377">IF(AI703=0,"",IF(ISERROR(AI703/AI702),"Introduzca Meta",+AI703/AI702))</f>
        <v/>
      </c>
      <c r="AK702" s="130" t="str">
        <f t="shared" ref="AK702" si="1378">IF(AI702=0," ",IF(AI702=AI703,0,3))</f>
        <v xml:space="preserve"> </v>
      </c>
      <c r="AL702" s="132" t="str">
        <f>IF(AJ703=0,"",IF(ISERROR(AJ703/AJ702),"Introduzca Meta",+AJ703/AJ702))</f>
        <v/>
      </c>
      <c r="AM702" s="133"/>
      <c r="AN702" s="134"/>
      <c r="AO702" s="135">
        <f t="shared" ref="AO702" si="1379">IFERROR(E702-AN702," ")</f>
        <v>71723269.549999997</v>
      </c>
      <c r="AP702" s="133"/>
      <c r="AQ702" s="136"/>
      <c r="AR702" s="38"/>
    </row>
    <row r="703" spans="1:44" s="45" customFormat="1" ht="26.25" customHeight="1" x14ac:dyDescent="0.25">
      <c r="A703" s="29"/>
      <c r="B703" s="335"/>
      <c r="C703" s="343"/>
      <c r="D703" s="360"/>
      <c r="E703" s="346"/>
      <c r="F703" s="122"/>
      <c r="G703" s="123"/>
      <c r="H703" s="124"/>
      <c r="I703" s="124"/>
      <c r="J703" s="20" t="s">
        <v>1</v>
      </c>
      <c r="K703" s="21">
        <v>0</v>
      </c>
      <c r="L703" s="125"/>
      <c r="M703" s="21">
        <v>0</v>
      </c>
      <c r="N703" s="127"/>
      <c r="O703" s="21">
        <v>0</v>
      </c>
      <c r="P703" s="127"/>
      <c r="Q703" s="22">
        <v>0</v>
      </c>
      <c r="R703" s="127"/>
      <c r="S703" s="22">
        <v>0</v>
      </c>
      <c r="T703" s="127"/>
      <c r="U703" s="21">
        <v>0</v>
      </c>
      <c r="V703" s="127"/>
      <c r="W703" s="21">
        <v>0</v>
      </c>
      <c r="X703" s="127"/>
      <c r="Y703" s="21">
        <v>0</v>
      </c>
      <c r="Z703" s="127"/>
      <c r="AA703" s="22">
        <v>0</v>
      </c>
      <c r="AB703" s="127"/>
      <c r="AC703" s="22">
        <v>0</v>
      </c>
      <c r="AD703" s="127"/>
      <c r="AE703" s="22">
        <v>0</v>
      </c>
      <c r="AF703" s="127"/>
      <c r="AG703" s="22">
        <v>0</v>
      </c>
      <c r="AH703" s="127"/>
      <c r="AI703" s="19">
        <f t="shared" si="1359"/>
        <v>0</v>
      </c>
      <c r="AJ703" s="129"/>
      <c r="AK703" s="131"/>
      <c r="AL703" s="132"/>
      <c r="AM703" s="133"/>
      <c r="AN703" s="134"/>
      <c r="AO703" s="135"/>
      <c r="AP703" s="133"/>
      <c r="AQ703" s="137"/>
      <c r="AR703" s="39"/>
    </row>
    <row r="704" spans="1:44" s="45" customFormat="1" ht="26.25" customHeight="1" x14ac:dyDescent="0.25">
      <c r="A704" s="29"/>
      <c r="B704" s="334" t="s">
        <v>217</v>
      </c>
      <c r="C704" s="336" t="s">
        <v>100</v>
      </c>
      <c r="D704" s="119">
        <v>1</v>
      </c>
      <c r="E704" s="356">
        <v>84682360</v>
      </c>
      <c r="F704" s="121" t="s">
        <v>106</v>
      </c>
      <c r="G704" s="123">
        <f t="shared" ref="G704" si="1380">IFERROR(E704/$J$9,0)</f>
        <v>7.1902287165809551E-3</v>
      </c>
      <c r="H704" s="124"/>
      <c r="I704" s="124"/>
      <c r="J704" s="16" t="s">
        <v>0</v>
      </c>
      <c r="K704" s="17"/>
      <c r="L704" s="125" t="str">
        <f>IF(AND(K704=0,K705=0),"",IF(ISERROR(K705/K704),"Introduzca Meta",+K705/K704))</f>
        <v/>
      </c>
      <c r="M704" s="17"/>
      <c r="N704" s="126" t="str">
        <f>IF(AND(M704=0,M705=0),"",IF(ISERROR(M705/M704),"Introduzca Meta",+M705/M704))</f>
        <v/>
      </c>
      <c r="O704" s="17"/>
      <c r="P704" s="126" t="str">
        <f>IF(AND(O704=0,O705=0),"",IF(ISERROR(O705/O704),"Introduzca Meta",+O705/O704))</f>
        <v/>
      </c>
      <c r="Q704" s="18"/>
      <c r="R704" s="126" t="str">
        <f>IF(AND(Q704=0,Q705=0),"",IF(ISERROR(Q705/Q704),"Introduzca Meta",+Q705/Q704))</f>
        <v/>
      </c>
      <c r="S704" s="17"/>
      <c r="T704" s="126" t="str">
        <f>IF(AND(S704=0,S705=0),"",IF(ISERROR(S705/S704),"Introduzca Meta",+S705/S704))</f>
        <v/>
      </c>
      <c r="U704" s="17"/>
      <c r="V704" s="126" t="str">
        <f>IF(AND(U704=0,U705=0),"",IF(ISERROR(U705/U704),"Introduzca Meta",+U705/U704))</f>
        <v/>
      </c>
      <c r="W704" s="17"/>
      <c r="X704" s="126" t="str">
        <f>IF(AND(W704=0,W705=0),"",IF(ISERROR(W705/W704),"Introduzca Meta",+W705/W704))</f>
        <v/>
      </c>
      <c r="Y704" s="18"/>
      <c r="Z704" s="126" t="str">
        <f>IF(AND(Y704=0,Y705=0),"",IF(ISERROR(Y705/Y704),"Introduzca Meta",+Y705/Y704))</f>
        <v/>
      </c>
      <c r="AA704" s="17"/>
      <c r="AB704" s="126" t="str">
        <f>IF(AND(AA704=0,AA705=0),"",IF(ISERROR(AA705/AA704),"Introduzca Meta",+AA705/AA704))</f>
        <v/>
      </c>
      <c r="AC704" s="17"/>
      <c r="AD704" s="126" t="str">
        <f>IF(AND(AC704=0,AC705=0),"",IF(ISERROR(AC705/AC704),"Introduzca Meta",+AC705/AC704))</f>
        <v/>
      </c>
      <c r="AE704" s="17"/>
      <c r="AF704" s="126" t="str">
        <f>IF(AND(AE704=0,AE705=0),"",IF(ISERROR(AE705/AE704),"Introduzca Meta",+AE705/AE704))</f>
        <v/>
      </c>
      <c r="AG704" s="18"/>
      <c r="AH704" s="126" t="str">
        <f>IF(AND(AG704=0,AG705=0),"",IF(ISERROR(AG705/AG704),"Introduzca Meta",+AG705/AG704))</f>
        <v/>
      </c>
      <c r="AI704" s="19">
        <f t="shared" si="1359"/>
        <v>0</v>
      </c>
      <c r="AJ704" s="128" t="str">
        <f t="shared" ref="AJ704" si="1381">IF(AI705=0,"",IF(ISERROR(AI705/AI704),"Introduzca Meta",+AI705/AI704))</f>
        <v/>
      </c>
      <c r="AK704" s="130" t="str">
        <f t="shared" ref="AK704" si="1382">IF(AI704=0," ",IF(AI704=AI705,0,3))</f>
        <v xml:space="preserve"> </v>
      </c>
      <c r="AL704" s="132" t="str">
        <f>IF(AJ705=0,"",IF(ISERROR(AJ705/AJ704),"Introduzca Meta",+AJ705/AJ704))</f>
        <v/>
      </c>
      <c r="AM704" s="133"/>
      <c r="AN704" s="134"/>
      <c r="AO704" s="135">
        <f>IFERROR(E704-AN704," ")</f>
        <v>84682360</v>
      </c>
      <c r="AP704" s="133"/>
      <c r="AQ704" s="136"/>
      <c r="AR704" s="38"/>
    </row>
    <row r="705" spans="1:44" s="45" customFormat="1" ht="26.25" customHeight="1" x14ac:dyDescent="0.25">
      <c r="A705" s="29"/>
      <c r="B705" s="335"/>
      <c r="C705" s="358"/>
      <c r="D705" s="211"/>
      <c r="E705" s="357"/>
      <c r="F705" s="122"/>
      <c r="G705" s="123"/>
      <c r="H705" s="124"/>
      <c r="I705" s="124"/>
      <c r="J705" s="20" t="s">
        <v>1</v>
      </c>
      <c r="K705" s="21">
        <v>0</v>
      </c>
      <c r="L705" s="125"/>
      <c r="M705" s="21">
        <v>0</v>
      </c>
      <c r="N705" s="127"/>
      <c r="O705" s="21">
        <v>0</v>
      </c>
      <c r="P705" s="127"/>
      <c r="Q705" s="22">
        <v>0</v>
      </c>
      <c r="R705" s="127"/>
      <c r="S705" s="22">
        <v>0</v>
      </c>
      <c r="T705" s="127"/>
      <c r="U705" s="21">
        <v>0</v>
      </c>
      <c r="V705" s="127"/>
      <c r="W705" s="21">
        <v>0</v>
      </c>
      <c r="X705" s="127"/>
      <c r="Y705" s="21">
        <v>0</v>
      </c>
      <c r="Z705" s="127"/>
      <c r="AA705" s="22">
        <v>0</v>
      </c>
      <c r="AB705" s="127"/>
      <c r="AC705" s="22">
        <v>0</v>
      </c>
      <c r="AD705" s="127"/>
      <c r="AE705" s="22">
        <v>0</v>
      </c>
      <c r="AF705" s="127"/>
      <c r="AG705" s="22">
        <v>0</v>
      </c>
      <c r="AH705" s="127"/>
      <c r="AI705" s="19">
        <f t="shared" si="1359"/>
        <v>0</v>
      </c>
      <c r="AJ705" s="129"/>
      <c r="AK705" s="131"/>
      <c r="AL705" s="132"/>
      <c r="AM705" s="133"/>
      <c r="AN705" s="134"/>
      <c r="AO705" s="135"/>
      <c r="AP705" s="133"/>
      <c r="AQ705" s="137"/>
      <c r="AR705" s="39"/>
    </row>
    <row r="706" spans="1:44" s="45" customFormat="1" ht="26.25" customHeight="1" x14ac:dyDescent="0.25">
      <c r="A706" s="29"/>
      <c r="B706" s="334" t="s">
        <v>218</v>
      </c>
      <c r="C706" s="359" t="s">
        <v>100</v>
      </c>
      <c r="D706" s="189">
        <v>1</v>
      </c>
      <c r="E706" s="356">
        <v>7790830</v>
      </c>
      <c r="F706" s="121" t="s">
        <v>106</v>
      </c>
      <c r="G706" s="123">
        <f t="shared" ref="G706" si="1383">IFERROR(E706/$J$9,0)</f>
        <v>6.6150553187228607E-4</v>
      </c>
      <c r="H706" s="124"/>
      <c r="I706" s="124"/>
      <c r="J706" s="16" t="s">
        <v>0</v>
      </c>
      <c r="K706" s="17"/>
      <c r="L706" s="125" t="str">
        <f>IF(AND(K706=0,K707=0),"",IF(ISERROR(K707/K706),"Introduzca Meta",+K707/K706))</f>
        <v/>
      </c>
      <c r="M706" s="17"/>
      <c r="N706" s="126" t="str">
        <f>IF(AND(M706=0,M707=0),"",IF(ISERROR(M707/M706),"Introduzca Meta",+M707/M706))</f>
        <v/>
      </c>
      <c r="O706" s="17"/>
      <c r="P706" s="126" t="str">
        <f>IF(AND(O706=0,O707=0),"",IF(ISERROR(O707/O706),"Introduzca Meta",+O707/O706))</f>
        <v/>
      </c>
      <c r="Q706" s="18"/>
      <c r="R706" s="126" t="str">
        <f>IF(AND(Q706=0,Q707=0),"",IF(ISERROR(Q707/Q706),"Introduzca Meta",+Q707/Q706))</f>
        <v/>
      </c>
      <c r="S706" s="17"/>
      <c r="T706" s="126" t="str">
        <f>IF(AND(S706=0,S707=0),"",IF(ISERROR(S707/S706),"Introduzca Meta",+S707/S706))</f>
        <v/>
      </c>
      <c r="U706" s="17"/>
      <c r="V706" s="126" t="str">
        <f>IF(AND(U706=0,U707=0),"",IF(ISERROR(U707/U706),"Introduzca Meta",+U707/U706))</f>
        <v/>
      </c>
      <c r="W706" s="17"/>
      <c r="X706" s="126" t="str">
        <f>IF(AND(W706=0,W707=0),"",IF(ISERROR(W707/W706),"Introduzca Meta",+W707/W706))</f>
        <v/>
      </c>
      <c r="Y706" s="18"/>
      <c r="Z706" s="126" t="str">
        <f>IF(AND(Y706=0,Y707=0),"",IF(ISERROR(Y707/Y706),"Introduzca Meta",+Y707/Y706))</f>
        <v/>
      </c>
      <c r="AA706" s="17"/>
      <c r="AB706" s="126" t="str">
        <f>IF(AND(AA706=0,AA707=0),"",IF(ISERROR(AA707/AA706),"Introduzca Meta",+AA707/AA706))</f>
        <v/>
      </c>
      <c r="AC706" s="17"/>
      <c r="AD706" s="126" t="str">
        <f>IF(AND(AC706=0,AC707=0),"",IF(ISERROR(AC707/AC706),"Introduzca Meta",+AC707/AC706))</f>
        <v/>
      </c>
      <c r="AE706" s="17"/>
      <c r="AF706" s="126" t="str">
        <f>IF(AND(AE706=0,AE707=0),"",IF(ISERROR(AE707/AE706),"Introduzca Meta",+AE707/AE706))</f>
        <v/>
      </c>
      <c r="AG706" s="18"/>
      <c r="AH706" s="126" t="str">
        <f>IF(AND(AG706=0,AG707=0),"",IF(ISERROR(AG707/AG706),"Introduzca Meta",+AG707/AG706))</f>
        <v/>
      </c>
      <c r="AI706" s="19">
        <f t="shared" si="1359"/>
        <v>0</v>
      </c>
      <c r="AJ706" s="128" t="str">
        <f t="shared" ref="AJ706" si="1384">IF(AI707=0,"",IF(ISERROR(AI707/AI706),"Introduzca Meta",+AI707/AI706))</f>
        <v/>
      </c>
      <c r="AK706" s="130" t="str">
        <f t="shared" ref="AK706" si="1385">IF(AI706=0," ",IF(AI706=AI707,0,3))</f>
        <v xml:space="preserve"> </v>
      </c>
      <c r="AL706" s="132" t="str">
        <f>IF(AJ707=0,"",IF(ISERROR(AJ707/AJ706),"Introduzca Meta",+AJ707/AJ706))</f>
        <v/>
      </c>
      <c r="AM706" s="133"/>
      <c r="AN706" s="134"/>
      <c r="AO706" s="135">
        <f t="shared" ref="AO706" si="1386">IFERROR(E706-AN706," ")</f>
        <v>7790830</v>
      </c>
      <c r="AP706" s="133"/>
      <c r="AQ706" s="136"/>
      <c r="AR706" s="38"/>
    </row>
    <row r="707" spans="1:44" s="45" customFormat="1" ht="26.25" customHeight="1" x14ac:dyDescent="0.25">
      <c r="A707" s="29"/>
      <c r="B707" s="335"/>
      <c r="C707" s="337"/>
      <c r="D707" s="120"/>
      <c r="E707" s="357"/>
      <c r="F707" s="122"/>
      <c r="G707" s="123"/>
      <c r="H707" s="124"/>
      <c r="I707" s="124"/>
      <c r="J707" s="20" t="s">
        <v>1</v>
      </c>
      <c r="K707" s="21">
        <v>0</v>
      </c>
      <c r="L707" s="125"/>
      <c r="M707" s="21">
        <v>0</v>
      </c>
      <c r="N707" s="127"/>
      <c r="O707" s="21">
        <v>0</v>
      </c>
      <c r="P707" s="127"/>
      <c r="Q707" s="22">
        <v>0</v>
      </c>
      <c r="R707" s="127"/>
      <c r="S707" s="22">
        <v>0</v>
      </c>
      <c r="T707" s="127"/>
      <c r="U707" s="21">
        <v>0</v>
      </c>
      <c r="V707" s="127"/>
      <c r="W707" s="21">
        <v>0</v>
      </c>
      <c r="X707" s="127"/>
      <c r="Y707" s="21">
        <v>0</v>
      </c>
      <c r="Z707" s="127"/>
      <c r="AA707" s="22">
        <v>0</v>
      </c>
      <c r="AB707" s="127"/>
      <c r="AC707" s="22">
        <v>0</v>
      </c>
      <c r="AD707" s="127"/>
      <c r="AE707" s="22">
        <v>0</v>
      </c>
      <c r="AF707" s="127"/>
      <c r="AG707" s="22">
        <v>0</v>
      </c>
      <c r="AH707" s="127"/>
      <c r="AI707" s="19">
        <f t="shared" si="1359"/>
        <v>0</v>
      </c>
      <c r="AJ707" s="129"/>
      <c r="AK707" s="131"/>
      <c r="AL707" s="132"/>
      <c r="AM707" s="133"/>
      <c r="AN707" s="134"/>
      <c r="AO707" s="135"/>
      <c r="AP707" s="133"/>
      <c r="AQ707" s="137"/>
      <c r="AR707" s="39"/>
    </row>
    <row r="708" spans="1:44" s="45" customFormat="1" ht="26.25" customHeight="1" x14ac:dyDescent="0.25">
      <c r="A708" s="29"/>
      <c r="B708" s="334" t="s">
        <v>219</v>
      </c>
      <c r="C708" s="336" t="s">
        <v>100</v>
      </c>
      <c r="D708" s="119">
        <v>2</v>
      </c>
      <c r="E708" s="356">
        <v>8351495</v>
      </c>
      <c r="F708" s="121" t="s">
        <v>106</v>
      </c>
      <c r="G708" s="123">
        <f t="shared" ref="G708" si="1387">IFERROR(E708/$J$9,0)</f>
        <v>7.0911060078370815E-4</v>
      </c>
      <c r="H708" s="124"/>
      <c r="I708" s="124"/>
      <c r="J708" s="16" t="s">
        <v>0</v>
      </c>
      <c r="K708" s="17"/>
      <c r="L708" s="125" t="str">
        <f>IF(AND(K708=0,K709=0),"",IF(ISERROR(K709/K708),"Introduzca Meta",+K709/K708))</f>
        <v/>
      </c>
      <c r="M708" s="17"/>
      <c r="N708" s="126" t="str">
        <f>IF(AND(M708=0,M709=0),"",IF(ISERROR(M709/M708),"Introduzca Meta",+M709/M708))</f>
        <v/>
      </c>
      <c r="O708" s="17"/>
      <c r="P708" s="126" t="str">
        <f>IF(AND(O708=0,O709=0),"",IF(ISERROR(O709/O708),"Introduzca Meta",+O709/O708))</f>
        <v/>
      </c>
      <c r="Q708" s="18"/>
      <c r="R708" s="126" t="str">
        <f>IF(AND(Q708=0,Q709=0),"",IF(ISERROR(Q709/Q708),"Introduzca Meta",+Q709/Q708))</f>
        <v/>
      </c>
      <c r="S708" s="17"/>
      <c r="T708" s="126" t="str">
        <f>IF(AND(S708=0,S709=0),"",IF(ISERROR(S709/S708),"Introduzca Meta",+S709/S708))</f>
        <v/>
      </c>
      <c r="U708" s="17"/>
      <c r="V708" s="126" t="str">
        <f>IF(AND(U708=0,U709=0),"",IF(ISERROR(U709/U708),"Introduzca Meta",+U709/U708))</f>
        <v/>
      </c>
      <c r="W708" s="17"/>
      <c r="X708" s="126" t="str">
        <f>IF(AND(W708=0,W709=0),"",IF(ISERROR(W709/W708),"Introduzca Meta",+W709/W708))</f>
        <v/>
      </c>
      <c r="Y708" s="18"/>
      <c r="Z708" s="126" t="str">
        <f>IF(AND(Y708=0,Y709=0),"",IF(ISERROR(Y709/Y708),"Introduzca Meta",+Y709/Y708))</f>
        <v/>
      </c>
      <c r="AA708" s="17"/>
      <c r="AB708" s="126" t="str">
        <f>IF(AND(AA708=0,AA709=0),"",IF(ISERROR(AA709/AA708),"Introduzca Meta",+AA709/AA708))</f>
        <v/>
      </c>
      <c r="AC708" s="17"/>
      <c r="AD708" s="126" t="str">
        <f>IF(AND(AC708=0,AC709=0),"",IF(ISERROR(AC709/AC708),"Introduzca Meta",+AC709/AC708))</f>
        <v/>
      </c>
      <c r="AE708" s="17"/>
      <c r="AF708" s="126" t="str">
        <f>IF(AND(AE708=0,AE709=0),"",IF(ISERROR(AE709/AE708),"Introduzca Meta",+AE709/AE708))</f>
        <v/>
      </c>
      <c r="AG708" s="18"/>
      <c r="AH708" s="126" t="str">
        <f>IF(AND(AG708=0,AG709=0),"",IF(ISERROR(AG709/AG708),"Introduzca Meta",+AG709/AG708))</f>
        <v/>
      </c>
      <c r="AI708" s="19">
        <f t="shared" si="1359"/>
        <v>0</v>
      </c>
      <c r="AJ708" s="128" t="str">
        <f t="shared" ref="AJ708" si="1388">IF(AI709=0,"",IF(ISERROR(AI709/AI708),"Introduzca Meta",+AI709/AI708))</f>
        <v/>
      </c>
      <c r="AK708" s="130" t="str">
        <f t="shared" ref="AK708" si="1389">IF(AI708=0," ",IF(AI708=AI709,0,3))</f>
        <v xml:space="preserve"> </v>
      </c>
      <c r="AL708" s="132" t="str">
        <f>IF(AJ709=0,"",IF(ISERROR(AJ709/AJ708),"Introduzca Meta",+AJ709/AJ708))</f>
        <v/>
      </c>
      <c r="AM708" s="133"/>
      <c r="AN708" s="134"/>
      <c r="AO708" s="135">
        <f>IFERROR(E708-AN708," ")</f>
        <v>8351495</v>
      </c>
      <c r="AP708" s="133"/>
      <c r="AQ708" s="136"/>
      <c r="AR708" s="38"/>
    </row>
    <row r="709" spans="1:44" s="45" customFormat="1" ht="26.25" customHeight="1" x14ac:dyDescent="0.25">
      <c r="A709" s="29"/>
      <c r="B709" s="335"/>
      <c r="C709" s="337"/>
      <c r="D709" s="120"/>
      <c r="E709" s="357"/>
      <c r="F709" s="122"/>
      <c r="G709" s="123"/>
      <c r="H709" s="124"/>
      <c r="I709" s="124"/>
      <c r="J709" s="20" t="s">
        <v>1</v>
      </c>
      <c r="K709" s="21">
        <v>0</v>
      </c>
      <c r="L709" s="125"/>
      <c r="M709" s="21">
        <v>0</v>
      </c>
      <c r="N709" s="127"/>
      <c r="O709" s="21">
        <v>0</v>
      </c>
      <c r="P709" s="127"/>
      <c r="Q709" s="22">
        <v>0</v>
      </c>
      <c r="R709" s="127"/>
      <c r="S709" s="22">
        <v>0</v>
      </c>
      <c r="T709" s="127"/>
      <c r="U709" s="21">
        <v>0</v>
      </c>
      <c r="V709" s="127"/>
      <c r="W709" s="21">
        <v>0</v>
      </c>
      <c r="X709" s="127"/>
      <c r="Y709" s="21">
        <v>0</v>
      </c>
      <c r="Z709" s="127"/>
      <c r="AA709" s="22">
        <v>0</v>
      </c>
      <c r="AB709" s="127"/>
      <c r="AC709" s="22">
        <v>0</v>
      </c>
      <c r="AD709" s="127"/>
      <c r="AE709" s="22">
        <v>0</v>
      </c>
      <c r="AF709" s="127"/>
      <c r="AG709" s="22">
        <v>0</v>
      </c>
      <c r="AH709" s="127"/>
      <c r="AI709" s="19">
        <f t="shared" si="1359"/>
        <v>0</v>
      </c>
      <c r="AJ709" s="129"/>
      <c r="AK709" s="131"/>
      <c r="AL709" s="132"/>
      <c r="AM709" s="133"/>
      <c r="AN709" s="134"/>
      <c r="AO709" s="135"/>
      <c r="AP709" s="133"/>
      <c r="AQ709" s="137"/>
      <c r="AR709" s="39"/>
    </row>
    <row r="710" spans="1:44" s="45" customFormat="1" ht="26.25" customHeight="1" x14ac:dyDescent="0.25">
      <c r="A710" s="29"/>
      <c r="B710" s="334" t="s">
        <v>220</v>
      </c>
      <c r="C710" s="336" t="s">
        <v>100</v>
      </c>
      <c r="D710" s="119">
        <v>2</v>
      </c>
      <c r="E710" s="356">
        <v>280052.90999999997</v>
      </c>
      <c r="F710" s="121" t="s">
        <v>106</v>
      </c>
      <c r="G710" s="123">
        <f t="shared" ref="G710" si="1390">IFERROR(E710/$J$9,0)</f>
        <v>2.3778794965611038E-5</v>
      </c>
      <c r="H710" s="124"/>
      <c r="I710" s="124"/>
      <c r="J710" s="16" t="s">
        <v>0</v>
      </c>
      <c r="K710" s="17"/>
      <c r="L710" s="125" t="str">
        <f>IF(AND(K710=0,K711=0),"",IF(ISERROR(K711/K710),"Introduzca Meta",+K711/K710))</f>
        <v/>
      </c>
      <c r="M710" s="17"/>
      <c r="N710" s="126" t="str">
        <f>IF(AND(M710=0,M711=0),"",IF(ISERROR(M711/M710),"Introduzca Meta",+M711/M710))</f>
        <v/>
      </c>
      <c r="O710" s="17"/>
      <c r="P710" s="126" t="str">
        <f>IF(AND(O710=0,O711=0),"",IF(ISERROR(O711/O710),"Introduzca Meta",+O711/O710))</f>
        <v/>
      </c>
      <c r="Q710" s="18"/>
      <c r="R710" s="126" t="str">
        <f>IF(AND(Q710=0,Q711=0),"",IF(ISERROR(Q711/Q710),"Introduzca Meta",+Q711/Q710))</f>
        <v/>
      </c>
      <c r="S710" s="17"/>
      <c r="T710" s="126" t="str">
        <f>IF(AND(S710=0,S711=0),"",IF(ISERROR(S711/S710),"Introduzca Meta",+S711/S710))</f>
        <v/>
      </c>
      <c r="U710" s="17"/>
      <c r="V710" s="126" t="str">
        <f>IF(AND(U710=0,U711=0),"",IF(ISERROR(U711/U710),"Introduzca Meta",+U711/U710))</f>
        <v/>
      </c>
      <c r="W710" s="17"/>
      <c r="X710" s="126" t="str">
        <f>IF(AND(W710=0,W711=0),"",IF(ISERROR(W711/W710),"Introduzca Meta",+W711/W710))</f>
        <v/>
      </c>
      <c r="Y710" s="18"/>
      <c r="Z710" s="126" t="str">
        <f>IF(AND(Y710=0,Y711=0),"",IF(ISERROR(Y711/Y710),"Introduzca Meta",+Y711/Y710))</f>
        <v/>
      </c>
      <c r="AA710" s="17"/>
      <c r="AB710" s="126" t="str">
        <f>IF(AND(AA710=0,AA711=0),"",IF(ISERROR(AA711/AA710),"Introduzca Meta",+AA711/AA710))</f>
        <v/>
      </c>
      <c r="AC710" s="17"/>
      <c r="AD710" s="126" t="str">
        <f>IF(AND(AC710=0,AC711=0),"",IF(ISERROR(AC711/AC710),"Introduzca Meta",+AC711/AC710))</f>
        <v/>
      </c>
      <c r="AE710" s="17"/>
      <c r="AF710" s="126" t="str">
        <f>IF(AND(AE710=0,AE711=0),"",IF(ISERROR(AE711/AE710),"Introduzca Meta",+AE711/AE710))</f>
        <v/>
      </c>
      <c r="AG710" s="18"/>
      <c r="AH710" s="126" t="str">
        <f>IF(AND(AG710=0,AG711=0),"",IF(ISERROR(AG711/AG710),"Introduzca Meta",+AG711/AG710))</f>
        <v/>
      </c>
      <c r="AI710" s="19">
        <f t="shared" si="1359"/>
        <v>0</v>
      </c>
      <c r="AJ710" s="128" t="str">
        <f t="shared" ref="AJ710" si="1391">IF(AI711=0,"",IF(ISERROR(AI711/AI710),"Introduzca Meta",+AI711/AI710))</f>
        <v/>
      </c>
      <c r="AK710" s="130" t="str">
        <f t="shared" ref="AK710" si="1392">IF(AI710=0," ",IF(AI710=AI711,0,3))</f>
        <v xml:space="preserve"> </v>
      </c>
      <c r="AL710" s="132" t="str">
        <f>IF(AJ711=0,"",IF(ISERROR(AJ711/AJ710),"Introduzca Meta",+AJ711/AJ710))</f>
        <v/>
      </c>
      <c r="AM710" s="133"/>
      <c r="AN710" s="134"/>
      <c r="AO710" s="135">
        <f t="shared" ref="AO710" si="1393">IFERROR(E710-AN710," ")</f>
        <v>280052.90999999997</v>
      </c>
      <c r="AP710" s="133"/>
      <c r="AQ710" s="136"/>
      <c r="AR710" s="38"/>
    </row>
    <row r="711" spans="1:44" s="45" customFormat="1" ht="26.25" customHeight="1" x14ac:dyDescent="0.25">
      <c r="A711" s="29"/>
      <c r="B711" s="335"/>
      <c r="C711" s="358"/>
      <c r="D711" s="211"/>
      <c r="E711" s="357"/>
      <c r="F711" s="122"/>
      <c r="G711" s="123"/>
      <c r="H711" s="124"/>
      <c r="I711" s="124"/>
      <c r="J711" s="20" t="s">
        <v>1</v>
      </c>
      <c r="K711" s="21">
        <v>0</v>
      </c>
      <c r="L711" s="125"/>
      <c r="M711" s="21">
        <v>0</v>
      </c>
      <c r="N711" s="127"/>
      <c r="O711" s="21">
        <v>0</v>
      </c>
      <c r="P711" s="127"/>
      <c r="Q711" s="22">
        <v>0</v>
      </c>
      <c r="R711" s="127"/>
      <c r="S711" s="22">
        <v>0</v>
      </c>
      <c r="T711" s="127"/>
      <c r="U711" s="21">
        <v>0</v>
      </c>
      <c r="V711" s="127"/>
      <c r="W711" s="21">
        <v>0</v>
      </c>
      <c r="X711" s="127"/>
      <c r="Y711" s="21">
        <v>0</v>
      </c>
      <c r="Z711" s="127"/>
      <c r="AA711" s="22">
        <v>0</v>
      </c>
      <c r="AB711" s="127"/>
      <c r="AC711" s="22">
        <v>0</v>
      </c>
      <c r="AD711" s="127"/>
      <c r="AE711" s="22">
        <v>0</v>
      </c>
      <c r="AF711" s="127"/>
      <c r="AG711" s="22">
        <v>0</v>
      </c>
      <c r="AH711" s="127"/>
      <c r="AI711" s="19">
        <f t="shared" si="1359"/>
        <v>0</v>
      </c>
      <c r="AJ711" s="129"/>
      <c r="AK711" s="131"/>
      <c r="AL711" s="132"/>
      <c r="AM711" s="133"/>
      <c r="AN711" s="134"/>
      <c r="AO711" s="135"/>
      <c r="AP711" s="133"/>
      <c r="AQ711" s="137"/>
      <c r="AR711" s="39"/>
    </row>
    <row r="712" spans="1:44" s="45" customFormat="1" ht="26.25" customHeight="1" x14ac:dyDescent="0.25">
      <c r="A712" s="29"/>
      <c r="B712" s="334" t="s">
        <v>221</v>
      </c>
      <c r="C712" s="171" t="s">
        <v>100</v>
      </c>
      <c r="D712" s="241">
        <v>2</v>
      </c>
      <c r="E712" s="340">
        <v>246833</v>
      </c>
      <c r="F712" s="121" t="s">
        <v>106</v>
      </c>
      <c r="G712" s="123">
        <f t="shared" ref="G712" si="1394">IFERROR(E712/$J$9,0)</f>
        <v>2.0958151435550767E-5</v>
      </c>
      <c r="H712" s="124"/>
      <c r="I712" s="124"/>
      <c r="J712" s="16" t="s">
        <v>0</v>
      </c>
      <c r="K712" s="17"/>
      <c r="L712" s="125" t="str">
        <f>IF(AND(K712=0,K713=0),"",IF(ISERROR(K713/K712),"Introduzca Meta",+K713/K712))</f>
        <v/>
      </c>
      <c r="M712" s="17"/>
      <c r="N712" s="126" t="str">
        <f>IF(AND(M712=0,M713=0),"",IF(ISERROR(M713/M712),"Introduzca Meta",+M713/M712))</f>
        <v/>
      </c>
      <c r="O712" s="17"/>
      <c r="P712" s="126" t="str">
        <f>IF(AND(O712=0,O713=0),"",IF(ISERROR(O713/O712),"Introduzca Meta",+O713/O712))</f>
        <v/>
      </c>
      <c r="Q712" s="18"/>
      <c r="R712" s="126" t="str">
        <f>IF(AND(Q712=0,Q713=0),"",IF(ISERROR(Q713/Q712),"Introduzca Meta",+Q713/Q712))</f>
        <v/>
      </c>
      <c r="S712" s="17"/>
      <c r="T712" s="126" t="str">
        <f>IF(AND(S712=0,S713=0),"",IF(ISERROR(S713/S712),"Introduzca Meta",+S713/S712))</f>
        <v/>
      </c>
      <c r="U712" s="17"/>
      <c r="V712" s="126" t="str">
        <f>IF(AND(U712=0,U713=0),"",IF(ISERROR(U713/U712),"Introduzca Meta",+U713/U712))</f>
        <v/>
      </c>
      <c r="W712" s="17"/>
      <c r="X712" s="126" t="str">
        <f>IF(AND(W712=0,W713=0),"",IF(ISERROR(W713/W712),"Introduzca Meta",+W713/W712))</f>
        <v/>
      </c>
      <c r="Y712" s="18"/>
      <c r="Z712" s="126" t="str">
        <f>IF(AND(Y712=0,Y713=0),"",IF(ISERROR(Y713/Y712),"Introduzca Meta",+Y713/Y712))</f>
        <v/>
      </c>
      <c r="AA712" s="17"/>
      <c r="AB712" s="126" t="str">
        <f>IF(AND(AA712=0,AA713=0),"",IF(ISERROR(AA713/AA712),"Introduzca Meta",+AA713/AA712))</f>
        <v/>
      </c>
      <c r="AC712" s="17"/>
      <c r="AD712" s="126" t="str">
        <f>IF(AND(AC712=0,AC713=0),"",IF(ISERROR(AC713/AC712),"Introduzca Meta",+AC713/AC712))</f>
        <v/>
      </c>
      <c r="AE712" s="17"/>
      <c r="AF712" s="126" t="str">
        <f>IF(AND(AE712=0,AE713=0),"",IF(ISERROR(AE713/AE712),"Introduzca Meta",+AE713/AE712))</f>
        <v/>
      </c>
      <c r="AG712" s="18"/>
      <c r="AH712" s="126" t="str">
        <f>IF(AND(AG712=0,AG713=0),"",IF(ISERROR(AG713/AG712),"Introduzca Meta",+AG713/AG712))</f>
        <v/>
      </c>
      <c r="AI712" s="19">
        <f t="shared" si="1359"/>
        <v>0</v>
      </c>
      <c r="AJ712" s="128" t="str">
        <f t="shared" ref="AJ712" si="1395">IF(AI713=0,"",IF(ISERROR(AI713/AI712),"Introduzca Meta",+AI713/AI712))</f>
        <v/>
      </c>
      <c r="AK712" s="130" t="str">
        <f t="shared" ref="AK712" si="1396">IF(AI712=0," ",IF(AI712=AI713,0,3))</f>
        <v xml:space="preserve"> </v>
      </c>
      <c r="AL712" s="132" t="str">
        <f>IF(AJ713=0,"",IF(ISERROR(AJ713/AJ712),"Introduzca Meta",+AJ713/AJ712))</f>
        <v/>
      </c>
      <c r="AM712" s="133"/>
      <c r="AN712" s="134"/>
      <c r="AO712" s="135">
        <f>IFERROR(E712-AN712," ")</f>
        <v>246833</v>
      </c>
      <c r="AP712" s="133"/>
      <c r="AQ712" s="136"/>
      <c r="AR712" s="38"/>
    </row>
    <row r="713" spans="1:44" s="45" customFormat="1" ht="26.25" customHeight="1" x14ac:dyDescent="0.25">
      <c r="A713" s="29"/>
      <c r="B713" s="335"/>
      <c r="C713" s="343"/>
      <c r="D713" s="360"/>
      <c r="E713" s="346"/>
      <c r="F713" s="122"/>
      <c r="G713" s="123"/>
      <c r="H713" s="124"/>
      <c r="I713" s="124"/>
      <c r="J713" s="20" t="s">
        <v>1</v>
      </c>
      <c r="K713" s="21">
        <v>0</v>
      </c>
      <c r="L713" s="125"/>
      <c r="M713" s="21">
        <v>0</v>
      </c>
      <c r="N713" s="127"/>
      <c r="O713" s="21">
        <v>0</v>
      </c>
      <c r="P713" s="127"/>
      <c r="Q713" s="22">
        <v>0</v>
      </c>
      <c r="R713" s="127"/>
      <c r="S713" s="22">
        <v>0</v>
      </c>
      <c r="T713" s="127"/>
      <c r="U713" s="21">
        <v>0</v>
      </c>
      <c r="V713" s="127"/>
      <c r="W713" s="21">
        <v>0</v>
      </c>
      <c r="X713" s="127"/>
      <c r="Y713" s="21">
        <v>0</v>
      </c>
      <c r="Z713" s="127"/>
      <c r="AA713" s="22">
        <v>0</v>
      </c>
      <c r="AB713" s="127"/>
      <c r="AC713" s="22">
        <v>0</v>
      </c>
      <c r="AD713" s="127"/>
      <c r="AE713" s="22">
        <v>0</v>
      </c>
      <c r="AF713" s="127"/>
      <c r="AG713" s="22">
        <v>0</v>
      </c>
      <c r="AH713" s="127"/>
      <c r="AI713" s="19">
        <f t="shared" si="1359"/>
        <v>0</v>
      </c>
      <c r="AJ713" s="129"/>
      <c r="AK713" s="131"/>
      <c r="AL713" s="132"/>
      <c r="AM713" s="133"/>
      <c r="AN713" s="134"/>
      <c r="AO713" s="135"/>
      <c r="AP713" s="133"/>
      <c r="AQ713" s="137"/>
      <c r="AR713" s="39"/>
    </row>
    <row r="714" spans="1:44" s="45" customFormat="1" ht="26.25" customHeight="1" x14ac:dyDescent="0.25">
      <c r="A714" s="29"/>
      <c r="B714" s="334" t="s">
        <v>222</v>
      </c>
      <c r="C714" s="336" t="s">
        <v>145</v>
      </c>
      <c r="D714" s="119">
        <v>43.88</v>
      </c>
      <c r="E714" s="356">
        <v>1851242.35</v>
      </c>
      <c r="F714" s="121" t="s">
        <v>106</v>
      </c>
      <c r="G714" s="123">
        <f t="shared" ref="G714" si="1397">IFERROR(E714/$J$9,0)</f>
        <v>1.5718569848928172E-4</v>
      </c>
      <c r="H714" s="124"/>
      <c r="I714" s="124"/>
      <c r="J714" s="16" t="s">
        <v>0</v>
      </c>
      <c r="K714" s="17"/>
      <c r="L714" s="125" t="str">
        <f>IF(AND(K714=0,K715=0),"",IF(ISERROR(K715/K714),"Introduzca Meta",+K715/K714))</f>
        <v/>
      </c>
      <c r="M714" s="17"/>
      <c r="N714" s="126" t="str">
        <f>IF(AND(M714=0,M715=0),"",IF(ISERROR(M715/M714),"Introduzca Meta",+M715/M714))</f>
        <v/>
      </c>
      <c r="O714" s="17"/>
      <c r="P714" s="126" t="str">
        <f>IF(AND(O714=0,O715=0),"",IF(ISERROR(O715/O714),"Introduzca Meta",+O715/O714))</f>
        <v/>
      </c>
      <c r="Q714" s="18"/>
      <c r="R714" s="126" t="str">
        <f>IF(AND(Q714=0,Q715=0),"",IF(ISERROR(Q715/Q714),"Introduzca Meta",+Q715/Q714))</f>
        <v/>
      </c>
      <c r="S714" s="17"/>
      <c r="T714" s="126" t="str">
        <f>IF(AND(S714=0,S715=0),"",IF(ISERROR(S715/S714),"Introduzca Meta",+S715/S714))</f>
        <v/>
      </c>
      <c r="U714" s="17"/>
      <c r="V714" s="126" t="str">
        <f>IF(AND(U714=0,U715=0),"",IF(ISERROR(U715/U714),"Introduzca Meta",+U715/U714))</f>
        <v/>
      </c>
      <c r="W714" s="17"/>
      <c r="X714" s="126" t="str">
        <f>IF(AND(W714=0,W715=0),"",IF(ISERROR(W715/W714),"Introduzca Meta",+W715/W714))</f>
        <v/>
      </c>
      <c r="Y714" s="18"/>
      <c r="Z714" s="126" t="str">
        <f>IF(AND(Y714=0,Y715=0),"",IF(ISERROR(Y715/Y714),"Introduzca Meta",+Y715/Y714))</f>
        <v/>
      </c>
      <c r="AA714" s="17"/>
      <c r="AB714" s="126" t="str">
        <f>IF(AND(AA714=0,AA715=0),"",IF(ISERROR(AA715/AA714),"Introduzca Meta",+AA715/AA714))</f>
        <v/>
      </c>
      <c r="AC714" s="17"/>
      <c r="AD714" s="126" t="str">
        <f>IF(AND(AC714=0,AC715=0),"",IF(ISERROR(AC715/AC714),"Introduzca Meta",+AC715/AC714))</f>
        <v/>
      </c>
      <c r="AE714" s="17"/>
      <c r="AF714" s="126" t="str">
        <f>IF(AND(AE714=0,AE715=0),"",IF(ISERROR(AE715/AE714),"Introduzca Meta",+AE715/AE714))</f>
        <v/>
      </c>
      <c r="AG714" s="18"/>
      <c r="AH714" s="126" t="str">
        <f>IF(AND(AG714=0,AG715=0),"",IF(ISERROR(AG715/AG714),"Introduzca Meta",+AG715/AG714))</f>
        <v/>
      </c>
      <c r="AI714" s="19">
        <f t="shared" si="1359"/>
        <v>0</v>
      </c>
      <c r="AJ714" s="128" t="str">
        <f t="shared" ref="AJ714" si="1398">IF(AI715=0,"",IF(ISERROR(AI715/AI714),"Introduzca Meta",+AI715/AI714))</f>
        <v/>
      </c>
      <c r="AK714" s="130" t="str">
        <f t="shared" ref="AK714" si="1399">IF(AI714=0," ",IF(AI714=AI715,0,3))</f>
        <v xml:space="preserve"> </v>
      </c>
      <c r="AL714" s="132" t="str">
        <f>IF(AJ715=0,"",IF(ISERROR(AJ715/AJ714),"Introduzca Meta",+AJ715/AJ714))</f>
        <v/>
      </c>
      <c r="AM714" s="133"/>
      <c r="AN714" s="134"/>
      <c r="AO714" s="135">
        <f t="shared" ref="AO714" si="1400">IFERROR(E714-AN714," ")</f>
        <v>1851242.35</v>
      </c>
      <c r="AP714" s="133"/>
      <c r="AQ714" s="136"/>
      <c r="AR714" s="38"/>
    </row>
    <row r="715" spans="1:44" s="45" customFormat="1" ht="26.25" customHeight="1" x14ac:dyDescent="0.25">
      <c r="A715" s="29"/>
      <c r="B715" s="335"/>
      <c r="C715" s="358"/>
      <c r="D715" s="211"/>
      <c r="E715" s="357"/>
      <c r="F715" s="122"/>
      <c r="G715" s="123"/>
      <c r="H715" s="124"/>
      <c r="I715" s="124"/>
      <c r="J715" s="20" t="s">
        <v>1</v>
      </c>
      <c r="K715" s="21">
        <v>0</v>
      </c>
      <c r="L715" s="125"/>
      <c r="M715" s="21">
        <v>0</v>
      </c>
      <c r="N715" s="127"/>
      <c r="O715" s="21">
        <v>0</v>
      </c>
      <c r="P715" s="127"/>
      <c r="Q715" s="22">
        <v>0</v>
      </c>
      <c r="R715" s="127"/>
      <c r="S715" s="22">
        <v>0</v>
      </c>
      <c r="T715" s="127"/>
      <c r="U715" s="21">
        <v>0</v>
      </c>
      <c r="V715" s="127"/>
      <c r="W715" s="21">
        <v>0</v>
      </c>
      <c r="X715" s="127"/>
      <c r="Y715" s="21">
        <v>0</v>
      </c>
      <c r="Z715" s="127"/>
      <c r="AA715" s="22">
        <v>0</v>
      </c>
      <c r="AB715" s="127"/>
      <c r="AC715" s="22">
        <v>0</v>
      </c>
      <c r="AD715" s="127"/>
      <c r="AE715" s="22">
        <v>0</v>
      </c>
      <c r="AF715" s="127"/>
      <c r="AG715" s="22">
        <v>0</v>
      </c>
      <c r="AH715" s="127"/>
      <c r="AI715" s="19">
        <f t="shared" si="1359"/>
        <v>0</v>
      </c>
      <c r="AJ715" s="129"/>
      <c r="AK715" s="131"/>
      <c r="AL715" s="132"/>
      <c r="AM715" s="133"/>
      <c r="AN715" s="134"/>
      <c r="AO715" s="135"/>
      <c r="AP715" s="133"/>
      <c r="AQ715" s="137"/>
      <c r="AR715" s="39"/>
    </row>
    <row r="716" spans="1:44" s="45" customFormat="1" ht="26.25" customHeight="1" x14ac:dyDescent="0.25">
      <c r="A716" s="29"/>
      <c r="B716" s="334" t="s">
        <v>223</v>
      </c>
      <c r="C716" s="359" t="s">
        <v>100</v>
      </c>
      <c r="D716" s="189">
        <v>4</v>
      </c>
      <c r="E716" s="356">
        <v>1063491.01</v>
      </c>
      <c r="F716" s="121" t="s">
        <v>106</v>
      </c>
      <c r="G716" s="123">
        <f t="shared" ref="G716" si="1401">IFERROR(E716/$J$9,0)</f>
        <v>9.0299131955317303E-5</v>
      </c>
      <c r="H716" s="124"/>
      <c r="I716" s="124"/>
      <c r="J716" s="16" t="s">
        <v>0</v>
      </c>
      <c r="K716" s="17"/>
      <c r="L716" s="125" t="str">
        <f>IF(AND(K716=0,K717=0),"",IF(ISERROR(K717/K716),"Introduzca Meta",+K717/K716))</f>
        <v/>
      </c>
      <c r="M716" s="17"/>
      <c r="N716" s="126" t="str">
        <f>IF(AND(M716=0,M717=0),"",IF(ISERROR(M717/M716),"Introduzca Meta",+M717/M716))</f>
        <v/>
      </c>
      <c r="O716" s="17"/>
      <c r="P716" s="126" t="str">
        <f>IF(AND(O716=0,O717=0),"",IF(ISERROR(O717/O716),"Introduzca Meta",+O717/O716))</f>
        <v/>
      </c>
      <c r="Q716" s="18"/>
      <c r="R716" s="126" t="str">
        <f>IF(AND(Q716=0,Q717=0),"",IF(ISERROR(Q717/Q716),"Introduzca Meta",+Q717/Q716))</f>
        <v/>
      </c>
      <c r="S716" s="17"/>
      <c r="T716" s="126" t="str">
        <f>IF(AND(S716=0,S717=0),"",IF(ISERROR(S717/S716),"Introduzca Meta",+S717/S716))</f>
        <v/>
      </c>
      <c r="U716" s="17"/>
      <c r="V716" s="126" t="str">
        <f>IF(AND(U716=0,U717=0),"",IF(ISERROR(U717/U716),"Introduzca Meta",+U717/U716))</f>
        <v/>
      </c>
      <c r="W716" s="17"/>
      <c r="X716" s="126" t="str">
        <f>IF(AND(W716=0,W717=0),"",IF(ISERROR(W717/W716),"Introduzca Meta",+W717/W716))</f>
        <v/>
      </c>
      <c r="Y716" s="18"/>
      <c r="Z716" s="126" t="str">
        <f>IF(AND(Y716=0,Y717=0),"",IF(ISERROR(Y717/Y716),"Introduzca Meta",+Y717/Y716))</f>
        <v/>
      </c>
      <c r="AA716" s="17"/>
      <c r="AB716" s="126" t="str">
        <f>IF(AND(AA716=0,AA717=0),"",IF(ISERROR(AA717/AA716),"Introduzca Meta",+AA717/AA716))</f>
        <v/>
      </c>
      <c r="AC716" s="17"/>
      <c r="AD716" s="126" t="str">
        <f>IF(AND(AC716=0,AC717=0),"",IF(ISERROR(AC717/AC716),"Introduzca Meta",+AC717/AC716))</f>
        <v/>
      </c>
      <c r="AE716" s="17"/>
      <c r="AF716" s="126" t="str">
        <f>IF(AND(AE716=0,AE717=0),"",IF(ISERROR(AE717/AE716),"Introduzca Meta",+AE717/AE716))</f>
        <v/>
      </c>
      <c r="AG716" s="18"/>
      <c r="AH716" s="126" t="str">
        <f>IF(AND(AG716=0,AG717=0),"",IF(ISERROR(AG717/AG716),"Introduzca Meta",+AG717/AG716))</f>
        <v/>
      </c>
      <c r="AI716" s="19">
        <f t="shared" si="1359"/>
        <v>0</v>
      </c>
      <c r="AJ716" s="128" t="str">
        <f t="shared" ref="AJ716" si="1402">IF(AI717=0,"",IF(ISERROR(AI717/AI716),"Introduzca Meta",+AI717/AI716))</f>
        <v/>
      </c>
      <c r="AK716" s="130" t="str">
        <f t="shared" ref="AK716" si="1403">IF(AI716=0," ",IF(AI716=AI717,0,3))</f>
        <v xml:space="preserve"> </v>
      </c>
      <c r="AL716" s="132" t="str">
        <f>IF(AJ717=0,"",IF(ISERROR(AJ717/AJ716),"Introduzca Meta",+AJ717/AJ716))</f>
        <v/>
      </c>
      <c r="AM716" s="133"/>
      <c r="AN716" s="134"/>
      <c r="AO716" s="135">
        <f>IFERROR(E716-AN716," ")</f>
        <v>1063491.01</v>
      </c>
      <c r="AP716" s="133"/>
      <c r="AQ716" s="136"/>
      <c r="AR716" s="38"/>
    </row>
    <row r="717" spans="1:44" s="45" customFormat="1" ht="26.25" customHeight="1" x14ac:dyDescent="0.25">
      <c r="A717" s="29"/>
      <c r="B717" s="335"/>
      <c r="C717" s="337"/>
      <c r="D717" s="120"/>
      <c r="E717" s="357"/>
      <c r="F717" s="122"/>
      <c r="G717" s="123"/>
      <c r="H717" s="124"/>
      <c r="I717" s="124"/>
      <c r="J717" s="20" t="s">
        <v>1</v>
      </c>
      <c r="K717" s="21">
        <v>0</v>
      </c>
      <c r="L717" s="125"/>
      <c r="M717" s="21">
        <v>0</v>
      </c>
      <c r="N717" s="127"/>
      <c r="O717" s="21">
        <v>0</v>
      </c>
      <c r="P717" s="127"/>
      <c r="Q717" s="22">
        <v>0</v>
      </c>
      <c r="R717" s="127"/>
      <c r="S717" s="22">
        <v>0</v>
      </c>
      <c r="T717" s="127"/>
      <c r="U717" s="21">
        <v>0</v>
      </c>
      <c r="V717" s="127"/>
      <c r="W717" s="21">
        <v>0</v>
      </c>
      <c r="X717" s="127"/>
      <c r="Y717" s="21">
        <v>0</v>
      </c>
      <c r="Z717" s="127"/>
      <c r="AA717" s="22">
        <v>0</v>
      </c>
      <c r="AB717" s="127"/>
      <c r="AC717" s="22">
        <v>0</v>
      </c>
      <c r="AD717" s="127"/>
      <c r="AE717" s="22">
        <v>0</v>
      </c>
      <c r="AF717" s="127"/>
      <c r="AG717" s="22">
        <v>0</v>
      </c>
      <c r="AH717" s="127"/>
      <c r="AI717" s="19">
        <f t="shared" si="1359"/>
        <v>0</v>
      </c>
      <c r="AJ717" s="129"/>
      <c r="AK717" s="131"/>
      <c r="AL717" s="132"/>
      <c r="AM717" s="133"/>
      <c r="AN717" s="134"/>
      <c r="AO717" s="135"/>
      <c r="AP717" s="133"/>
      <c r="AQ717" s="137"/>
      <c r="AR717" s="39"/>
    </row>
    <row r="718" spans="1:44" s="45" customFormat="1" ht="26.25" customHeight="1" x14ac:dyDescent="0.25">
      <c r="A718" s="29"/>
      <c r="B718" s="334" t="s">
        <v>142</v>
      </c>
      <c r="C718" s="336" t="s">
        <v>145</v>
      </c>
      <c r="D718" s="119">
        <v>17.399999999999999</v>
      </c>
      <c r="E718" s="356">
        <v>1699369</v>
      </c>
      <c r="F718" s="121" t="s">
        <v>106</v>
      </c>
      <c r="G718" s="123">
        <f t="shared" ref="G718" si="1404">IFERROR(E718/$J$9,0)</f>
        <v>1.4429040220262474E-4</v>
      </c>
      <c r="H718" s="124"/>
      <c r="I718" s="124"/>
      <c r="J718" s="16" t="s">
        <v>0</v>
      </c>
      <c r="K718" s="17"/>
      <c r="L718" s="125" t="str">
        <f>IF(AND(K718=0,K719=0),"",IF(ISERROR(K719/K718),"Introduzca Meta",+K719/K718))</f>
        <v/>
      </c>
      <c r="M718" s="17"/>
      <c r="N718" s="126" t="str">
        <f>IF(AND(M718=0,M719=0),"",IF(ISERROR(M719/M718),"Introduzca Meta",+M719/M718))</f>
        <v/>
      </c>
      <c r="O718" s="17"/>
      <c r="P718" s="126" t="str">
        <f>IF(AND(O718=0,O719=0),"",IF(ISERROR(O719/O718),"Introduzca Meta",+O719/O718))</f>
        <v/>
      </c>
      <c r="Q718" s="18"/>
      <c r="R718" s="126" t="str">
        <f>IF(AND(Q718=0,Q719=0),"",IF(ISERROR(Q719/Q718),"Introduzca Meta",+Q719/Q718))</f>
        <v/>
      </c>
      <c r="S718" s="17"/>
      <c r="T718" s="126" t="str">
        <f>IF(AND(S718=0,S719=0),"",IF(ISERROR(S719/S718),"Introduzca Meta",+S719/S718))</f>
        <v/>
      </c>
      <c r="U718" s="17"/>
      <c r="V718" s="126" t="str">
        <f>IF(AND(U718=0,U719=0),"",IF(ISERROR(U719/U718),"Introduzca Meta",+U719/U718))</f>
        <v/>
      </c>
      <c r="W718" s="17"/>
      <c r="X718" s="126" t="str">
        <f>IF(AND(W718=0,W719=0),"",IF(ISERROR(W719/W718),"Introduzca Meta",+W719/W718))</f>
        <v/>
      </c>
      <c r="Y718" s="18"/>
      <c r="Z718" s="126" t="str">
        <f>IF(AND(Y718=0,Y719=0),"",IF(ISERROR(Y719/Y718),"Introduzca Meta",+Y719/Y718))</f>
        <v/>
      </c>
      <c r="AA718" s="17"/>
      <c r="AB718" s="126" t="str">
        <f>IF(AND(AA718=0,AA719=0),"",IF(ISERROR(AA719/AA718),"Introduzca Meta",+AA719/AA718))</f>
        <v/>
      </c>
      <c r="AC718" s="17"/>
      <c r="AD718" s="126" t="str">
        <f>IF(AND(AC718=0,AC719=0),"",IF(ISERROR(AC719/AC718),"Introduzca Meta",+AC719/AC718))</f>
        <v/>
      </c>
      <c r="AE718" s="17"/>
      <c r="AF718" s="126" t="str">
        <f>IF(AND(AE718=0,AE719=0),"",IF(ISERROR(AE719/AE718),"Introduzca Meta",+AE719/AE718))</f>
        <v/>
      </c>
      <c r="AG718" s="18"/>
      <c r="AH718" s="126" t="str">
        <f>IF(AND(AG718=0,AG719=0),"",IF(ISERROR(AG719/AG718),"Introduzca Meta",+AG719/AG718))</f>
        <v/>
      </c>
      <c r="AI718" s="19">
        <f t="shared" si="1359"/>
        <v>0</v>
      </c>
      <c r="AJ718" s="128" t="str">
        <f t="shared" ref="AJ718" si="1405">IF(AI719=0,"",IF(ISERROR(AI719/AI718),"Introduzca Meta",+AI719/AI718))</f>
        <v/>
      </c>
      <c r="AK718" s="130" t="str">
        <f t="shared" ref="AK718" si="1406">IF(AI718=0," ",IF(AI718=AI719,0,3))</f>
        <v xml:space="preserve"> </v>
      </c>
      <c r="AL718" s="132" t="str">
        <f>IF(AJ719=0,"",IF(ISERROR(AJ719/AJ718),"Introduzca Meta",+AJ719/AJ718))</f>
        <v/>
      </c>
      <c r="AM718" s="133"/>
      <c r="AN718" s="134"/>
      <c r="AO718" s="135">
        <f t="shared" ref="AO718" si="1407">IFERROR(E718-AN718," ")</f>
        <v>1699369</v>
      </c>
      <c r="AP718" s="133"/>
      <c r="AQ718" s="136"/>
      <c r="AR718" s="38"/>
    </row>
    <row r="719" spans="1:44" s="45" customFormat="1" ht="26.25" customHeight="1" x14ac:dyDescent="0.25">
      <c r="A719" s="29"/>
      <c r="B719" s="335"/>
      <c r="C719" s="337"/>
      <c r="D719" s="120"/>
      <c r="E719" s="357"/>
      <c r="F719" s="122"/>
      <c r="G719" s="123"/>
      <c r="H719" s="124"/>
      <c r="I719" s="124"/>
      <c r="J719" s="20" t="s">
        <v>1</v>
      </c>
      <c r="K719" s="21">
        <v>0</v>
      </c>
      <c r="L719" s="125"/>
      <c r="M719" s="21">
        <v>0</v>
      </c>
      <c r="N719" s="127"/>
      <c r="O719" s="21">
        <v>0</v>
      </c>
      <c r="P719" s="127"/>
      <c r="Q719" s="22">
        <v>0</v>
      </c>
      <c r="R719" s="127"/>
      <c r="S719" s="22">
        <v>0</v>
      </c>
      <c r="T719" s="127"/>
      <c r="U719" s="21">
        <v>0</v>
      </c>
      <c r="V719" s="127"/>
      <c r="W719" s="21">
        <v>0</v>
      </c>
      <c r="X719" s="127"/>
      <c r="Y719" s="21">
        <v>0</v>
      </c>
      <c r="Z719" s="127"/>
      <c r="AA719" s="22">
        <v>0</v>
      </c>
      <c r="AB719" s="127"/>
      <c r="AC719" s="22">
        <v>0</v>
      </c>
      <c r="AD719" s="127"/>
      <c r="AE719" s="22">
        <v>0</v>
      </c>
      <c r="AF719" s="127"/>
      <c r="AG719" s="22">
        <v>0</v>
      </c>
      <c r="AH719" s="127"/>
      <c r="AI719" s="19">
        <f t="shared" si="1359"/>
        <v>0</v>
      </c>
      <c r="AJ719" s="129"/>
      <c r="AK719" s="131"/>
      <c r="AL719" s="132"/>
      <c r="AM719" s="133"/>
      <c r="AN719" s="134"/>
      <c r="AO719" s="135"/>
      <c r="AP719" s="133"/>
      <c r="AQ719" s="137"/>
      <c r="AR719" s="39"/>
    </row>
    <row r="720" spans="1:44" s="45" customFormat="1" ht="26.25" customHeight="1" x14ac:dyDescent="0.25">
      <c r="A720" s="29"/>
      <c r="B720" s="334" t="s">
        <v>144</v>
      </c>
      <c r="C720" s="336" t="s">
        <v>145</v>
      </c>
      <c r="D720" s="119">
        <v>22.3</v>
      </c>
      <c r="E720" s="356">
        <v>2343360.08</v>
      </c>
      <c r="F720" s="121" t="s">
        <v>106</v>
      </c>
      <c r="G720" s="123">
        <f t="shared" ref="G720" si="1408">IFERROR(E720/$J$9,0)</f>
        <v>1.9897054050578472E-4</v>
      </c>
      <c r="H720" s="124"/>
      <c r="I720" s="124"/>
      <c r="J720" s="16" t="s">
        <v>0</v>
      </c>
      <c r="K720" s="17"/>
      <c r="L720" s="125" t="str">
        <f>IF(AND(K720=0,K721=0),"",IF(ISERROR(K721/K720),"Introduzca Meta",+K721/K720))</f>
        <v/>
      </c>
      <c r="M720" s="17"/>
      <c r="N720" s="126" t="str">
        <f>IF(AND(M720=0,M721=0),"",IF(ISERROR(M721/M720),"Introduzca Meta",+M721/M720))</f>
        <v/>
      </c>
      <c r="O720" s="17"/>
      <c r="P720" s="126" t="str">
        <f>IF(AND(O720=0,O721=0),"",IF(ISERROR(O721/O720),"Introduzca Meta",+O721/O720))</f>
        <v/>
      </c>
      <c r="Q720" s="18"/>
      <c r="R720" s="126" t="str">
        <f>IF(AND(Q720=0,Q721=0),"",IF(ISERROR(Q721/Q720),"Introduzca Meta",+Q721/Q720))</f>
        <v/>
      </c>
      <c r="S720" s="17"/>
      <c r="T720" s="126" t="str">
        <f>IF(AND(S720=0,S721=0),"",IF(ISERROR(S721/S720),"Introduzca Meta",+S721/S720))</f>
        <v/>
      </c>
      <c r="U720" s="17"/>
      <c r="V720" s="126" t="str">
        <f>IF(AND(U720=0,U721=0),"",IF(ISERROR(U721/U720),"Introduzca Meta",+U721/U720))</f>
        <v/>
      </c>
      <c r="W720" s="17"/>
      <c r="X720" s="126" t="str">
        <f>IF(AND(W720=0,W721=0),"",IF(ISERROR(W721/W720),"Introduzca Meta",+W721/W720))</f>
        <v/>
      </c>
      <c r="Y720" s="18"/>
      <c r="Z720" s="126" t="str">
        <f>IF(AND(Y720=0,Y721=0),"",IF(ISERROR(Y721/Y720),"Introduzca Meta",+Y721/Y720))</f>
        <v/>
      </c>
      <c r="AA720" s="17"/>
      <c r="AB720" s="126" t="str">
        <f>IF(AND(AA720=0,AA721=0),"",IF(ISERROR(AA721/AA720),"Introduzca Meta",+AA721/AA720))</f>
        <v/>
      </c>
      <c r="AC720" s="17"/>
      <c r="AD720" s="126" t="str">
        <f>IF(AND(AC720=0,AC721=0),"",IF(ISERROR(AC721/AC720),"Introduzca Meta",+AC721/AC720))</f>
        <v/>
      </c>
      <c r="AE720" s="17"/>
      <c r="AF720" s="126" t="str">
        <f>IF(AND(AE720=0,AE721=0),"",IF(ISERROR(AE721/AE720),"Introduzca Meta",+AE721/AE720))</f>
        <v/>
      </c>
      <c r="AG720" s="18"/>
      <c r="AH720" s="126" t="str">
        <f>IF(AND(AG720=0,AG721=0),"",IF(ISERROR(AG721/AG720),"Introduzca Meta",+AG721/AG720))</f>
        <v/>
      </c>
      <c r="AI720" s="19">
        <f t="shared" si="1359"/>
        <v>0</v>
      </c>
      <c r="AJ720" s="128" t="str">
        <f t="shared" ref="AJ720" si="1409">IF(AI721=0,"",IF(ISERROR(AI721/AI720),"Introduzca Meta",+AI721/AI720))</f>
        <v/>
      </c>
      <c r="AK720" s="130" t="str">
        <f t="shared" ref="AK720" si="1410">IF(AI720=0," ",IF(AI720=AI721,0,3))</f>
        <v xml:space="preserve"> </v>
      </c>
      <c r="AL720" s="132" t="str">
        <f>IF(AJ721=0,"",IF(ISERROR(AJ721/AJ720),"Introduzca Meta",+AJ721/AJ720))</f>
        <v/>
      </c>
      <c r="AM720" s="133"/>
      <c r="AN720" s="134"/>
      <c r="AO720" s="135">
        <f>IFERROR(E720-AN720," ")</f>
        <v>2343360.08</v>
      </c>
      <c r="AP720" s="133"/>
      <c r="AQ720" s="136"/>
      <c r="AR720" s="38"/>
    </row>
    <row r="721" spans="1:44" s="45" customFormat="1" ht="26.25" customHeight="1" x14ac:dyDescent="0.25">
      <c r="A721" s="29"/>
      <c r="B721" s="335"/>
      <c r="C721" s="358"/>
      <c r="D721" s="211"/>
      <c r="E721" s="357"/>
      <c r="F721" s="122"/>
      <c r="G721" s="123"/>
      <c r="H721" s="124"/>
      <c r="I721" s="124"/>
      <c r="J721" s="20" t="s">
        <v>1</v>
      </c>
      <c r="K721" s="21">
        <v>0</v>
      </c>
      <c r="L721" s="125"/>
      <c r="M721" s="21">
        <v>0</v>
      </c>
      <c r="N721" s="127"/>
      <c r="O721" s="21">
        <v>0</v>
      </c>
      <c r="P721" s="127"/>
      <c r="Q721" s="22">
        <v>0</v>
      </c>
      <c r="R721" s="127"/>
      <c r="S721" s="22">
        <v>0</v>
      </c>
      <c r="T721" s="127"/>
      <c r="U721" s="21">
        <v>0</v>
      </c>
      <c r="V721" s="127"/>
      <c r="W721" s="21">
        <v>0</v>
      </c>
      <c r="X721" s="127"/>
      <c r="Y721" s="21">
        <v>0</v>
      </c>
      <c r="Z721" s="127"/>
      <c r="AA721" s="22">
        <v>0</v>
      </c>
      <c r="AB721" s="127"/>
      <c r="AC721" s="22">
        <v>0</v>
      </c>
      <c r="AD721" s="127"/>
      <c r="AE721" s="22">
        <v>0</v>
      </c>
      <c r="AF721" s="127"/>
      <c r="AG721" s="22">
        <v>0</v>
      </c>
      <c r="AH721" s="127"/>
      <c r="AI721" s="19">
        <f t="shared" si="1359"/>
        <v>0</v>
      </c>
      <c r="AJ721" s="129"/>
      <c r="AK721" s="131"/>
      <c r="AL721" s="132"/>
      <c r="AM721" s="133"/>
      <c r="AN721" s="134"/>
      <c r="AO721" s="135"/>
      <c r="AP721" s="133"/>
      <c r="AQ721" s="137"/>
      <c r="AR721" s="39"/>
    </row>
    <row r="722" spans="1:44" s="45" customFormat="1" ht="26.25" customHeight="1" x14ac:dyDescent="0.25">
      <c r="A722" s="29"/>
      <c r="B722" s="334" t="s">
        <v>224</v>
      </c>
      <c r="C722" s="171" t="s">
        <v>145</v>
      </c>
      <c r="D722" s="241">
        <v>56</v>
      </c>
      <c r="E722" s="340">
        <v>4099144.65</v>
      </c>
      <c r="F722" s="121" t="s">
        <v>106</v>
      </c>
      <c r="G722" s="123">
        <f t="shared" ref="G722" si="1411">IFERROR(E722/$J$9,0)</f>
        <v>3.4805108851299358E-4</v>
      </c>
      <c r="H722" s="124"/>
      <c r="I722" s="124"/>
      <c r="J722" s="16" t="s">
        <v>0</v>
      </c>
      <c r="K722" s="17"/>
      <c r="L722" s="125" t="str">
        <f>IF(AND(K722=0,K723=0),"",IF(ISERROR(K723/K722),"Introduzca Meta",+K723/K722))</f>
        <v/>
      </c>
      <c r="M722" s="17"/>
      <c r="N722" s="126" t="str">
        <f>IF(AND(M722=0,M723=0),"",IF(ISERROR(M723/M722),"Introduzca Meta",+M723/M722))</f>
        <v/>
      </c>
      <c r="O722" s="17"/>
      <c r="P722" s="126" t="str">
        <f>IF(AND(O722=0,O723=0),"",IF(ISERROR(O723/O722),"Introduzca Meta",+O723/O722))</f>
        <v/>
      </c>
      <c r="Q722" s="18"/>
      <c r="R722" s="126" t="str">
        <f>IF(AND(Q722=0,Q723=0),"",IF(ISERROR(Q723/Q722),"Introduzca Meta",+Q723/Q722))</f>
        <v/>
      </c>
      <c r="S722" s="17"/>
      <c r="T722" s="126" t="str">
        <f>IF(AND(S722=0,S723=0),"",IF(ISERROR(S723/S722),"Introduzca Meta",+S723/S722))</f>
        <v/>
      </c>
      <c r="U722" s="17"/>
      <c r="V722" s="126" t="str">
        <f>IF(AND(U722=0,U723=0),"",IF(ISERROR(U723/U722),"Introduzca Meta",+U723/U722))</f>
        <v/>
      </c>
      <c r="W722" s="17"/>
      <c r="X722" s="126" t="str">
        <f>IF(AND(W722=0,W723=0),"",IF(ISERROR(W723/W722),"Introduzca Meta",+W723/W722))</f>
        <v/>
      </c>
      <c r="Y722" s="18"/>
      <c r="Z722" s="126" t="str">
        <f>IF(AND(Y722=0,Y723=0),"",IF(ISERROR(Y723/Y722),"Introduzca Meta",+Y723/Y722))</f>
        <v/>
      </c>
      <c r="AA722" s="17"/>
      <c r="AB722" s="126" t="str">
        <f>IF(AND(AA722=0,AA723=0),"",IF(ISERROR(AA723/AA722),"Introduzca Meta",+AA723/AA722))</f>
        <v/>
      </c>
      <c r="AC722" s="17"/>
      <c r="AD722" s="126" t="str">
        <f>IF(AND(AC722=0,AC723=0),"",IF(ISERROR(AC723/AC722),"Introduzca Meta",+AC723/AC722))</f>
        <v/>
      </c>
      <c r="AE722" s="17"/>
      <c r="AF722" s="126" t="str">
        <f>IF(AND(AE722=0,AE723=0),"",IF(ISERROR(AE723/AE722),"Introduzca Meta",+AE723/AE722))</f>
        <v/>
      </c>
      <c r="AG722" s="18"/>
      <c r="AH722" s="126" t="str">
        <f>IF(AND(AG722=0,AG723=0),"",IF(ISERROR(AG723/AG722),"Introduzca Meta",+AG723/AG722))</f>
        <v/>
      </c>
      <c r="AI722" s="19">
        <f t="shared" si="1359"/>
        <v>0</v>
      </c>
      <c r="AJ722" s="128" t="str">
        <f t="shared" ref="AJ722" si="1412">IF(AI723=0,"",IF(ISERROR(AI723/AI722),"Introduzca Meta",+AI723/AI722))</f>
        <v/>
      </c>
      <c r="AK722" s="130" t="str">
        <f t="shared" ref="AK722" si="1413">IF(AI722=0," ",IF(AI722=AI723,0,3))</f>
        <v xml:space="preserve"> </v>
      </c>
      <c r="AL722" s="132" t="str">
        <f>IF(AJ723=0,"",IF(ISERROR(AJ723/AJ722),"Introduzca Meta",+AJ723/AJ722))</f>
        <v/>
      </c>
      <c r="AM722" s="133"/>
      <c r="AN722" s="134"/>
      <c r="AO722" s="135">
        <f t="shared" ref="AO722" si="1414">IFERROR(E722-AN722," ")</f>
        <v>4099144.65</v>
      </c>
      <c r="AP722" s="133"/>
      <c r="AQ722" s="136"/>
      <c r="AR722" s="38"/>
    </row>
    <row r="723" spans="1:44" s="45" customFormat="1" ht="26.25" customHeight="1" x14ac:dyDescent="0.25">
      <c r="A723" s="29"/>
      <c r="B723" s="335"/>
      <c r="C723" s="343"/>
      <c r="D723" s="360"/>
      <c r="E723" s="346"/>
      <c r="F723" s="122"/>
      <c r="G723" s="123"/>
      <c r="H723" s="124"/>
      <c r="I723" s="124"/>
      <c r="J723" s="20" t="s">
        <v>1</v>
      </c>
      <c r="K723" s="21">
        <v>0</v>
      </c>
      <c r="L723" s="125"/>
      <c r="M723" s="21">
        <v>0</v>
      </c>
      <c r="N723" s="127"/>
      <c r="O723" s="21">
        <v>0</v>
      </c>
      <c r="P723" s="127"/>
      <c r="Q723" s="22">
        <v>0</v>
      </c>
      <c r="R723" s="127"/>
      <c r="S723" s="22">
        <v>0</v>
      </c>
      <c r="T723" s="127"/>
      <c r="U723" s="21">
        <v>0</v>
      </c>
      <c r="V723" s="127"/>
      <c r="W723" s="21">
        <v>0</v>
      </c>
      <c r="X723" s="127"/>
      <c r="Y723" s="21">
        <v>0</v>
      </c>
      <c r="Z723" s="127"/>
      <c r="AA723" s="22">
        <v>0</v>
      </c>
      <c r="AB723" s="127"/>
      <c r="AC723" s="22">
        <v>0</v>
      </c>
      <c r="AD723" s="127"/>
      <c r="AE723" s="22">
        <v>0</v>
      </c>
      <c r="AF723" s="127"/>
      <c r="AG723" s="22">
        <v>0</v>
      </c>
      <c r="AH723" s="127"/>
      <c r="AI723" s="19">
        <f t="shared" si="1359"/>
        <v>0</v>
      </c>
      <c r="AJ723" s="129"/>
      <c r="AK723" s="131"/>
      <c r="AL723" s="132"/>
      <c r="AM723" s="133"/>
      <c r="AN723" s="134"/>
      <c r="AO723" s="135"/>
      <c r="AP723" s="133"/>
      <c r="AQ723" s="137"/>
      <c r="AR723" s="39"/>
    </row>
    <row r="724" spans="1:44" s="45" customFormat="1" ht="26.25" customHeight="1" x14ac:dyDescent="0.25">
      <c r="A724" s="29"/>
      <c r="B724" s="199" t="s">
        <v>225</v>
      </c>
      <c r="C724" s="117" t="s">
        <v>97</v>
      </c>
      <c r="D724" s="119">
        <v>82.51</v>
      </c>
      <c r="E724" s="174">
        <v>10162693.91</v>
      </c>
      <c r="F724" s="121" t="s">
        <v>106</v>
      </c>
      <c r="G724" s="123">
        <f t="shared" ref="G724" si="1415">IFERROR(E724/$J$9,0)</f>
        <v>8.6289628193527421E-4</v>
      </c>
      <c r="H724" s="124"/>
      <c r="I724" s="124"/>
      <c r="J724" s="16" t="s">
        <v>0</v>
      </c>
      <c r="K724" s="17"/>
      <c r="L724" s="125" t="str">
        <f>IF(AND(K724=0,K725=0),"",IF(ISERROR(K725/K724),"Introduzca Meta",+K725/K724))</f>
        <v/>
      </c>
      <c r="M724" s="17"/>
      <c r="N724" s="126" t="str">
        <f>IF(AND(M724=0,M725=0),"",IF(ISERROR(M725/M724),"Introduzca Meta",+M725/M724))</f>
        <v/>
      </c>
      <c r="O724" s="17"/>
      <c r="P724" s="126" t="str">
        <f>IF(AND(O724=0,O725=0),"",IF(ISERROR(O725/O724),"Introduzca Meta",+O725/O724))</f>
        <v/>
      </c>
      <c r="Q724" s="18"/>
      <c r="R724" s="126" t="str">
        <f>IF(AND(Q724=0,Q725=0),"",IF(ISERROR(Q725/Q724),"Introduzca Meta",+Q725/Q724))</f>
        <v/>
      </c>
      <c r="S724" s="17"/>
      <c r="T724" s="126" t="str">
        <f>IF(AND(S724=0,S725=0),"",IF(ISERROR(S725/S724),"Introduzca Meta",+S725/S724))</f>
        <v/>
      </c>
      <c r="U724" s="17"/>
      <c r="V724" s="126" t="str">
        <f>IF(AND(U724=0,U725=0),"",IF(ISERROR(U725/U724),"Introduzca Meta",+U725/U724))</f>
        <v/>
      </c>
      <c r="W724" s="17"/>
      <c r="X724" s="126" t="str">
        <f>IF(AND(W724=0,W725=0),"",IF(ISERROR(W725/W724),"Introduzca Meta",+W725/W724))</f>
        <v/>
      </c>
      <c r="Y724" s="18"/>
      <c r="Z724" s="126" t="str">
        <f>IF(AND(Y724=0,Y725=0),"",IF(ISERROR(Y725/Y724),"Introduzca Meta",+Y725/Y724))</f>
        <v/>
      </c>
      <c r="AA724" s="17"/>
      <c r="AB724" s="126" t="str">
        <f>IF(AND(AA724=0,AA725=0),"",IF(ISERROR(AA725/AA724),"Introduzca Meta",+AA725/AA724))</f>
        <v/>
      </c>
      <c r="AC724" s="17"/>
      <c r="AD724" s="126" t="str">
        <f>IF(AND(AC724=0,AC725=0),"",IF(ISERROR(AC725/AC724),"Introduzca Meta",+AC725/AC724))</f>
        <v/>
      </c>
      <c r="AE724" s="17"/>
      <c r="AF724" s="126" t="str">
        <f>IF(AND(AE724=0,AE725=0),"",IF(ISERROR(AE725/AE724),"Introduzca Meta",+AE725/AE724))</f>
        <v/>
      </c>
      <c r="AG724" s="18"/>
      <c r="AH724" s="126" t="str">
        <f>IF(AND(AG724=0,AG725=0),"",IF(ISERROR(AG725/AG724),"Introduzca Meta",+AG725/AG724))</f>
        <v/>
      </c>
      <c r="AI724" s="19">
        <f t="shared" si="1359"/>
        <v>0</v>
      </c>
      <c r="AJ724" s="128" t="str">
        <f t="shared" ref="AJ724" si="1416">IF(AI725=0,"",IF(ISERROR(AI725/AI724),"Introduzca Meta",+AI725/AI724))</f>
        <v/>
      </c>
      <c r="AK724" s="130" t="str">
        <f t="shared" ref="AK724" si="1417">IF(AI724=0," ",IF(AI724=AI725,0,3))</f>
        <v xml:space="preserve"> </v>
      </c>
      <c r="AL724" s="132" t="str">
        <f>IF(AJ725=0,"",IF(ISERROR(AJ725/AJ724),"Introduzca Meta",+AJ725/AJ724))</f>
        <v/>
      </c>
      <c r="AM724" s="133"/>
      <c r="AN724" s="134"/>
      <c r="AO724" s="135">
        <f>IFERROR(E724-AN724," ")</f>
        <v>10162693.91</v>
      </c>
      <c r="AP724" s="133"/>
      <c r="AQ724" s="136"/>
      <c r="AR724" s="38"/>
    </row>
    <row r="725" spans="1:44" s="45" customFormat="1" ht="26.25" customHeight="1" x14ac:dyDescent="0.25">
      <c r="A725" s="29"/>
      <c r="B725" s="199"/>
      <c r="C725" s="118"/>
      <c r="D725" s="120"/>
      <c r="E725" s="175"/>
      <c r="F725" s="122"/>
      <c r="G725" s="123"/>
      <c r="H725" s="124"/>
      <c r="I725" s="124"/>
      <c r="J725" s="20" t="s">
        <v>1</v>
      </c>
      <c r="K725" s="21">
        <v>0</v>
      </c>
      <c r="L725" s="125"/>
      <c r="M725" s="21">
        <v>0</v>
      </c>
      <c r="N725" s="127"/>
      <c r="O725" s="21">
        <v>0</v>
      </c>
      <c r="P725" s="127"/>
      <c r="Q725" s="22">
        <v>0</v>
      </c>
      <c r="R725" s="127"/>
      <c r="S725" s="22">
        <v>0</v>
      </c>
      <c r="T725" s="127"/>
      <c r="U725" s="21">
        <v>0</v>
      </c>
      <c r="V725" s="127"/>
      <c r="W725" s="21">
        <v>0</v>
      </c>
      <c r="X725" s="127"/>
      <c r="Y725" s="21">
        <v>0</v>
      </c>
      <c r="Z725" s="127"/>
      <c r="AA725" s="22">
        <v>0</v>
      </c>
      <c r="AB725" s="127"/>
      <c r="AC725" s="22">
        <v>0</v>
      </c>
      <c r="AD725" s="127"/>
      <c r="AE725" s="22">
        <v>0</v>
      </c>
      <c r="AF725" s="127"/>
      <c r="AG725" s="22">
        <v>0</v>
      </c>
      <c r="AH725" s="127"/>
      <c r="AI725" s="19">
        <f t="shared" si="1359"/>
        <v>0</v>
      </c>
      <c r="AJ725" s="129"/>
      <c r="AK725" s="131"/>
      <c r="AL725" s="132"/>
      <c r="AM725" s="133"/>
      <c r="AN725" s="134"/>
      <c r="AO725" s="135"/>
      <c r="AP725" s="133"/>
      <c r="AQ725" s="137"/>
      <c r="AR725" s="39"/>
    </row>
    <row r="726" spans="1:44" s="45" customFormat="1" ht="26.25" customHeight="1" x14ac:dyDescent="0.25">
      <c r="A726" s="29"/>
      <c r="B726" s="199" t="s">
        <v>160</v>
      </c>
      <c r="C726" s="192" t="s">
        <v>97</v>
      </c>
      <c r="D726" s="189">
        <v>35.700000000000003</v>
      </c>
      <c r="E726" s="174">
        <v>1999347.57</v>
      </c>
      <c r="F726" s="121" t="s">
        <v>106</v>
      </c>
      <c r="G726" s="123">
        <f t="shared" ref="G726" si="1418">IFERROR(E726/$J$9,0)</f>
        <v>1.6976104955318145E-4</v>
      </c>
      <c r="H726" s="124"/>
      <c r="I726" s="124"/>
      <c r="J726" s="16" t="s">
        <v>0</v>
      </c>
      <c r="K726" s="17"/>
      <c r="L726" s="125" t="str">
        <f>IF(AND(K726=0,K727=0),"",IF(ISERROR(K727/K726),"Introduzca Meta",+K727/K726))</f>
        <v/>
      </c>
      <c r="M726" s="17"/>
      <c r="N726" s="126" t="str">
        <f>IF(AND(M726=0,M727=0),"",IF(ISERROR(M727/M726),"Introduzca Meta",+M727/M726))</f>
        <v/>
      </c>
      <c r="O726" s="17"/>
      <c r="P726" s="126" t="str">
        <f>IF(AND(O726=0,O727=0),"",IF(ISERROR(O727/O726),"Introduzca Meta",+O727/O726))</f>
        <v/>
      </c>
      <c r="Q726" s="18"/>
      <c r="R726" s="126" t="str">
        <f>IF(AND(Q726=0,Q727=0),"",IF(ISERROR(Q727/Q726),"Introduzca Meta",+Q727/Q726))</f>
        <v/>
      </c>
      <c r="S726" s="17"/>
      <c r="T726" s="126" t="str">
        <f>IF(AND(S726=0,S727=0),"",IF(ISERROR(S727/S726),"Introduzca Meta",+S727/S726))</f>
        <v/>
      </c>
      <c r="U726" s="17"/>
      <c r="V726" s="126" t="str">
        <f>IF(AND(U726=0,U727=0),"",IF(ISERROR(U727/U726),"Introduzca Meta",+U727/U726))</f>
        <v/>
      </c>
      <c r="W726" s="17"/>
      <c r="X726" s="126" t="str">
        <f>IF(AND(W726=0,W727=0),"",IF(ISERROR(W727/W726),"Introduzca Meta",+W727/W726))</f>
        <v/>
      </c>
      <c r="Y726" s="18"/>
      <c r="Z726" s="126" t="str">
        <f>IF(AND(Y726=0,Y727=0),"",IF(ISERROR(Y727/Y726),"Introduzca Meta",+Y727/Y726))</f>
        <v/>
      </c>
      <c r="AA726" s="17"/>
      <c r="AB726" s="126" t="str">
        <f>IF(AND(AA726=0,AA727=0),"",IF(ISERROR(AA727/AA726),"Introduzca Meta",+AA727/AA726))</f>
        <v/>
      </c>
      <c r="AC726" s="17"/>
      <c r="AD726" s="126" t="str">
        <f>IF(AND(AC726=0,AC727=0),"",IF(ISERROR(AC727/AC726),"Introduzca Meta",+AC727/AC726))</f>
        <v/>
      </c>
      <c r="AE726" s="17"/>
      <c r="AF726" s="126" t="str">
        <f>IF(AND(AE726=0,AE727=0),"",IF(ISERROR(AE727/AE726),"Introduzca Meta",+AE727/AE726))</f>
        <v/>
      </c>
      <c r="AG726" s="18"/>
      <c r="AH726" s="126" t="str">
        <f>IF(AND(AG726=0,AG727=0),"",IF(ISERROR(AG727/AG726),"Introduzca Meta",+AG727/AG726))</f>
        <v/>
      </c>
      <c r="AI726" s="19">
        <f t="shared" si="1359"/>
        <v>0</v>
      </c>
      <c r="AJ726" s="128" t="str">
        <f t="shared" ref="AJ726" si="1419">IF(AI727=0,"",IF(ISERROR(AI727/AI726),"Introduzca Meta",+AI727/AI726))</f>
        <v/>
      </c>
      <c r="AK726" s="130" t="str">
        <f t="shared" ref="AK726" si="1420">IF(AI726=0," ",IF(AI726=AI727,0,3))</f>
        <v xml:space="preserve"> </v>
      </c>
      <c r="AL726" s="132" t="str">
        <f>IF(AJ727=0,"",IF(ISERROR(AJ727/AJ726),"Introduzca Meta",+AJ727/AJ726))</f>
        <v/>
      </c>
      <c r="AM726" s="133"/>
      <c r="AN726" s="134"/>
      <c r="AO726" s="135">
        <f>IFERROR(E726-AN726," ")</f>
        <v>1999347.57</v>
      </c>
      <c r="AP726" s="133"/>
      <c r="AQ726" s="136"/>
      <c r="AR726" s="38"/>
    </row>
    <row r="727" spans="1:44" s="45" customFormat="1" ht="26.25" customHeight="1" x14ac:dyDescent="0.25">
      <c r="A727" s="29"/>
      <c r="B727" s="199"/>
      <c r="C727" s="118"/>
      <c r="D727" s="120"/>
      <c r="E727" s="175"/>
      <c r="F727" s="122"/>
      <c r="G727" s="123"/>
      <c r="H727" s="124"/>
      <c r="I727" s="124"/>
      <c r="J727" s="20" t="s">
        <v>1</v>
      </c>
      <c r="K727" s="21">
        <v>0</v>
      </c>
      <c r="L727" s="125"/>
      <c r="M727" s="21">
        <v>0</v>
      </c>
      <c r="N727" s="127"/>
      <c r="O727" s="21">
        <v>0</v>
      </c>
      <c r="P727" s="127"/>
      <c r="Q727" s="22">
        <v>0</v>
      </c>
      <c r="R727" s="127"/>
      <c r="S727" s="22">
        <v>0</v>
      </c>
      <c r="T727" s="127"/>
      <c r="U727" s="21">
        <v>0</v>
      </c>
      <c r="V727" s="127"/>
      <c r="W727" s="21">
        <v>0</v>
      </c>
      <c r="X727" s="127"/>
      <c r="Y727" s="21">
        <v>0</v>
      </c>
      <c r="Z727" s="127"/>
      <c r="AA727" s="22">
        <v>0</v>
      </c>
      <c r="AB727" s="127"/>
      <c r="AC727" s="22">
        <v>0</v>
      </c>
      <c r="AD727" s="127"/>
      <c r="AE727" s="22">
        <v>0</v>
      </c>
      <c r="AF727" s="127"/>
      <c r="AG727" s="22">
        <v>0</v>
      </c>
      <c r="AH727" s="127"/>
      <c r="AI727" s="19">
        <f t="shared" si="1359"/>
        <v>0</v>
      </c>
      <c r="AJ727" s="129"/>
      <c r="AK727" s="131"/>
      <c r="AL727" s="132"/>
      <c r="AM727" s="133"/>
      <c r="AN727" s="134"/>
      <c r="AO727" s="135"/>
      <c r="AP727" s="133"/>
      <c r="AQ727" s="137"/>
      <c r="AR727" s="39"/>
    </row>
    <row r="728" spans="1:44" s="45" customFormat="1" ht="26.25" customHeight="1" x14ac:dyDescent="0.25">
      <c r="A728" s="29"/>
      <c r="B728" s="199" t="s">
        <v>161</v>
      </c>
      <c r="C728" s="117" t="s">
        <v>97</v>
      </c>
      <c r="D728" s="119">
        <v>71.400000000000006</v>
      </c>
      <c r="E728" s="174">
        <v>1833618.67</v>
      </c>
      <c r="F728" s="121" t="s">
        <v>106</v>
      </c>
      <c r="G728" s="123">
        <f t="shared" ref="G728" si="1421">IFERROR(E728/$J$9,0)</f>
        <v>1.5568930313577677E-4</v>
      </c>
      <c r="H728" s="124"/>
      <c r="I728" s="124"/>
      <c r="J728" s="16" t="s">
        <v>0</v>
      </c>
      <c r="K728" s="17"/>
      <c r="L728" s="125" t="str">
        <f>IF(AND(K728=0,K729=0),"",IF(ISERROR(K729/K728),"Introduzca Meta",+K729/K728))</f>
        <v/>
      </c>
      <c r="M728" s="17"/>
      <c r="N728" s="126" t="str">
        <f>IF(AND(M728=0,M729=0),"",IF(ISERROR(M729/M728),"Introduzca Meta",+M729/M728))</f>
        <v/>
      </c>
      <c r="O728" s="17"/>
      <c r="P728" s="126" t="str">
        <f>IF(AND(O728=0,O729=0),"",IF(ISERROR(O729/O728),"Introduzca Meta",+O729/O728))</f>
        <v/>
      </c>
      <c r="Q728" s="18"/>
      <c r="R728" s="126" t="str">
        <f>IF(AND(Q728=0,Q729=0),"",IF(ISERROR(Q729/Q728),"Introduzca Meta",+Q729/Q728))</f>
        <v/>
      </c>
      <c r="S728" s="17"/>
      <c r="T728" s="126" t="str">
        <f>IF(AND(S728=0,S729=0),"",IF(ISERROR(S729/S728),"Introduzca Meta",+S729/S728))</f>
        <v/>
      </c>
      <c r="U728" s="17"/>
      <c r="V728" s="126" t="str">
        <f>IF(AND(U728=0,U729=0),"",IF(ISERROR(U729/U728),"Introduzca Meta",+U729/U728))</f>
        <v/>
      </c>
      <c r="W728" s="17"/>
      <c r="X728" s="126" t="str">
        <f>IF(AND(W728=0,W729=0),"",IF(ISERROR(W729/W728),"Introduzca Meta",+W729/W728))</f>
        <v/>
      </c>
      <c r="Y728" s="18"/>
      <c r="Z728" s="126" t="str">
        <f>IF(AND(Y728=0,Y729=0),"",IF(ISERROR(Y729/Y728),"Introduzca Meta",+Y729/Y728))</f>
        <v/>
      </c>
      <c r="AA728" s="17"/>
      <c r="AB728" s="126" t="str">
        <f>IF(AND(AA728=0,AA729=0),"",IF(ISERROR(AA729/AA728),"Introduzca Meta",+AA729/AA728))</f>
        <v/>
      </c>
      <c r="AC728" s="17"/>
      <c r="AD728" s="126" t="str">
        <f>IF(AND(AC728=0,AC729=0),"",IF(ISERROR(AC729/AC728),"Introduzca Meta",+AC729/AC728))</f>
        <v/>
      </c>
      <c r="AE728" s="17"/>
      <c r="AF728" s="126" t="str">
        <f>IF(AND(AE728=0,AE729=0),"",IF(ISERROR(AE729/AE728),"Introduzca Meta",+AE729/AE728))</f>
        <v/>
      </c>
      <c r="AG728" s="18"/>
      <c r="AH728" s="126" t="str">
        <f>IF(AND(AG728=0,AG729=0),"",IF(ISERROR(AG729/AG728),"Introduzca Meta",+AG729/AG728))</f>
        <v/>
      </c>
      <c r="AI728" s="19">
        <f t="shared" si="1359"/>
        <v>0</v>
      </c>
      <c r="AJ728" s="128" t="str">
        <f t="shared" ref="AJ728" si="1422">IF(AI729=0,"",IF(ISERROR(AI729/AI728),"Introduzca Meta",+AI729/AI728))</f>
        <v/>
      </c>
      <c r="AK728" s="130" t="str">
        <f t="shared" ref="AK728" si="1423">IF(AI728=0," ",IF(AI728=AI729,0,3))</f>
        <v xml:space="preserve"> </v>
      </c>
      <c r="AL728" s="132" t="str">
        <f>IF(AJ729=0,"",IF(ISERROR(AJ729/AJ728),"Introduzca Meta",+AJ729/AJ728))</f>
        <v/>
      </c>
      <c r="AM728" s="133"/>
      <c r="AN728" s="134"/>
      <c r="AO728" s="135">
        <f>IFERROR(E728-AN728," ")</f>
        <v>1833618.67</v>
      </c>
      <c r="AP728" s="133"/>
      <c r="AQ728" s="136"/>
      <c r="AR728" s="38"/>
    </row>
    <row r="729" spans="1:44" s="45" customFormat="1" ht="26.25" customHeight="1" x14ac:dyDescent="0.25">
      <c r="A729" s="29"/>
      <c r="B729" s="199"/>
      <c r="C729" s="118"/>
      <c r="D729" s="120"/>
      <c r="E729" s="175"/>
      <c r="F729" s="122"/>
      <c r="G729" s="123"/>
      <c r="H729" s="124"/>
      <c r="I729" s="124"/>
      <c r="J729" s="20" t="s">
        <v>1</v>
      </c>
      <c r="K729" s="21">
        <v>0</v>
      </c>
      <c r="L729" s="125"/>
      <c r="M729" s="21">
        <v>0</v>
      </c>
      <c r="N729" s="127"/>
      <c r="O729" s="21">
        <v>0</v>
      </c>
      <c r="P729" s="127"/>
      <c r="Q729" s="22">
        <v>0</v>
      </c>
      <c r="R729" s="127"/>
      <c r="S729" s="22">
        <v>0</v>
      </c>
      <c r="T729" s="127"/>
      <c r="U729" s="21">
        <v>0</v>
      </c>
      <c r="V729" s="127"/>
      <c r="W729" s="21">
        <v>0</v>
      </c>
      <c r="X729" s="127"/>
      <c r="Y729" s="21">
        <v>0</v>
      </c>
      <c r="Z729" s="127"/>
      <c r="AA729" s="22">
        <v>0</v>
      </c>
      <c r="AB729" s="127"/>
      <c r="AC729" s="22">
        <v>0</v>
      </c>
      <c r="AD729" s="127"/>
      <c r="AE729" s="22">
        <v>0</v>
      </c>
      <c r="AF729" s="127"/>
      <c r="AG729" s="22">
        <v>0</v>
      </c>
      <c r="AH729" s="127"/>
      <c r="AI729" s="19">
        <f t="shared" si="1359"/>
        <v>0</v>
      </c>
      <c r="AJ729" s="129"/>
      <c r="AK729" s="131"/>
      <c r="AL729" s="132"/>
      <c r="AM729" s="133"/>
      <c r="AN729" s="134"/>
      <c r="AO729" s="135"/>
      <c r="AP729" s="133"/>
      <c r="AQ729" s="137"/>
      <c r="AR729" s="39"/>
    </row>
    <row r="730" spans="1:44" s="45" customFormat="1" ht="26.25" customHeight="1" x14ac:dyDescent="0.25">
      <c r="A730" s="29"/>
      <c r="B730" s="199" t="s">
        <v>170</v>
      </c>
      <c r="C730" s="117" t="s">
        <v>97</v>
      </c>
      <c r="D730" s="119">
        <v>71.400000000000006</v>
      </c>
      <c r="E730" s="174">
        <v>910777.51</v>
      </c>
      <c r="F730" s="121" t="s">
        <v>106</v>
      </c>
      <c r="G730" s="123">
        <f t="shared" ref="G730" si="1424">IFERROR(E730/$J$9,0)</f>
        <v>7.7332500025012265E-5</v>
      </c>
      <c r="H730" s="124"/>
      <c r="I730" s="124"/>
      <c r="J730" s="16" t="s">
        <v>0</v>
      </c>
      <c r="K730" s="17"/>
      <c r="L730" s="125" t="str">
        <f>IF(AND(K730=0,K731=0),"",IF(ISERROR(K731/K730),"Introduzca Meta",+K731/K730))</f>
        <v/>
      </c>
      <c r="M730" s="17"/>
      <c r="N730" s="126" t="str">
        <f>IF(AND(M730=0,M731=0),"",IF(ISERROR(M731/M730),"Introduzca Meta",+M731/M730))</f>
        <v/>
      </c>
      <c r="O730" s="17"/>
      <c r="P730" s="126" t="str">
        <f>IF(AND(O730=0,O731=0),"",IF(ISERROR(O731/O730),"Introduzca Meta",+O731/O730))</f>
        <v/>
      </c>
      <c r="Q730" s="18"/>
      <c r="R730" s="126" t="str">
        <f>IF(AND(Q730=0,Q731=0),"",IF(ISERROR(Q731/Q730),"Introduzca Meta",+Q731/Q730))</f>
        <v/>
      </c>
      <c r="S730" s="17"/>
      <c r="T730" s="126" t="str">
        <f>IF(AND(S730=0,S731=0),"",IF(ISERROR(S731/S730),"Introduzca Meta",+S731/S730))</f>
        <v/>
      </c>
      <c r="U730" s="17"/>
      <c r="V730" s="126" t="str">
        <f>IF(AND(U730=0,U731=0),"",IF(ISERROR(U731/U730),"Introduzca Meta",+U731/U730))</f>
        <v/>
      </c>
      <c r="W730" s="17"/>
      <c r="X730" s="126" t="str">
        <f>IF(AND(W730=0,W731=0),"",IF(ISERROR(W731/W730),"Introduzca Meta",+W731/W730))</f>
        <v/>
      </c>
      <c r="Y730" s="18"/>
      <c r="Z730" s="126" t="str">
        <f>IF(AND(Y730=0,Y731=0),"",IF(ISERROR(Y731/Y730),"Introduzca Meta",+Y731/Y730))</f>
        <v/>
      </c>
      <c r="AA730" s="17"/>
      <c r="AB730" s="126" t="str">
        <f>IF(AND(AA730=0,AA731=0),"",IF(ISERROR(AA731/AA730),"Introduzca Meta",+AA731/AA730))</f>
        <v/>
      </c>
      <c r="AC730" s="17"/>
      <c r="AD730" s="126" t="str">
        <f>IF(AND(AC730=0,AC731=0),"",IF(ISERROR(AC731/AC730),"Introduzca Meta",+AC731/AC730))</f>
        <v/>
      </c>
      <c r="AE730" s="17"/>
      <c r="AF730" s="126" t="str">
        <f>IF(AND(AE730=0,AE731=0),"",IF(ISERROR(AE731/AE730),"Introduzca Meta",+AE731/AE730))</f>
        <v/>
      </c>
      <c r="AG730" s="18"/>
      <c r="AH730" s="126" t="str">
        <f>IF(AND(AG730=0,AG731=0),"",IF(ISERROR(AG731/AG730),"Introduzca Meta",+AG731/AG730))</f>
        <v/>
      </c>
      <c r="AI730" s="19">
        <f t="shared" si="1359"/>
        <v>0</v>
      </c>
      <c r="AJ730" s="128" t="str">
        <f t="shared" ref="AJ730" si="1425">IF(AI731=0,"",IF(ISERROR(AI731/AI730),"Introduzca Meta",+AI731/AI730))</f>
        <v/>
      </c>
      <c r="AK730" s="130" t="str">
        <f t="shared" ref="AK730" si="1426">IF(AI730=0," ",IF(AI730=AI731,0,3))</f>
        <v xml:space="preserve"> </v>
      </c>
      <c r="AL730" s="132" t="str">
        <f>IF(AJ731=0,"",IF(ISERROR(AJ731/AJ730),"Introduzca Meta",+AJ731/AJ730))</f>
        <v/>
      </c>
      <c r="AM730" s="133"/>
      <c r="AN730" s="134"/>
      <c r="AO730" s="135">
        <f>IFERROR(E730-AN730," ")</f>
        <v>910777.51</v>
      </c>
      <c r="AP730" s="133"/>
      <c r="AQ730" s="136"/>
      <c r="AR730" s="38"/>
    </row>
    <row r="731" spans="1:44" s="45" customFormat="1" ht="26.25" customHeight="1" x14ac:dyDescent="0.25">
      <c r="A731" s="29"/>
      <c r="B731" s="199"/>
      <c r="C731" s="118"/>
      <c r="D731" s="120"/>
      <c r="E731" s="175"/>
      <c r="F731" s="122"/>
      <c r="G731" s="123"/>
      <c r="H731" s="124"/>
      <c r="I731" s="124"/>
      <c r="J731" s="20" t="s">
        <v>1</v>
      </c>
      <c r="K731" s="21">
        <v>0</v>
      </c>
      <c r="L731" s="125"/>
      <c r="M731" s="21">
        <v>0</v>
      </c>
      <c r="N731" s="127"/>
      <c r="O731" s="21">
        <v>0</v>
      </c>
      <c r="P731" s="127"/>
      <c r="Q731" s="22">
        <v>0</v>
      </c>
      <c r="R731" s="127"/>
      <c r="S731" s="22">
        <v>0</v>
      </c>
      <c r="T731" s="127"/>
      <c r="U731" s="21">
        <v>0</v>
      </c>
      <c r="V731" s="127"/>
      <c r="W731" s="21">
        <v>0</v>
      </c>
      <c r="X731" s="127"/>
      <c r="Y731" s="21">
        <v>0</v>
      </c>
      <c r="Z731" s="127"/>
      <c r="AA731" s="22">
        <v>0</v>
      </c>
      <c r="AB731" s="127"/>
      <c r="AC731" s="22">
        <v>0</v>
      </c>
      <c r="AD731" s="127"/>
      <c r="AE731" s="22">
        <v>0</v>
      </c>
      <c r="AF731" s="127"/>
      <c r="AG731" s="22">
        <v>0</v>
      </c>
      <c r="AH731" s="127"/>
      <c r="AI731" s="19">
        <f t="shared" si="1359"/>
        <v>0</v>
      </c>
      <c r="AJ731" s="129"/>
      <c r="AK731" s="131"/>
      <c r="AL731" s="132"/>
      <c r="AM731" s="133"/>
      <c r="AN731" s="134"/>
      <c r="AO731" s="135"/>
      <c r="AP731" s="133"/>
      <c r="AQ731" s="137"/>
      <c r="AR731" s="39"/>
    </row>
    <row r="732" spans="1:44" s="45" customFormat="1" ht="26.25" customHeight="1" x14ac:dyDescent="0.25">
      <c r="A732" s="29"/>
      <c r="B732" s="199" t="s">
        <v>226</v>
      </c>
      <c r="C732" s="192" t="s">
        <v>145</v>
      </c>
      <c r="D732" s="189">
        <v>18.2</v>
      </c>
      <c r="E732" s="174" t="s">
        <v>227</v>
      </c>
      <c r="F732" s="121" t="s">
        <v>106</v>
      </c>
      <c r="G732" s="123">
        <f t="shared" ref="G732" si="1427">IFERROR(E732/$J$9,0)</f>
        <v>0</v>
      </c>
      <c r="H732" s="124"/>
      <c r="I732" s="124"/>
      <c r="J732" s="16" t="s">
        <v>0</v>
      </c>
      <c r="K732" s="17"/>
      <c r="L732" s="125" t="str">
        <f>IF(AND(K732=0,K733=0),"",IF(ISERROR(K733/K732),"Introduzca Meta",+K733/K732))</f>
        <v/>
      </c>
      <c r="M732" s="17"/>
      <c r="N732" s="126" t="str">
        <f>IF(AND(M732=0,M733=0),"",IF(ISERROR(M733/M732),"Introduzca Meta",+M733/M732))</f>
        <v/>
      </c>
      <c r="O732" s="17"/>
      <c r="P732" s="126" t="str">
        <f>IF(AND(O732=0,O733=0),"",IF(ISERROR(O733/O732),"Introduzca Meta",+O733/O732))</f>
        <v/>
      </c>
      <c r="Q732" s="18"/>
      <c r="R732" s="126" t="str">
        <f>IF(AND(Q732=0,Q733=0),"",IF(ISERROR(Q733/Q732),"Introduzca Meta",+Q733/Q732))</f>
        <v/>
      </c>
      <c r="S732" s="17"/>
      <c r="T732" s="126" t="str">
        <f>IF(AND(S732=0,S733=0),"",IF(ISERROR(S733/S732),"Introduzca Meta",+S733/S732))</f>
        <v/>
      </c>
      <c r="U732" s="17"/>
      <c r="V732" s="126" t="str">
        <f>IF(AND(U732=0,U733=0),"",IF(ISERROR(U733/U732),"Introduzca Meta",+U733/U732))</f>
        <v/>
      </c>
      <c r="W732" s="17"/>
      <c r="X732" s="126" t="str">
        <f>IF(AND(W732=0,W733=0),"",IF(ISERROR(W733/W732),"Introduzca Meta",+W733/W732))</f>
        <v/>
      </c>
      <c r="Y732" s="18"/>
      <c r="Z732" s="126" t="str">
        <f>IF(AND(Y732=0,Y733=0),"",IF(ISERROR(Y733/Y732),"Introduzca Meta",+Y733/Y732))</f>
        <v/>
      </c>
      <c r="AA732" s="17"/>
      <c r="AB732" s="126" t="str">
        <f>IF(AND(AA732=0,AA733=0),"",IF(ISERROR(AA733/AA732),"Introduzca Meta",+AA733/AA732))</f>
        <v/>
      </c>
      <c r="AC732" s="17"/>
      <c r="AD732" s="126" t="str">
        <f>IF(AND(AC732=0,AC733=0),"",IF(ISERROR(AC733/AC732),"Introduzca Meta",+AC733/AC732))</f>
        <v/>
      </c>
      <c r="AE732" s="17"/>
      <c r="AF732" s="126" t="str">
        <f>IF(AND(AE732=0,AE733=0),"",IF(ISERROR(AE733/AE732),"Introduzca Meta",+AE733/AE732))</f>
        <v/>
      </c>
      <c r="AG732" s="18"/>
      <c r="AH732" s="126" t="str">
        <f>IF(AND(AG732=0,AG733=0),"",IF(ISERROR(AG733/AG732),"Introduzca Meta",+AG733/AG732))</f>
        <v/>
      </c>
      <c r="AI732" s="19">
        <f t="shared" si="1359"/>
        <v>0</v>
      </c>
      <c r="AJ732" s="128" t="str">
        <f t="shared" ref="AJ732" si="1428">IF(AI733=0,"",IF(ISERROR(AI733/AI732),"Introduzca Meta",+AI733/AI732))</f>
        <v/>
      </c>
      <c r="AK732" s="130" t="str">
        <f t="shared" ref="AK732" si="1429">IF(AI732=0," ",IF(AI732=AI733,0,3))</f>
        <v xml:space="preserve"> </v>
      </c>
      <c r="AL732" s="132" t="str">
        <f>IF(AJ733=0,"",IF(ISERROR(AJ733/AJ732),"Introduzca Meta",+AJ733/AJ732))</f>
        <v/>
      </c>
      <c r="AM732" s="133"/>
      <c r="AN732" s="134"/>
      <c r="AO732" s="135" t="str">
        <f t="shared" ref="AO732" si="1430">IFERROR(E732-AN732," ")</f>
        <v xml:space="preserve"> </v>
      </c>
      <c r="AP732" s="133"/>
      <c r="AQ732" s="136"/>
      <c r="AR732" s="38"/>
    </row>
    <row r="733" spans="1:44" s="45" customFormat="1" ht="26.25" customHeight="1" x14ac:dyDescent="0.25">
      <c r="A733" s="29"/>
      <c r="B733" s="199"/>
      <c r="C733" s="118"/>
      <c r="D733" s="120"/>
      <c r="E733" s="175"/>
      <c r="F733" s="122"/>
      <c r="G733" s="123"/>
      <c r="H733" s="124"/>
      <c r="I733" s="124"/>
      <c r="J733" s="20" t="s">
        <v>1</v>
      </c>
      <c r="K733" s="21">
        <v>0</v>
      </c>
      <c r="L733" s="125"/>
      <c r="M733" s="21">
        <v>0</v>
      </c>
      <c r="N733" s="127"/>
      <c r="O733" s="21">
        <v>0</v>
      </c>
      <c r="P733" s="127"/>
      <c r="Q733" s="22">
        <v>0</v>
      </c>
      <c r="R733" s="127"/>
      <c r="S733" s="22">
        <v>0</v>
      </c>
      <c r="T733" s="127"/>
      <c r="U733" s="21">
        <v>0</v>
      </c>
      <c r="V733" s="127"/>
      <c r="W733" s="21">
        <v>0</v>
      </c>
      <c r="X733" s="127"/>
      <c r="Y733" s="21">
        <v>0</v>
      </c>
      <c r="Z733" s="127"/>
      <c r="AA733" s="22">
        <v>0</v>
      </c>
      <c r="AB733" s="127"/>
      <c r="AC733" s="22">
        <v>0</v>
      </c>
      <c r="AD733" s="127"/>
      <c r="AE733" s="22">
        <v>0</v>
      </c>
      <c r="AF733" s="127"/>
      <c r="AG733" s="22">
        <v>0</v>
      </c>
      <c r="AH733" s="127"/>
      <c r="AI733" s="19">
        <f t="shared" si="1359"/>
        <v>0</v>
      </c>
      <c r="AJ733" s="129"/>
      <c r="AK733" s="131"/>
      <c r="AL733" s="132"/>
      <c r="AM733" s="133"/>
      <c r="AN733" s="134"/>
      <c r="AO733" s="135"/>
      <c r="AP733" s="133"/>
      <c r="AQ733" s="137"/>
      <c r="AR733" s="39"/>
    </row>
    <row r="734" spans="1:44" s="45" customFormat="1" ht="26.25" customHeight="1" x14ac:dyDescent="0.25">
      <c r="A734" s="29"/>
      <c r="B734" s="249" t="s">
        <v>184</v>
      </c>
      <c r="C734" s="192" t="s">
        <v>97</v>
      </c>
      <c r="D734" s="189">
        <v>2</v>
      </c>
      <c r="E734" s="174">
        <v>830572.8</v>
      </c>
      <c r="F734" s="121" t="s">
        <v>106</v>
      </c>
      <c r="G734" s="123">
        <f t="shared" ref="G734" si="1431">IFERROR(E734/$J$9,0)</f>
        <v>7.0522460613651415E-5</v>
      </c>
      <c r="H734" s="124"/>
      <c r="I734" s="124"/>
      <c r="J734" s="16" t="s">
        <v>0</v>
      </c>
      <c r="K734" s="17"/>
      <c r="L734" s="125" t="str">
        <f>IF(AND(K734=0,K735=0),"",IF(ISERROR(K735/K734),"Introduzca Meta",+K735/K734))</f>
        <v/>
      </c>
      <c r="M734" s="17"/>
      <c r="N734" s="126" t="str">
        <f>IF(AND(M734=0,M735=0),"",IF(ISERROR(M735/M734),"Introduzca Meta",+M735/M734))</f>
        <v/>
      </c>
      <c r="O734" s="17"/>
      <c r="P734" s="126" t="str">
        <f>IF(AND(O734=0,O735=0),"",IF(ISERROR(O735/O734),"Introduzca Meta",+O735/O734))</f>
        <v/>
      </c>
      <c r="Q734" s="18"/>
      <c r="R734" s="126" t="str">
        <f>IF(AND(Q734=0,Q735=0),"",IF(ISERROR(Q735/Q734),"Introduzca Meta",+Q735/Q734))</f>
        <v/>
      </c>
      <c r="S734" s="17"/>
      <c r="T734" s="126" t="str">
        <f>IF(AND(S734=0,S735=0),"",IF(ISERROR(S735/S734),"Introduzca Meta",+S735/S734))</f>
        <v/>
      </c>
      <c r="U734" s="17"/>
      <c r="V734" s="126" t="str">
        <f>IF(AND(U734=0,U735=0),"",IF(ISERROR(U735/U734),"Introduzca Meta",+U735/U734))</f>
        <v/>
      </c>
      <c r="W734" s="17"/>
      <c r="X734" s="126" t="str">
        <f>IF(AND(W734=0,W735=0),"",IF(ISERROR(W735/W734),"Introduzca Meta",+W735/W734))</f>
        <v/>
      </c>
      <c r="Y734" s="18"/>
      <c r="Z734" s="126" t="str">
        <f>IF(AND(Y734=0,Y735=0),"",IF(ISERROR(Y735/Y734),"Introduzca Meta",+Y735/Y734))</f>
        <v/>
      </c>
      <c r="AA734" s="17"/>
      <c r="AB734" s="126" t="str">
        <f>IF(AND(AA734=0,AA735=0),"",IF(ISERROR(AA735/AA734),"Introduzca Meta",+AA735/AA734))</f>
        <v/>
      </c>
      <c r="AC734" s="17"/>
      <c r="AD734" s="126" t="str">
        <f>IF(AND(AC734=0,AC735=0),"",IF(ISERROR(AC735/AC734),"Introduzca Meta",+AC735/AC734))</f>
        <v/>
      </c>
      <c r="AE734" s="17"/>
      <c r="AF734" s="126" t="str">
        <f>IF(AND(AE734=0,AE735=0),"",IF(ISERROR(AE735/AE734),"Introduzca Meta",+AE735/AE734))</f>
        <v/>
      </c>
      <c r="AG734" s="18"/>
      <c r="AH734" s="126" t="str">
        <f>IF(AND(AG734=0,AG735=0),"",IF(ISERROR(AG735/AG734),"Introduzca Meta",+AG735/AG734))</f>
        <v/>
      </c>
      <c r="AI734" s="19">
        <f t="shared" si="1359"/>
        <v>0</v>
      </c>
      <c r="AJ734" s="128" t="str">
        <f t="shared" ref="AJ734" si="1432">IF(AI735=0,"",IF(ISERROR(AI735/AI734),"Introduzca Meta",+AI735/AI734))</f>
        <v/>
      </c>
      <c r="AK734" s="130" t="str">
        <f t="shared" ref="AK734" si="1433">IF(AI734=0," ",IF(AI734=AI735,0,3))</f>
        <v xml:space="preserve"> </v>
      </c>
      <c r="AL734" s="132" t="str">
        <f>IF(AJ735=0,"",IF(ISERROR(AJ735/AJ734),"Introduzca Meta",+AJ735/AJ734))</f>
        <v/>
      </c>
      <c r="AM734" s="133"/>
      <c r="AN734" s="134"/>
      <c r="AO734" s="135">
        <f>IFERROR(E734-AN734," ")</f>
        <v>830572.8</v>
      </c>
      <c r="AP734" s="133"/>
      <c r="AQ734" s="136"/>
      <c r="AR734" s="38"/>
    </row>
    <row r="735" spans="1:44" s="45" customFormat="1" ht="26.25" customHeight="1" x14ac:dyDescent="0.25">
      <c r="A735" s="29"/>
      <c r="B735" s="248"/>
      <c r="C735" s="118"/>
      <c r="D735" s="120"/>
      <c r="E735" s="175"/>
      <c r="F735" s="122"/>
      <c r="G735" s="123"/>
      <c r="H735" s="124"/>
      <c r="I735" s="124"/>
      <c r="J735" s="20" t="s">
        <v>1</v>
      </c>
      <c r="K735" s="21">
        <v>0</v>
      </c>
      <c r="L735" s="125"/>
      <c r="M735" s="21">
        <v>0</v>
      </c>
      <c r="N735" s="127"/>
      <c r="O735" s="21">
        <v>0</v>
      </c>
      <c r="P735" s="127"/>
      <c r="Q735" s="22">
        <v>0</v>
      </c>
      <c r="R735" s="127"/>
      <c r="S735" s="22">
        <v>0</v>
      </c>
      <c r="T735" s="127"/>
      <c r="U735" s="21">
        <v>0</v>
      </c>
      <c r="V735" s="127"/>
      <c r="W735" s="21">
        <v>0</v>
      </c>
      <c r="X735" s="127"/>
      <c r="Y735" s="21">
        <v>0</v>
      </c>
      <c r="Z735" s="127"/>
      <c r="AA735" s="22">
        <v>0</v>
      </c>
      <c r="AB735" s="127"/>
      <c r="AC735" s="22">
        <v>0</v>
      </c>
      <c r="AD735" s="127"/>
      <c r="AE735" s="22">
        <v>0</v>
      </c>
      <c r="AF735" s="127"/>
      <c r="AG735" s="22">
        <v>0</v>
      </c>
      <c r="AH735" s="127"/>
      <c r="AI735" s="19">
        <f t="shared" si="1359"/>
        <v>0</v>
      </c>
      <c r="AJ735" s="129"/>
      <c r="AK735" s="131"/>
      <c r="AL735" s="132"/>
      <c r="AM735" s="133"/>
      <c r="AN735" s="134"/>
      <c r="AO735" s="135"/>
      <c r="AP735" s="133"/>
      <c r="AQ735" s="137"/>
      <c r="AR735" s="39"/>
    </row>
    <row r="736" spans="1:44" s="45" customFormat="1" ht="26.25" customHeight="1" x14ac:dyDescent="0.25">
      <c r="A736" s="29"/>
      <c r="B736" s="247" t="s">
        <v>183</v>
      </c>
      <c r="C736" s="117" t="s">
        <v>97</v>
      </c>
      <c r="D736" s="190">
        <v>1.5</v>
      </c>
      <c r="E736" s="174">
        <v>494077.62</v>
      </c>
      <c r="F736" s="121" t="s">
        <v>106</v>
      </c>
      <c r="G736" s="123">
        <f t="shared" ref="G736" si="1434">IFERROR(E736/$J$9,0)</f>
        <v>4.1951252793899134E-5</v>
      </c>
      <c r="H736" s="124"/>
      <c r="I736" s="124"/>
      <c r="J736" s="16" t="s">
        <v>0</v>
      </c>
      <c r="K736" s="17"/>
      <c r="L736" s="125" t="str">
        <f>IF(AND(K736=0,K737=0),"",IF(ISERROR(K737/K736),"Introduzca Meta",+K737/K736))</f>
        <v/>
      </c>
      <c r="M736" s="17"/>
      <c r="N736" s="126" t="str">
        <f>IF(AND(M736=0,M737=0),"",IF(ISERROR(M737/M736),"Introduzca Meta",+M737/M736))</f>
        <v/>
      </c>
      <c r="O736" s="17"/>
      <c r="P736" s="126" t="str">
        <f>IF(AND(O736=0,O737=0),"",IF(ISERROR(O737/O736),"Introduzca Meta",+O737/O736))</f>
        <v/>
      </c>
      <c r="Q736" s="18"/>
      <c r="R736" s="126" t="str">
        <f>IF(AND(Q736=0,Q737=0),"",IF(ISERROR(Q737/Q736),"Introduzca Meta",+Q737/Q736))</f>
        <v/>
      </c>
      <c r="S736" s="17"/>
      <c r="T736" s="126" t="str">
        <f>IF(AND(S736=0,S737=0),"",IF(ISERROR(S737/S736),"Introduzca Meta",+S737/S736))</f>
        <v/>
      </c>
      <c r="U736" s="17"/>
      <c r="V736" s="126" t="str">
        <f>IF(AND(U736=0,U737=0),"",IF(ISERROR(U737/U736),"Introduzca Meta",+U737/U736))</f>
        <v/>
      </c>
      <c r="W736" s="17"/>
      <c r="X736" s="126" t="str">
        <f>IF(AND(W736=0,W737=0),"",IF(ISERROR(W737/W736),"Introduzca Meta",+W737/W736))</f>
        <v/>
      </c>
      <c r="Y736" s="18"/>
      <c r="Z736" s="126" t="str">
        <f>IF(AND(Y736=0,Y737=0),"",IF(ISERROR(Y737/Y736),"Introduzca Meta",+Y737/Y736))</f>
        <v/>
      </c>
      <c r="AA736" s="17"/>
      <c r="AB736" s="126" t="str">
        <f>IF(AND(AA736=0,AA737=0),"",IF(ISERROR(AA737/AA736),"Introduzca Meta",+AA737/AA736))</f>
        <v/>
      </c>
      <c r="AC736" s="17"/>
      <c r="AD736" s="126" t="str">
        <f>IF(AND(AC736=0,AC737=0),"",IF(ISERROR(AC737/AC736),"Introduzca Meta",+AC737/AC736))</f>
        <v/>
      </c>
      <c r="AE736" s="17"/>
      <c r="AF736" s="126" t="str">
        <f>IF(AND(AE736=0,AE737=0),"",IF(ISERROR(AE737/AE736),"Introduzca Meta",+AE737/AE736))</f>
        <v/>
      </c>
      <c r="AG736" s="18"/>
      <c r="AH736" s="126" t="str">
        <f>IF(AND(AG736=0,AG737=0),"",IF(ISERROR(AG737/AG736),"Introduzca Meta",+AG737/AG736))</f>
        <v/>
      </c>
      <c r="AI736" s="19">
        <f t="shared" si="1359"/>
        <v>0</v>
      </c>
      <c r="AJ736" s="128" t="str">
        <f t="shared" ref="AJ736" si="1435">IF(AI737=0,"",IF(ISERROR(AI737/AI736),"Introduzca Meta",+AI737/AI736))</f>
        <v/>
      </c>
      <c r="AK736" s="130" t="str">
        <f t="shared" ref="AK736" si="1436">IF(AI736=0," ",IF(AI736=AI737,0,3))</f>
        <v xml:space="preserve"> </v>
      </c>
      <c r="AL736" s="132" t="str">
        <f>IF(AJ737=0,"",IF(ISERROR(AJ737/AJ736),"Introduzca Meta",+AJ737/AJ736))</f>
        <v/>
      </c>
      <c r="AM736" s="133"/>
      <c r="AN736" s="134"/>
      <c r="AO736" s="135">
        <f t="shared" ref="AO736" si="1437">IFERROR(E736-AN736," ")</f>
        <v>494077.62</v>
      </c>
      <c r="AP736" s="133"/>
      <c r="AQ736" s="136"/>
      <c r="AR736" s="38"/>
    </row>
    <row r="737" spans="1:44" s="45" customFormat="1" ht="26.25" customHeight="1" x14ac:dyDescent="0.25">
      <c r="A737" s="29"/>
      <c r="B737" s="248"/>
      <c r="C737" s="118"/>
      <c r="D737" s="191"/>
      <c r="E737" s="175"/>
      <c r="F737" s="122"/>
      <c r="G737" s="123"/>
      <c r="H737" s="124"/>
      <c r="I737" s="124"/>
      <c r="J737" s="20" t="s">
        <v>1</v>
      </c>
      <c r="K737" s="21">
        <v>0</v>
      </c>
      <c r="L737" s="125"/>
      <c r="M737" s="21">
        <v>0</v>
      </c>
      <c r="N737" s="127"/>
      <c r="O737" s="21">
        <v>0</v>
      </c>
      <c r="P737" s="127"/>
      <c r="Q737" s="22">
        <v>0</v>
      </c>
      <c r="R737" s="127"/>
      <c r="S737" s="22">
        <v>0</v>
      </c>
      <c r="T737" s="127"/>
      <c r="U737" s="21">
        <v>0</v>
      </c>
      <c r="V737" s="127"/>
      <c r="W737" s="21">
        <v>0</v>
      </c>
      <c r="X737" s="127"/>
      <c r="Y737" s="21">
        <v>0</v>
      </c>
      <c r="Z737" s="127"/>
      <c r="AA737" s="22">
        <v>0</v>
      </c>
      <c r="AB737" s="127"/>
      <c r="AC737" s="22">
        <v>0</v>
      </c>
      <c r="AD737" s="127"/>
      <c r="AE737" s="22">
        <v>0</v>
      </c>
      <c r="AF737" s="127"/>
      <c r="AG737" s="22">
        <v>0</v>
      </c>
      <c r="AH737" s="127"/>
      <c r="AI737" s="19">
        <f t="shared" si="1359"/>
        <v>0</v>
      </c>
      <c r="AJ737" s="129"/>
      <c r="AK737" s="131"/>
      <c r="AL737" s="132"/>
      <c r="AM737" s="133"/>
      <c r="AN737" s="134"/>
      <c r="AO737" s="135"/>
      <c r="AP737" s="133"/>
      <c r="AQ737" s="137"/>
      <c r="AR737" s="39"/>
    </row>
    <row r="738" spans="1:44" s="45" customFormat="1" ht="26.25" customHeight="1" x14ac:dyDescent="0.25">
      <c r="A738" s="29"/>
      <c r="B738" s="247" t="s">
        <v>204</v>
      </c>
      <c r="C738" s="117" t="s">
        <v>145</v>
      </c>
      <c r="D738" s="190">
        <v>5.35</v>
      </c>
      <c r="E738" s="174">
        <v>77860.09</v>
      </c>
      <c r="F738" s="121" t="s">
        <v>106</v>
      </c>
      <c r="G738" s="123">
        <f t="shared" ref="G738" si="1438">IFERROR(E738/$J$9,0)</f>
        <v>6.6109618932866017E-6</v>
      </c>
      <c r="H738" s="124"/>
      <c r="I738" s="124"/>
      <c r="J738" s="16" t="s">
        <v>0</v>
      </c>
      <c r="K738" s="17"/>
      <c r="L738" s="125" t="str">
        <f>IF(AND(K738=0,K739=0),"",IF(ISERROR(K739/K738),"Introduzca Meta",+K739/K738))</f>
        <v/>
      </c>
      <c r="M738" s="17"/>
      <c r="N738" s="126" t="str">
        <f>IF(AND(M738=0,M739=0),"",IF(ISERROR(M739/M738),"Introduzca Meta",+M739/M738))</f>
        <v/>
      </c>
      <c r="O738" s="17"/>
      <c r="P738" s="126" t="str">
        <f>IF(AND(O738=0,O739=0),"",IF(ISERROR(O739/O738),"Introduzca Meta",+O739/O738))</f>
        <v/>
      </c>
      <c r="Q738" s="18"/>
      <c r="R738" s="126" t="str">
        <f>IF(AND(Q738=0,Q739=0),"",IF(ISERROR(Q739/Q738),"Introduzca Meta",+Q739/Q738))</f>
        <v/>
      </c>
      <c r="S738" s="17"/>
      <c r="T738" s="126" t="str">
        <f>IF(AND(S738=0,S739=0),"",IF(ISERROR(S739/S738),"Introduzca Meta",+S739/S738))</f>
        <v/>
      </c>
      <c r="U738" s="17"/>
      <c r="V738" s="126" t="str">
        <f>IF(AND(U738=0,U739=0),"",IF(ISERROR(U739/U738),"Introduzca Meta",+U739/U738))</f>
        <v/>
      </c>
      <c r="W738" s="17"/>
      <c r="X738" s="126" t="str">
        <f>IF(AND(W738=0,W739=0),"",IF(ISERROR(W739/W738),"Introduzca Meta",+W739/W738))</f>
        <v/>
      </c>
      <c r="Y738" s="18"/>
      <c r="Z738" s="126" t="str">
        <f>IF(AND(Y738=0,Y739=0),"",IF(ISERROR(Y739/Y738),"Introduzca Meta",+Y739/Y738))</f>
        <v/>
      </c>
      <c r="AA738" s="17"/>
      <c r="AB738" s="126" t="str">
        <f>IF(AND(AA738=0,AA739=0),"",IF(ISERROR(AA739/AA738),"Introduzca Meta",+AA739/AA738))</f>
        <v/>
      </c>
      <c r="AC738" s="17"/>
      <c r="AD738" s="126" t="str">
        <f>IF(AND(AC738=0,AC739=0),"",IF(ISERROR(AC739/AC738),"Introduzca Meta",+AC739/AC738))</f>
        <v/>
      </c>
      <c r="AE738" s="17"/>
      <c r="AF738" s="126" t="str">
        <f>IF(AND(AE738=0,AE739=0),"",IF(ISERROR(AE739/AE738),"Introduzca Meta",+AE739/AE738))</f>
        <v/>
      </c>
      <c r="AG738" s="18"/>
      <c r="AH738" s="126" t="str">
        <f>IF(AND(AG738=0,AG739=0),"",IF(ISERROR(AG739/AG738),"Introduzca Meta",+AG739/AG738))</f>
        <v/>
      </c>
      <c r="AI738" s="19">
        <f t="shared" si="1359"/>
        <v>0</v>
      </c>
      <c r="AJ738" s="128" t="str">
        <f t="shared" ref="AJ738" si="1439">IF(AI739=0,"",IF(ISERROR(AI739/AI738),"Introduzca Meta",+AI739/AI738))</f>
        <v/>
      </c>
      <c r="AK738" s="130" t="str">
        <f t="shared" ref="AK738" si="1440">IF(AI738=0," ",IF(AI738=AI739,0,3))</f>
        <v xml:space="preserve"> </v>
      </c>
      <c r="AL738" s="132" t="str">
        <f>IF(AJ739=0,"",IF(ISERROR(AJ739/AJ738),"Introduzca Meta",+AJ739/AJ738))</f>
        <v/>
      </c>
      <c r="AM738" s="133"/>
      <c r="AN738" s="134"/>
      <c r="AO738" s="135">
        <f>IFERROR(E738-AN738," ")</f>
        <v>77860.09</v>
      </c>
      <c r="AP738" s="133"/>
      <c r="AQ738" s="136"/>
      <c r="AR738" s="38"/>
    </row>
    <row r="739" spans="1:44" s="45" customFormat="1" ht="26.25" customHeight="1" x14ac:dyDescent="0.25">
      <c r="A739" s="29"/>
      <c r="B739" s="248"/>
      <c r="C739" s="347"/>
      <c r="D739" s="348"/>
      <c r="E739" s="175"/>
      <c r="F739" s="122"/>
      <c r="G739" s="123"/>
      <c r="H739" s="124"/>
      <c r="I739" s="124"/>
      <c r="J739" s="20" t="s">
        <v>1</v>
      </c>
      <c r="K739" s="21">
        <v>0</v>
      </c>
      <c r="L739" s="125"/>
      <c r="M739" s="21">
        <v>0</v>
      </c>
      <c r="N739" s="127"/>
      <c r="O739" s="21">
        <v>0</v>
      </c>
      <c r="P739" s="127"/>
      <c r="Q739" s="22">
        <v>0</v>
      </c>
      <c r="R739" s="127"/>
      <c r="S739" s="22">
        <v>0</v>
      </c>
      <c r="T739" s="127"/>
      <c r="U739" s="21">
        <v>0</v>
      </c>
      <c r="V739" s="127"/>
      <c r="W739" s="21">
        <v>0</v>
      </c>
      <c r="X739" s="127"/>
      <c r="Y739" s="21">
        <v>0</v>
      </c>
      <c r="Z739" s="127"/>
      <c r="AA739" s="22">
        <v>0</v>
      </c>
      <c r="AB739" s="127"/>
      <c r="AC739" s="22">
        <v>0</v>
      </c>
      <c r="AD739" s="127"/>
      <c r="AE739" s="22">
        <v>0</v>
      </c>
      <c r="AF739" s="127"/>
      <c r="AG739" s="22">
        <v>0</v>
      </c>
      <c r="AH739" s="127"/>
      <c r="AI739" s="19">
        <f t="shared" si="1359"/>
        <v>0</v>
      </c>
      <c r="AJ739" s="129"/>
      <c r="AK739" s="131"/>
      <c r="AL739" s="132"/>
      <c r="AM739" s="133"/>
      <c r="AN739" s="134"/>
      <c r="AO739" s="135"/>
      <c r="AP739" s="133"/>
      <c r="AQ739" s="137"/>
      <c r="AR739" s="39"/>
    </row>
    <row r="740" spans="1:44" s="45" customFormat="1" ht="26.25" customHeight="1" x14ac:dyDescent="0.25">
      <c r="A740" s="29"/>
      <c r="B740" s="349" t="s">
        <v>205</v>
      </c>
      <c r="C740" s="171" t="s">
        <v>145</v>
      </c>
      <c r="D740" s="351">
        <v>4.53</v>
      </c>
      <c r="E740" s="174">
        <v>75071.56</v>
      </c>
      <c r="F740" s="121" t="s">
        <v>106</v>
      </c>
      <c r="G740" s="123">
        <f t="shared" ref="G740" si="1441">IFERROR(E740/$J$9,0)</f>
        <v>6.3741927658904415E-6</v>
      </c>
      <c r="H740" s="124"/>
      <c r="I740" s="124"/>
      <c r="J740" s="16" t="s">
        <v>0</v>
      </c>
      <c r="K740" s="17"/>
      <c r="L740" s="125" t="str">
        <f>IF(AND(K740=0,K741=0),"",IF(ISERROR(K741/K740),"Introduzca Meta",+K741/K740))</f>
        <v/>
      </c>
      <c r="M740" s="17"/>
      <c r="N740" s="126" t="str">
        <f>IF(AND(M740=0,M741=0),"",IF(ISERROR(M741/M740),"Introduzca Meta",+M741/M740))</f>
        <v/>
      </c>
      <c r="O740" s="17"/>
      <c r="P740" s="126" t="str">
        <f>IF(AND(O740=0,O741=0),"",IF(ISERROR(O741/O740),"Introduzca Meta",+O741/O740))</f>
        <v/>
      </c>
      <c r="Q740" s="18"/>
      <c r="R740" s="126" t="str">
        <f>IF(AND(Q740=0,Q741=0),"",IF(ISERROR(Q741/Q740),"Introduzca Meta",+Q741/Q740))</f>
        <v/>
      </c>
      <c r="S740" s="17"/>
      <c r="T740" s="126" t="str">
        <f>IF(AND(S740=0,S741=0),"",IF(ISERROR(S741/S740),"Introduzca Meta",+S741/S740))</f>
        <v/>
      </c>
      <c r="U740" s="17"/>
      <c r="V740" s="126" t="str">
        <f>IF(AND(U740=0,U741=0),"",IF(ISERROR(U741/U740),"Introduzca Meta",+U741/U740))</f>
        <v/>
      </c>
      <c r="W740" s="17"/>
      <c r="X740" s="126" t="str">
        <f>IF(AND(W740=0,W741=0),"",IF(ISERROR(W741/W740),"Introduzca Meta",+W741/W740))</f>
        <v/>
      </c>
      <c r="Y740" s="18"/>
      <c r="Z740" s="126" t="str">
        <f>IF(AND(Y740=0,Y741=0),"",IF(ISERROR(Y741/Y740),"Introduzca Meta",+Y741/Y740))</f>
        <v/>
      </c>
      <c r="AA740" s="17"/>
      <c r="AB740" s="126" t="str">
        <f>IF(AND(AA740=0,AA741=0),"",IF(ISERROR(AA741/AA740),"Introduzca Meta",+AA741/AA740))</f>
        <v/>
      </c>
      <c r="AC740" s="17"/>
      <c r="AD740" s="126" t="str">
        <f>IF(AND(AC740=0,AC741=0),"",IF(ISERROR(AC741/AC740),"Introduzca Meta",+AC741/AC740))</f>
        <v/>
      </c>
      <c r="AE740" s="17"/>
      <c r="AF740" s="126" t="str">
        <f>IF(AND(AE740=0,AE741=0),"",IF(ISERROR(AE741/AE740),"Introduzca Meta",+AE741/AE740))</f>
        <v/>
      </c>
      <c r="AG740" s="18"/>
      <c r="AH740" s="126" t="str">
        <f>IF(AND(AG740=0,AG741=0),"",IF(ISERROR(AG741/AG740),"Introduzca Meta",+AG741/AG740))</f>
        <v/>
      </c>
      <c r="AI740" s="19">
        <f t="shared" si="1359"/>
        <v>0</v>
      </c>
      <c r="AJ740" s="128" t="str">
        <f t="shared" ref="AJ740" si="1442">IF(AI741=0,"",IF(ISERROR(AI741/AI740),"Introduzca Meta",+AI741/AI740))</f>
        <v/>
      </c>
      <c r="AK740" s="130" t="str">
        <f t="shared" ref="AK740" si="1443">IF(AI740=0," ",IF(AI740=AI741,0,3))</f>
        <v xml:space="preserve"> </v>
      </c>
      <c r="AL740" s="132" t="str">
        <f>IF(AJ741=0,"",IF(ISERROR(AJ741/AJ740),"Introduzca Meta",+AJ741/AJ740))</f>
        <v/>
      </c>
      <c r="AM740" s="133"/>
      <c r="AN740" s="134"/>
      <c r="AO740" s="135">
        <f t="shared" ref="AO740" si="1444">IFERROR(E740-AN740," ")</f>
        <v>75071.56</v>
      </c>
      <c r="AP740" s="133"/>
      <c r="AQ740" s="136"/>
      <c r="AR740" s="38"/>
    </row>
    <row r="741" spans="1:44" s="45" customFormat="1" ht="26.25" customHeight="1" x14ac:dyDescent="0.25">
      <c r="A741" s="29"/>
      <c r="B741" s="350"/>
      <c r="C741" s="172"/>
      <c r="D741" s="352"/>
      <c r="E741" s="175"/>
      <c r="F741" s="122"/>
      <c r="G741" s="123"/>
      <c r="H741" s="124"/>
      <c r="I741" s="124"/>
      <c r="J741" s="20" t="s">
        <v>1</v>
      </c>
      <c r="K741" s="21">
        <v>0</v>
      </c>
      <c r="L741" s="125"/>
      <c r="M741" s="21">
        <v>0</v>
      </c>
      <c r="N741" s="127"/>
      <c r="O741" s="21">
        <v>0</v>
      </c>
      <c r="P741" s="127"/>
      <c r="Q741" s="22">
        <v>0</v>
      </c>
      <c r="R741" s="127"/>
      <c r="S741" s="22">
        <v>0</v>
      </c>
      <c r="T741" s="127"/>
      <c r="U741" s="21">
        <v>0</v>
      </c>
      <c r="V741" s="127"/>
      <c r="W741" s="21">
        <v>0</v>
      </c>
      <c r="X741" s="127"/>
      <c r="Y741" s="21">
        <v>0</v>
      </c>
      <c r="Z741" s="127"/>
      <c r="AA741" s="22">
        <v>0</v>
      </c>
      <c r="AB741" s="127"/>
      <c r="AC741" s="22">
        <v>0</v>
      </c>
      <c r="AD741" s="127"/>
      <c r="AE741" s="22">
        <v>0</v>
      </c>
      <c r="AF741" s="127"/>
      <c r="AG741" s="22">
        <v>0</v>
      </c>
      <c r="AH741" s="127"/>
      <c r="AI741" s="19">
        <f t="shared" si="1359"/>
        <v>0</v>
      </c>
      <c r="AJ741" s="129"/>
      <c r="AK741" s="131"/>
      <c r="AL741" s="132"/>
      <c r="AM741" s="133"/>
      <c r="AN741" s="134"/>
      <c r="AO741" s="135"/>
      <c r="AP741" s="133"/>
      <c r="AQ741" s="137"/>
      <c r="AR741" s="39"/>
    </row>
    <row r="742" spans="1:44" s="45" customFormat="1" ht="26.25" customHeight="1" x14ac:dyDescent="0.25">
      <c r="A742" s="29"/>
      <c r="B742" s="247" t="s">
        <v>206</v>
      </c>
      <c r="C742" s="192" t="s">
        <v>145</v>
      </c>
      <c r="D742" s="200">
        <v>9.8000000000000007</v>
      </c>
      <c r="E742" s="174">
        <v>165437.26999999999</v>
      </c>
      <c r="F742" s="121" t="s">
        <v>106</v>
      </c>
      <c r="G742" s="123">
        <f t="shared" ref="G742" si="1445">IFERROR(E742/$J$9,0)</f>
        <v>1.4046984632298353E-5</v>
      </c>
      <c r="H742" s="124"/>
      <c r="I742" s="124"/>
      <c r="J742" s="16" t="s">
        <v>0</v>
      </c>
      <c r="K742" s="17"/>
      <c r="L742" s="125" t="str">
        <f>IF(AND(K742=0,K743=0),"",IF(ISERROR(K743/K742),"Introduzca Meta",+K743/K742))</f>
        <v/>
      </c>
      <c r="M742" s="17"/>
      <c r="N742" s="126" t="str">
        <f>IF(AND(M742=0,M743=0),"",IF(ISERROR(M743/M742),"Introduzca Meta",+M743/M742))</f>
        <v/>
      </c>
      <c r="O742" s="17"/>
      <c r="P742" s="126" t="str">
        <f>IF(AND(O742=0,O743=0),"",IF(ISERROR(O743/O742),"Introduzca Meta",+O743/O742))</f>
        <v/>
      </c>
      <c r="Q742" s="18"/>
      <c r="R742" s="126" t="str">
        <f>IF(AND(Q742=0,Q743=0),"",IF(ISERROR(Q743/Q742),"Introduzca Meta",+Q743/Q742))</f>
        <v/>
      </c>
      <c r="S742" s="17"/>
      <c r="T742" s="126" t="str">
        <f>IF(AND(S742=0,S743=0),"",IF(ISERROR(S743/S742),"Introduzca Meta",+S743/S742))</f>
        <v/>
      </c>
      <c r="U742" s="17"/>
      <c r="V742" s="126" t="str">
        <f>IF(AND(U742=0,U743=0),"",IF(ISERROR(U743/U742),"Introduzca Meta",+U743/U742))</f>
        <v/>
      </c>
      <c r="W742" s="17"/>
      <c r="X742" s="126" t="str">
        <f>IF(AND(W742=0,W743=0),"",IF(ISERROR(W743/W742),"Introduzca Meta",+W743/W742))</f>
        <v/>
      </c>
      <c r="Y742" s="18"/>
      <c r="Z742" s="126" t="str">
        <f>IF(AND(Y742=0,Y743=0),"",IF(ISERROR(Y743/Y742),"Introduzca Meta",+Y743/Y742))</f>
        <v/>
      </c>
      <c r="AA742" s="17"/>
      <c r="AB742" s="126" t="str">
        <f>IF(AND(AA742=0,AA743=0),"",IF(ISERROR(AA743/AA742),"Introduzca Meta",+AA743/AA742))</f>
        <v/>
      </c>
      <c r="AC742" s="17"/>
      <c r="AD742" s="126" t="str">
        <f>IF(AND(AC742=0,AC743=0),"",IF(ISERROR(AC743/AC742),"Introduzca Meta",+AC743/AC742))</f>
        <v/>
      </c>
      <c r="AE742" s="17"/>
      <c r="AF742" s="126" t="str">
        <f>IF(AND(AE742=0,AE743=0),"",IF(ISERROR(AE743/AE742),"Introduzca Meta",+AE743/AE742))</f>
        <v/>
      </c>
      <c r="AG742" s="18"/>
      <c r="AH742" s="126" t="str">
        <f>IF(AND(AG742=0,AG743=0),"",IF(ISERROR(AG743/AG742),"Introduzca Meta",+AG743/AG742))</f>
        <v/>
      </c>
      <c r="AI742" s="19">
        <f t="shared" si="1359"/>
        <v>0</v>
      </c>
      <c r="AJ742" s="128" t="str">
        <f t="shared" ref="AJ742" si="1446">IF(AI743=0,"",IF(ISERROR(AI743/AI742),"Introduzca Meta",+AI743/AI742))</f>
        <v/>
      </c>
      <c r="AK742" s="130" t="str">
        <f t="shared" ref="AK742" si="1447">IF(AI742=0," ",IF(AI742=AI743,0,3))</f>
        <v xml:space="preserve"> </v>
      </c>
      <c r="AL742" s="132" t="str">
        <f>IF(AJ743=0,"",IF(ISERROR(AJ743/AJ742),"Introduzca Meta",+AJ743/AJ742))</f>
        <v/>
      </c>
      <c r="AM742" s="133"/>
      <c r="AN742" s="134"/>
      <c r="AO742" s="135">
        <f>IFERROR(E742-AN742," ")</f>
        <v>165437.26999999999</v>
      </c>
      <c r="AP742" s="133"/>
      <c r="AQ742" s="136"/>
      <c r="AR742" s="38"/>
    </row>
    <row r="743" spans="1:44" s="45" customFormat="1" ht="26.25" customHeight="1" x14ac:dyDescent="0.25">
      <c r="A743" s="29"/>
      <c r="B743" s="248"/>
      <c r="C743" s="347"/>
      <c r="D743" s="348"/>
      <c r="E743" s="175"/>
      <c r="F743" s="122"/>
      <c r="G743" s="123"/>
      <c r="H743" s="124"/>
      <c r="I743" s="124"/>
      <c r="J743" s="20" t="s">
        <v>1</v>
      </c>
      <c r="K743" s="21">
        <v>0</v>
      </c>
      <c r="L743" s="125"/>
      <c r="M743" s="21">
        <v>0</v>
      </c>
      <c r="N743" s="127"/>
      <c r="O743" s="21">
        <v>0</v>
      </c>
      <c r="P743" s="127"/>
      <c r="Q743" s="22">
        <v>0</v>
      </c>
      <c r="R743" s="127"/>
      <c r="S743" s="22">
        <v>0</v>
      </c>
      <c r="T743" s="127"/>
      <c r="U743" s="21">
        <v>0</v>
      </c>
      <c r="V743" s="127"/>
      <c r="W743" s="21">
        <v>0</v>
      </c>
      <c r="X743" s="127"/>
      <c r="Y743" s="21">
        <v>0</v>
      </c>
      <c r="Z743" s="127"/>
      <c r="AA743" s="22">
        <v>0</v>
      </c>
      <c r="AB743" s="127"/>
      <c r="AC743" s="22">
        <v>0</v>
      </c>
      <c r="AD743" s="127"/>
      <c r="AE743" s="22">
        <v>0</v>
      </c>
      <c r="AF743" s="127"/>
      <c r="AG743" s="22">
        <v>0</v>
      </c>
      <c r="AH743" s="127"/>
      <c r="AI743" s="19">
        <f t="shared" si="1359"/>
        <v>0</v>
      </c>
      <c r="AJ743" s="129"/>
      <c r="AK743" s="131"/>
      <c r="AL743" s="132"/>
      <c r="AM743" s="133"/>
      <c r="AN743" s="134"/>
      <c r="AO743" s="135"/>
      <c r="AP743" s="133"/>
      <c r="AQ743" s="137"/>
      <c r="AR743" s="39"/>
    </row>
    <row r="744" spans="1:44" s="45" customFormat="1" ht="26.25" customHeight="1" x14ac:dyDescent="0.25">
      <c r="A744" s="29"/>
      <c r="B744" s="332" t="s">
        <v>207</v>
      </c>
      <c r="C744" s="192" t="s">
        <v>145</v>
      </c>
      <c r="D744" s="200">
        <v>17.12</v>
      </c>
      <c r="E744" s="174">
        <v>475156.74</v>
      </c>
      <c r="F744" s="121" t="s">
        <v>106</v>
      </c>
      <c r="G744" s="123">
        <f t="shared" ref="G744" si="1448">IFERROR(E744/$J$9,0)</f>
        <v>4.0344714493372533E-5</v>
      </c>
      <c r="H744" s="124"/>
      <c r="I744" s="124"/>
      <c r="J744" s="16" t="s">
        <v>0</v>
      </c>
      <c r="K744" s="17"/>
      <c r="L744" s="125" t="str">
        <f>IF(AND(K744=0,K745=0),"",IF(ISERROR(K745/K744),"Introduzca Meta",+K745/K744))</f>
        <v/>
      </c>
      <c r="M744" s="17"/>
      <c r="N744" s="126" t="str">
        <f>IF(AND(M744=0,M745=0),"",IF(ISERROR(M745/M744),"Introduzca Meta",+M745/M744))</f>
        <v/>
      </c>
      <c r="O744" s="17"/>
      <c r="P744" s="126" t="str">
        <f>IF(AND(O744=0,O745=0),"",IF(ISERROR(O745/O744),"Introduzca Meta",+O745/O744))</f>
        <v/>
      </c>
      <c r="Q744" s="18"/>
      <c r="R744" s="126" t="str">
        <f>IF(AND(Q744=0,Q745=0),"",IF(ISERROR(Q745/Q744),"Introduzca Meta",+Q745/Q744))</f>
        <v/>
      </c>
      <c r="S744" s="17"/>
      <c r="T744" s="126" t="str">
        <f>IF(AND(S744=0,S745=0),"",IF(ISERROR(S745/S744),"Introduzca Meta",+S745/S744))</f>
        <v/>
      </c>
      <c r="U744" s="17"/>
      <c r="V744" s="126" t="str">
        <f>IF(AND(U744=0,U745=0),"",IF(ISERROR(U745/U744),"Introduzca Meta",+U745/U744))</f>
        <v/>
      </c>
      <c r="W744" s="17"/>
      <c r="X744" s="126" t="str">
        <f>IF(AND(W744=0,W745=0),"",IF(ISERROR(W745/W744),"Introduzca Meta",+W745/W744))</f>
        <v/>
      </c>
      <c r="Y744" s="18"/>
      <c r="Z744" s="126" t="str">
        <f>IF(AND(Y744=0,Y745=0),"",IF(ISERROR(Y745/Y744),"Introduzca Meta",+Y745/Y744))</f>
        <v/>
      </c>
      <c r="AA744" s="17"/>
      <c r="AB744" s="126" t="str">
        <f>IF(AND(AA744=0,AA745=0),"",IF(ISERROR(AA745/AA744),"Introduzca Meta",+AA745/AA744))</f>
        <v/>
      </c>
      <c r="AC744" s="17"/>
      <c r="AD744" s="126" t="str">
        <f>IF(AND(AC744=0,AC745=0),"",IF(ISERROR(AC745/AC744),"Introduzca Meta",+AC745/AC744))</f>
        <v/>
      </c>
      <c r="AE744" s="17"/>
      <c r="AF744" s="126" t="str">
        <f>IF(AND(AE744=0,AE745=0),"",IF(ISERROR(AE745/AE744),"Introduzca Meta",+AE745/AE744))</f>
        <v/>
      </c>
      <c r="AG744" s="18"/>
      <c r="AH744" s="126" t="str">
        <f>IF(AND(AG744=0,AG745=0),"",IF(ISERROR(AG745/AG744),"Introduzca Meta",+AG745/AG744))</f>
        <v/>
      </c>
      <c r="AI744" s="19">
        <f t="shared" si="1359"/>
        <v>0</v>
      </c>
      <c r="AJ744" s="128" t="str">
        <f t="shared" ref="AJ744" si="1449">IF(AI745=0,"",IF(ISERROR(AI745/AI744),"Introduzca Meta",+AI745/AI744))</f>
        <v/>
      </c>
      <c r="AK744" s="130" t="str">
        <f t="shared" ref="AK744" si="1450">IF(AI744=0," ",IF(AI744=AI745,0,3))</f>
        <v xml:space="preserve"> </v>
      </c>
      <c r="AL744" s="132" t="str">
        <f>IF(AJ745=0,"",IF(ISERROR(AJ745/AJ744),"Introduzca Meta",+AJ745/AJ744))</f>
        <v/>
      </c>
      <c r="AM744" s="133"/>
      <c r="AN744" s="134"/>
      <c r="AO744" s="135">
        <f t="shared" ref="AO744" si="1451">IFERROR(E744-AN744," ")</f>
        <v>475156.74</v>
      </c>
      <c r="AP744" s="133"/>
      <c r="AQ744" s="136"/>
      <c r="AR744" s="38"/>
    </row>
    <row r="745" spans="1:44" s="45" customFormat="1" ht="26.25" customHeight="1" x14ac:dyDescent="0.25">
      <c r="A745" s="29"/>
      <c r="B745" s="333"/>
      <c r="C745" s="118"/>
      <c r="D745" s="191"/>
      <c r="E745" s="175"/>
      <c r="F745" s="122"/>
      <c r="G745" s="123"/>
      <c r="H745" s="124"/>
      <c r="I745" s="124"/>
      <c r="J745" s="20" t="s">
        <v>1</v>
      </c>
      <c r="K745" s="21">
        <v>0</v>
      </c>
      <c r="L745" s="125"/>
      <c r="M745" s="21">
        <v>0</v>
      </c>
      <c r="N745" s="127"/>
      <c r="O745" s="21">
        <v>0</v>
      </c>
      <c r="P745" s="127"/>
      <c r="Q745" s="22">
        <v>0</v>
      </c>
      <c r="R745" s="127"/>
      <c r="S745" s="22">
        <v>0</v>
      </c>
      <c r="T745" s="127"/>
      <c r="U745" s="21">
        <v>0</v>
      </c>
      <c r="V745" s="127"/>
      <c r="W745" s="21">
        <v>0</v>
      </c>
      <c r="X745" s="127"/>
      <c r="Y745" s="21">
        <v>0</v>
      </c>
      <c r="Z745" s="127"/>
      <c r="AA745" s="22">
        <v>0</v>
      </c>
      <c r="AB745" s="127"/>
      <c r="AC745" s="22">
        <v>0</v>
      </c>
      <c r="AD745" s="127"/>
      <c r="AE745" s="22">
        <v>0</v>
      </c>
      <c r="AF745" s="127"/>
      <c r="AG745" s="22">
        <v>0</v>
      </c>
      <c r="AH745" s="127"/>
      <c r="AI745" s="19">
        <f t="shared" si="1359"/>
        <v>0</v>
      </c>
      <c r="AJ745" s="129"/>
      <c r="AK745" s="131"/>
      <c r="AL745" s="132"/>
      <c r="AM745" s="133"/>
      <c r="AN745" s="134"/>
      <c r="AO745" s="135"/>
      <c r="AP745" s="133"/>
      <c r="AQ745" s="137"/>
      <c r="AR745" s="39"/>
    </row>
    <row r="746" spans="1:44" s="45" customFormat="1" ht="26.25" customHeight="1" x14ac:dyDescent="0.25">
      <c r="A746" s="29"/>
      <c r="B746" s="332" t="s">
        <v>209</v>
      </c>
      <c r="C746" s="117" t="s">
        <v>145</v>
      </c>
      <c r="D746" s="190">
        <v>11.9</v>
      </c>
      <c r="E746" s="174">
        <v>289162.34000000003</v>
      </c>
      <c r="F746" s="121" t="s">
        <v>106</v>
      </c>
      <c r="G746" s="123">
        <f t="shared" ref="G746" si="1452">IFERROR(E746/$J$9,0)</f>
        <v>2.4552260480479591E-5</v>
      </c>
      <c r="H746" s="124"/>
      <c r="I746" s="124"/>
      <c r="J746" s="16" t="s">
        <v>0</v>
      </c>
      <c r="K746" s="17"/>
      <c r="L746" s="125" t="str">
        <f>IF(AND(K746=0,K747=0),"",IF(ISERROR(K747/K746),"Introduzca Meta",+K747/K746))</f>
        <v/>
      </c>
      <c r="M746" s="17"/>
      <c r="N746" s="126" t="str">
        <f>IF(AND(M746=0,M747=0),"",IF(ISERROR(M747/M746),"Introduzca Meta",+M747/M746))</f>
        <v/>
      </c>
      <c r="O746" s="17"/>
      <c r="P746" s="126" t="str">
        <f>IF(AND(O746=0,O747=0),"",IF(ISERROR(O747/O746),"Introduzca Meta",+O747/O746))</f>
        <v/>
      </c>
      <c r="Q746" s="18"/>
      <c r="R746" s="126" t="str">
        <f>IF(AND(Q746=0,Q747=0),"",IF(ISERROR(Q747/Q746),"Introduzca Meta",+Q747/Q746))</f>
        <v/>
      </c>
      <c r="S746" s="17"/>
      <c r="T746" s="126" t="str">
        <f>IF(AND(S746=0,S747=0),"",IF(ISERROR(S747/S746),"Introduzca Meta",+S747/S746))</f>
        <v/>
      </c>
      <c r="U746" s="17"/>
      <c r="V746" s="126" t="str">
        <f>IF(AND(U746=0,U747=0),"",IF(ISERROR(U747/U746),"Introduzca Meta",+U747/U746))</f>
        <v/>
      </c>
      <c r="W746" s="17"/>
      <c r="X746" s="126" t="str">
        <f>IF(AND(W746=0,W747=0),"",IF(ISERROR(W747/W746),"Introduzca Meta",+W747/W746))</f>
        <v/>
      </c>
      <c r="Y746" s="18"/>
      <c r="Z746" s="126" t="str">
        <f>IF(AND(Y746=0,Y747=0),"",IF(ISERROR(Y747/Y746),"Introduzca Meta",+Y747/Y746))</f>
        <v/>
      </c>
      <c r="AA746" s="17"/>
      <c r="AB746" s="126" t="str">
        <f>IF(AND(AA746=0,AA747=0),"",IF(ISERROR(AA747/AA746),"Introduzca Meta",+AA747/AA746))</f>
        <v/>
      </c>
      <c r="AC746" s="17"/>
      <c r="AD746" s="126" t="str">
        <f>IF(AND(AC746=0,AC747=0),"",IF(ISERROR(AC747/AC746),"Introduzca Meta",+AC747/AC746))</f>
        <v/>
      </c>
      <c r="AE746" s="17"/>
      <c r="AF746" s="126" t="str">
        <f>IF(AND(AE746=0,AE747=0),"",IF(ISERROR(AE747/AE746),"Introduzca Meta",+AE747/AE746))</f>
        <v/>
      </c>
      <c r="AG746" s="18"/>
      <c r="AH746" s="126" t="str">
        <f>IF(AND(AG746=0,AG747=0),"",IF(ISERROR(AG747/AG746),"Introduzca Meta",+AG747/AG746))</f>
        <v/>
      </c>
      <c r="AI746" s="19">
        <f t="shared" si="1359"/>
        <v>0</v>
      </c>
      <c r="AJ746" s="128" t="str">
        <f t="shared" ref="AJ746" si="1453">IF(AI747=0,"",IF(ISERROR(AI747/AI746),"Introduzca Meta",+AI747/AI746))</f>
        <v/>
      </c>
      <c r="AK746" s="130" t="str">
        <f t="shared" ref="AK746" si="1454">IF(AI746=0," ",IF(AI746=AI747,0,3))</f>
        <v xml:space="preserve"> </v>
      </c>
      <c r="AL746" s="132" t="str">
        <f>IF(AJ747=0,"",IF(ISERROR(AJ747/AJ746),"Introduzca Meta",+AJ747/AJ746))</f>
        <v/>
      </c>
      <c r="AM746" s="133"/>
      <c r="AN746" s="134"/>
      <c r="AO746" s="135">
        <f>IFERROR(E746-AN746," ")</f>
        <v>289162.34000000003</v>
      </c>
      <c r="AP746" s="133"/>
      <c r="AQ746" s="136"/>
      <c r="AR746" s="38"/>
    </row>
    <row r="747" spans="1:44" s="45" customFormat="1" ht="26.25" customHeight="1" x14ac:dyDescent="0.25">
      <c r="A747" s="29"/>
      <c r="B747" s="333"/>
      <c r="C747" s="118"/>
      <c r="D747" s="191"/>
      <c r="E747" s="175"/>
      <c r="F747" s="122"/>
      <c r="G747" s="123"/>
      <c r="H747" s="124"/>
      <c r="I747" s="124"/>
      <c r="J747" s="20" t="s">
        <v>1</v>
      </c>
      <c r="K747" s="21">
        <v>0</v>
      </c>
      <c r="L747" s="125"/>
      <c r="M747" s="21">
        <v>0</v>
      </c>
      <c r="N747" s="127"/>
      <c r="O747" s="21">
        <v>0</v>
      </c>
      <c r="P747" s="127"/>
      <c r="Q747" s="22">
        <v>0</v>
      </c>
      <c r="R747" s="127"/>
      <c r="S747" s="22">
        <v>0</v>
      </c>
      <c r="T747" s="127"/>
      <c r="U747" s="21">
        <v>0</v>
      </c>
      <c r="V747" s="127"/>
      <c r="W747" s="21">
        <v>0</v>
      </c>
      <c r="X747" s="127"/>
      <c r="Y747" s="21">
        <v>0</v>
      </c>
      <c r="Z747" s="127"/>
      <c r="AA747" s="22">
        <v>0</v>
      </c>
      <c r="AB747" s="127"/>
      <c r="AC747" s="22">
        <v>0</v>
      </c>
      <c r="AD747" s="127"/>
      <c r="AE747" s="22">
        <v>0</v>
      </c>
      <c r="AF747" s="127"/>
      <c r="AG747" s="22">
        <v>0</v>
      </c>
      <c r="AH747" s="127"/>
      <c r="AI747" s="19">
        <f t="shared" si="1359"/>
        <v>0</v>
      </c>
      <c r="AJ747" s="129"/>
      <c r="AK747" s="131"/>
      <c r="AL747" s="132"/>
      <c r="AM747" s="133"/>
      <c r="AN747" s="134"/>
      <c r="AO747" s="135"/>
      <c r="AP747" s="133"/>
      <c r="AQ747" s="137"/>
      <c r="AR747" s="39"/>
    </row>
    <row r="748" spans="1:44" s="45" customFormat="1" ht="26.25" customHeight="1" x14ac:dyDescent="0.25">
      <c r="A748" s="29"/>
      <c r="B748" s="196" t="s">
        <v>210</v>
      </c>
      <c r="C748" s="117" t="s">
        <v>100</v>
      </c>
      <c r="D748" s="190">
        <v>21</v>
      </c>
      <c r="E748" s="174">
        <v>595414.79</v>
      </c>
      <c r="F748" s="121" t="s">
        <v>106</v>
      </c>
      <c r="G748" s="123">
        <f t="shared" ref="G748" si="1455">IFERROR(E748/$J$9,0)</f>
        <v>5.055561183385795E-5</v>
      </c>
      <c r="H748" s="124"/>
      <c r="I748" s="124"/>
      <c r="J748" s="16" t="s">
        <v>0</v>
      </c>
      <c r="K748" s="17"/>
      <c r="L748" s="125" t="str">
        <f>IF(AND(K748=0,K749=0),"",IF(ISERROR(K749/K748),"Introduzca Meta",+K749/K748))</f>
        <v/>
      </c>
      <c r="M748" s="17"/>
      <c r="N748" s="126" t="str">
        <f>IF(AND(M748=0,M749=0),"",IF(ISERROR(M749/M748),"Introduzca Meta",+M749/M748))</f>
        <v/>
      </c>
      <c r="O748" s="17"/>
      <c r="P748" s="126" t="str">
        <f>IF(AND(O748=0,O749=0),"",IF(ISERROR(O749/O748),"Introduzca Meta",+O749/O748))</f>
        <v/>
      </c>
      <c r="Q748" s="18"/>
      <c r="R748" s="126" t="str">
        <f>IF(AND(Q748=0,Q749=0),"",IF(ISERROR(Q749/Q748),"Introduzca Meta",+Q749/Q748))</f>
        <v/>
      </c>
      <c r="S748" s="17"/>
      <c r="T748" s="126" t="str">
        <f>IF(AND(S748=0,S749=0),"",IF(ISERROR(S749/S748),"Introduzca Meta",+S749/S748))</f>
        <v/>
      </c>
      <c r="U748" s="17"/>
      <c r="V748" s="126" t="str">
        <f>IF(AND(U748=0,U749=0),"",IF(ISERROR(U749/U748),"Introduzca Meta",+U749/U748))</f>
        <v/>
      </c>
      <c r="W748" s="17"/>
      <c r="X748" s="126" t="str">
        <f>IF(AND(W748=0,W749=0),"",IF(ISERROR(W749/W748),"Introduzca Meta",+W749/W748))</f>
        <v/>
      </c>
      <c r="Y748" s="18"/>
      <c r="Z748" s="126" t="str">
        <f>IF(AND(Y748=0,Y749=0),"",IF(ISERROR(Y749/Y748),"Introduzca Meta",+Y749/Y748))</f>
        <v/>
      </c>
      <c r="AA748" s="17"/>
      <c r="AB748" s="126" t="str">
        <f>IF(AND(AA748=0,AA749=0),"",IF(ISERROR(AA749/AA748),"Introduzca Meta",+AA749/AA748))</f>
        <v/>
      </c>
      <c r="AC748" s="17"/>
      <c r="AD748" s="126" t="str">
        <f>IF(AND(AC748=0,AC749=0),"",IF(ISERROR(AC749/AC748),"Introduzca Meta",+AC749/AC748))</f>
        <v/>
      </c>
      <c r="AE748" s="17"/>
      <c r="AF748" s="126" t="str">
        <f>IF(AND(AE748=0,AE749=0),"",IF(ISERROR(AE749/AE748),"Introduzca Meta",+AE749/AE748))</f>
        <v/>
      </c>
      <c r="AG748" s="18"/>
      <c r="AH748" s="126" t="str">
        <f>IF(AND(AG748=0,AG749=0),"",IF(ISERROR(AG749/AG748),"Introduzca Meta",+AG749/AG748))</f>
        <v/>
      </c>
      <c r="AI748" s="19">
        <f t="shared" si="1359"/>
        <v>0</v>
      </c>
      <c r="AJ748" s="128" t="str">
        <f t="shared" ref="AJ748" si="1456">IF(AI749=0,"",IF(ISERROR(AI749/AI748),"Introduzca Meta",+AI749/AI748))</f>
        <v/>
      </c>
      <c r="AK748" s="130" t="str">
        <f t="shared" ref="AK748" si="1457">IF(AI748=0," ",IF(AI748=AI749,0,3))</f>
        <v xml:space="preserve"> </v>
      </c>
      <c r="AL748" s="132" t="str">
        <f>IF(AJ749=0,"",IF(ISERROR(AJ749/AJ748),"Introduzca Meta",+AJ749/AJ748))</f>
        <v/>
      </c>
      <c r="AM748" s="133"/>
      <c r="AN748" s="134"/>
      <c r="AO748" s="135">
        <f t="shared" ref="AO748" si="1458">IFERROR(E748-AN748," ")</f>
        <v>595414.79</v>
      </c>
      <c r="AP748" s="133"/>
      <c r="AQ748" s="136"/>
      <c r="AR748" s="38"/>
    </row>
    <row r="749" spans="1:44" s="45" customFormat="1" ht="26.25" customHeight="1" x14ac:dyDescent="0.25">
      <c r="A749" s="29"/>
      <c r="B749" s="203"/>
      <c r="C749" s="118"/>
      <c r="D749" s="191"/>
      <c r="E749" s="175"/>
      <c r="F749" s="122"/>
      <c r="G749" s="123"/>
      <c r="H749" s="124"/>
      <c r="I749" s="124"/>
      <c r="J749" s="20" t="s">
        <v>1</v>
      </c>
      <c r="K749" s="21">
        <v>0</v>
      </c>
      <c r="L749" s="125"/>
      <c r="M749" s="21">
        <v>0</v>
      </c>
      <c r="N749" s="127"/>
      <c r="O749" s="21">
        <v>0</v>
      </c>
      <c r="P749" s="127"/>
      <c r="Q749" s="22">
        <v>0</v>
      </c>
      <c r="R749" s="127"/>
      <c r="S749" s="22">
        <v>0</v>
      </c>
      <c r="T749" s="127"/>
      <c r="U749" s="21">
        <v>0</v>
      </c>
      <c r="V749" s="127"/>
      <c r="W749" s="21">
        <v>0</v>
      </c>
      <c r="X749" s="127"/>
      <c r="Y749" s="21">
        <v>0</v>
      </c>
      <c r="Z749" s="127"/>
      <c r="AA749" s="22">
        <v>0</v>
      </c>
      <c r="AB749" s="127"/>
      <c r="AC749" s="22">
        <v>0</v>
      </c>
      <c r="AD749" s="127"/>
      <c r="AE749" s="22">
        <v>0</v>
      </c>
      <c r="AF749" s="127"/>
      <c r="AG749" s="22">
        <v>0</v>
      </c>
      <c r="AH749" s="127"/>
      <c r="AI749" s="19">
        <f t="shared" si="1359"/>
        <v>0</v>
      </c>
      <c r="AJ749" s="129"/>
      <c r="AK749" s="131"/>
      <c r="AL749" s="132"/>
      <c r="AM749" s="133"/>
      <c r="AN749" s="134"/>
      <c r="AO749" s="135"/>
      <c r="AP749" s="133"/>
      <c r="AQ749" s="137"/>
      <c r="AR749" s="39"/>
    </row>
    <row r="750" spans="1:44" s="45" customFormat="1" ht="26.25" customHeight="1" x14ac:dyDescent="0.25">
      <c r="A750" s="29"/>
      <c r="B750" s="196" t="s">
        <v>212</v>
      </c>
      <c r="C750" s="171" t="s">
        <v>100</v>
      </c>
      <c r="D750" s="353">
        <v>2</v>
      </c>
      <c r="E750" s="174">
        <v>83615</v>
      </c>
      <c r="F750" s="121" t="s">
        <v>106</v>
      </c>
      <c r="G750" s="123">
        <f t="shared" ref="G750" si="1459">IFERROR(E750/$J$9,0)</f>
        <v>7.099601075559497E-6</v>
      </c>
      <c r="H750" s="124"/>
      <c r="I750" s="124"/>
      <c r="J750" s="16" t="s">
        <v>0</v>
      </c>
      <c r="K750" s="17"/>
      <c r="L750" s="125" t="str">
        <f>IF(AND(K750=0,K751=0),"",IF(ISERROR(K751/K750),"Introduzca Meta",+K751/K750))</f>
        <v/>
      </c>
      <c r="M750" s="17"/>
      <c r="N750" s="126" t="str">
        <f>IF(AND(M750=0,M751=0),"",IF(ISERROR(M751/M750),"Introduzca Meta",+M751/M750))</f>
        <v/>
      </c>
      <c r="O750" s="17"/>
      <c r="P750" s="126" t="str">
        <f>IF(AND(O750=0,O751=0),"",IF(ISERROR(O751/O750),"Introduzca Meta",+O751/O750))</f>
        <v/>
      </c>
      <c r="Q750" s="18"/>
      <c r="R750" s="126" t="str">
        <f>IF(AND(Q750=0,Q751=0),"",IF(ISERROR(Q751/Q750),"Introduzca Meta",+Q751/Q750))</f>
        <v/>
      </c>
      <c r="S750" s="17"/>
      <c r="T750" s="126" t="str">
        <f>IF(AND(S750=0,S751=0),"",IF(ISERROR(S751/S750),"Introduzca Meta",+S751/S750))</f>
        <v/>
      </c>
      <c r="U750" s="17"/>
      <c r="V750" s="126" t="str">
        <f>IF(AND(U750=0,U751=0),"",IF(ISERROR(U751/U750),"Introduzca Meta",+U751/U750))</f>
        <v/>
      </c>
      <c r="W750" s="17"/>
      <c r="X750" s="126" t="str">
        <f>IF(AND(W750=0,W751=0),"",IF(ISERROR(W751/W750),"Introduzca Meta",+W751/W750))</f>
        <v/>
      </c>
      <c r="Y750" s="18"/>
      <c r="Z750" s="126" t="str">
        <f>IF(AND(Y750=0,Y751=0),"",IF(ISERROR(Y751/Y750),"Introduzca Meta",+Y751/Y750))</f>
        <v/>
      </c>
      <c r="AA750" s="17"/>
      <c r="AB750" s="126" t="str">
        <f>IF(AND(AA750=0,AA751=0),"",IF(ISERROR(AA751/AA750),"Introduzca Meta",+AA751/AA750))</f>
        <v/>
      </c>
      <c r="AC750" s="17"/>
      <c r="AD750" s="126" t="str">
        <f>IF(AND(AC750=0,AC751=0),"",IF(ISERROR(AC751/AC750),"Introduzca Meta",+AC751/AC750))</f>
        <v/>
      </c>
      <c r="AE750" s="17"/>
      <c r="AF750" s="126" t="str">
        <f>IF(AND(AE750=0,AE751=0),"",IF(ISERROR(AE751/AE750),"Introduzca Meta",+AE751/AE750))</f>
        <v/>
      </c>
      <c r="AG750" s="18"/>
      <c r="AH750" s="126" t="str">
        <f>IF(AND(AG750=0,AG751=0),"",IF(ISERROR(AG751/AG750),"Introduzca Meta",+AG751/AG750))</f>
        <v/>
      </c>
      <c r="AI750" s="19">
        <f t="shared" si="1359"/>
        <v>0</v>
      </c>
      <c r="AJ750" s="128" t="str">
        <f t="shared" ref="AJ750" si="1460">IF(AI751=0,"",IF(ISERROR(AI751/AI750),"Introduzca Meta",+AI751/AI750))</f>
        <v/>
      </c>
      <c r="AK750" s="130" t="str">
        <f t="shared" ref="AK750" si="1461">IF(AI750=0," ",IF(AI750=AI751,0,3))</f>
        <v xml:space="preserve"> </v>
      </c>
      <c r="AL750" s="132" t="str">
        <f>IF(AJ751=0,"",IF(ISERROR(AJ751/AJ750),"Introduzca Meta",+AJ751/AJ750))</f>
        <v/>
      </c>
      <c r="AM750" s="133"/>
      <c r="AN750" s="134"/>
      <c r="AO750" s="135">
        <f>IFERROR(E750-AN750," ")</f>
        <v>83615</v>
      </c>
      <c r="AP750" s="133"/>
      <c r="AQ750" s="136"/>
      <c r="AR750" s="38"/>
    </row>
    <row r="751" spans="1:44" s="45" customFormat="1" ht="26.25" customHeight="1" x14ac:dyDescent="0.25">
      <c r="A751" s="29"/>
      <c r="B751" s="203"/>
      <c r="C751" s="172"/>
      <c r="D751" s="353"/>
      <c r="E751" s="175"/>
      <c r="F751" s="122"/>
      <c r="G751" s="123"/>
      <c r="H751" s="124"/>
      <c r="I751" s="124"/>
      <c r="J751" s="20" t="s">
        <v>1</v>
      </c>
      <c r="K751" s="21">
        <v>0</v>
      </c>
      <c r="L751" s="125"/>
      <c r="M751" s="21">
        <v>0</v>
      </c>
      <c r="N751" s="127"/>
      <c r="O751" s="21">
        <v>0</v>
      </c>
      <c r="P751" s="127"/>
      <c r="Q751" s="22">
        <v>0</v>
      </c>
      <c r="R751" s="127"/>
      <c r="S751" s="22">
        <v>0</v>
      </c>
      <c r="T751" s="127"/>
      <c r="U751" s="21">
        <v>0</v>
      </c>
      <c r="V751" s="127"/>
      <c r="W751" s="21">
        <v>0</v>
      </c>
      <c r="X751" s="127"/>
      <c r="Y751" s="21">
        <v>0</v>
      </c>
      <c r="Z751" s="127"/>
      <c r="AA751" s="22">
        <v>0</v>
      </c>
      <c r="AB751" s="127"/>
      <c r="AC751" s="22">
        <v>0</v>
      </c>
      <c r="AD751" s="127"/>
      <c r="AE751" s="22">
        <v>0</v>
      </c>
      <c r="AF751" s="127"/>
      <c r="AG751" s="22">
        <v>0</v>
      </c>
      <c r="AH751" s="127"/>
      <c r="AI751" s="19">
        <f t="shared" si="1359"/>
        <v>0</v>
      </c>
      <c r="AJ751" s="129"/>
      <c r="AK751" s="131"/>
      <c r="AL751" s="132"/>
      <c r="AM751" s="133"/>
      <c r="AN751" s="134"/>
      <c r="AO751" s="135"/>
      <c r="AP751" s="133"/>
      <c r="AQ751" s="137"/>
      <c r="AR751" s="39"/>
    </row>
    <row r="752" spans="1:44" s="45" customFormat="1" ht="26.25" customHeight="1" x14ac:dyDescent="0.25">
      <c r="A752" s="29"/>
      <c r="B752" s="196" t="s">
        <v>213</v>
      </c>
      <c r="C752" s="117" t="s">
        <v>100</v>
      </c>
      <c r="D752" s="119">
        <v>3</v>
      </c>
      <c r="E752" s="174">
        <v>110637.2</v>
      </c>
      <c r="F752" s="121" t="s">
        <v>106</v>
      </c>
      <c r="G752" s="123">
        <f t="shared" ref="G752" si="1462">IFERROR(E752/$J$9,0)</f>
        <v>9.3940080621526184E-6</v>
      </c>
      <c r="H752" s="124"/>
      <c r="I752" s="124"/>
      <c r="J752" s="16" t="s">
        <v>0</v>
      </c>
      <c r="K752" s="17"/>
      <c r="L752" s="125" t="str">
        <f>IF(AND(K752=0,K753=0),"",IF(ISERROR(K753/K752),"Introduzca Meta",+K753/K752))</f>
        <v/>
      </c>
      <c r="M752" s="17"/>
      <c r="N752" s="126" t="str">
        <f>IF(AND(M752=0,M753=0),"",IF(ISERROR(M753/M752),"Introduzca Meta",+M753/M752))</f>
        <v/>
      </c>
      <c r="O752" s="17"/>
      <c r="P752" s="126" t="str">
        <f>IF(AND(O752=0,O753=0),"",IF(ISERROR(O753/O752),"Introduzca Meta",+O753/O752))</f>
        <v/>
      </c>
      <c r="Q752" s="18"/>
      <c r="R752" s="126" t="str">
        <f>IF(AND(Q752=0,Q753=0),"",IF(ISERROR(Q753/Q752),"Introduzca Meta",+Q753/Q752))</f>
        <v/>
      </c>
      <c r="S752" s="17"/>
      <c r="T752" s="126" t="str">
        <f>IF(AND(S752=0,S753=0),"",IF(ISERROR(S753/S752),"Introduzca Meta",+S753/S752))</f>
        <v/>
      </c>
      <c r="U752" s="17"/>
      <c r="V752" s="126" t="str">
        <f>IF(AND(U752=0,U753=0),"",IF(ISERROR(U753/U752),"Introduzca Meta",+U753/U752))</f>
        <v/>
      </c>
      <c r="W752" s="17"/>
      <c r="X752" s="126" t="str">
        <f>IF(AND(W752=0,W753=0),"",IF(ISERROR(W753/W752),"Introduzca Meta",+W753/W752))</f>
        <v/>
      </c>
      <c r="Y752" s="18"/>
      <c r="Z752" s="126" t="str">
        <f>IF(AND(Y752=0,Y753=0),"",IF(ISERROR(Y753/Y752),"Introduzca Meta",+Y753/Y752))</f>
        <v/>
      </c>
      <c r="AA752" s="17"/>
      <c r="AB752" s="126" t="str">
        <f>IF(AND(AA752=0,AA753=0),"",IF(ISERROR(AA753/AA752),"Introduzca Meta",+AA753/AA752))</f>
        <v/>
      </c>
      <c r="AC752" s="17"/>
      <c r="AD752" s="126" t="str">
        <f>IF(AND(AC752=0,AC753=0),"",IF(ISERROR(AC753/AC752),"Introduzca Meta",+AC753/AC752))</f>
        <v/>
      </c>
      <c r="AE752" s="17"/>
      <c r="AF752" s="126" t="str">
        <f>IF(AND(AE752=0,AE753=0),"",IF(ISERROR(AE753/AE752),"Introduzca Meta",+AE753/AE752))</f>
        <v/>
      </c>
      <c r="AG752" s="18"/>
      <c r="AH752" s="126" t="str">
        <f>IF(AND(AG752=0,AG753=0),"",IF(ISERROR(AG753/AG752),"Introduzca Meta",+AG753/AG752))</f>
        <v/>
      </c>
      <c r="AI752" s="19">
        <f t="shared" si="1359"/>
        <v>0</v>
      </c>
      <c r="AJ752" s="128" t="str">
        <f t="shared" ref="AJ752" si="1463">IF(AI753=0,"",IF(ISERROR(AI753/AI752),"Introduzca Meta",+AI753/AI752))</f>
        <v/>
      </c>
      <c r="AK752" s="130" t="str">
        <f t="shared" ref="AK752" si="1464">IF(AI752=0," ",IF(AI752=AI753,0,3))</f>
        <v xml:space="preserve"> </v>
      </c>
      <c r="AL752" s="132" t="str">
        <f>IF(AJ753=0,"",IF(ISERROR(AJ753/AJ752),"Introduzca Meta",+AJ753/AJ752))</f>
        <v/>
      </c>
      <c r="AM752" s="133"/>
      <c r="AN752" s="134"/>
      <c r="AO752" s="135">
        <f t="shared" ref="AO752" si="1465">IFERROR(E752-AN752," ")</f>
        <v>110637.2</v>
      </c>
      <c r="AP752" s="133"/>
      <c r="AQ752" s="136"/>
      <c r="AR752" s="38"/>
    </row>
    <row r="753" spans="1:44" s="45" customFormat="1" ht="26.25" customHeight="1" x14ac:dyDescent="0.25">
      <c r="A753" s="29"/>
      <c r="B753" s="203"/>
      <c r="C753" s="118"/>
      <c r="D753" s="120"/>
      <c r="E753" s="175"/>
      <c r="F753" s="122"/>
      <c r="G753" s="123"/>
      <c r="H753" s="124"/>
      <c r="I753" s="124"/>
      <c r="J753" s="20" t="s">
        <v>1</v>
      </c>
      <c r="K753" s="21">
        <v>0</v>
      </c>
      <c r="L753" s="125"/>
      <c r="M753" s="21">
        <v>0</v>
      </c>
      <c r="N753" s="127"/>
      <c r="O753" s="21">
        <v>0</v>
      </c>
      <c r="P753" s="127"/>
      <c r="Q753" s="22">
        <v>0</v>
      </c>
      <c r="R753" s="127"/>
      <c r="S753" s="22">
        <v>0</v>
      </c>
      <c r="T753" s="127"/>
      <c r="U753" s="21">
        <v>0</v>
      </c>
      <c r="V753" s="127"/>
      <c r="W753" s="21">
        <v>0</v>
      </c>
      <c r="X753" s="127"/>
      <c r="Y753" s="21">
        <v>0</v>
      </c>
      <c r="Z753" s="127"/>
      <c r="AA753" s="22">
        <v>0</v>
      </c>
      <c r="AB753" s="127"/>
      <c r="AC753" s="22">
        <v>0</v>
      </c>
      <c r="AD753" s="127"/>
      <c r="AE753" s="22">
        <v>0</v>
      </c>
      <c r="AF753" s="127"/>
      <c r="AG753" s="22">
        <v>0</v>
      </c>
      <c r="AH753" s="127"/>
      <c r="AI753" s="19">
        <f t="shared" si="1359"/>
        <v>0</v>
      </c>
      <c r="AJ753" s="129"/>
      <c r="AK753" s="131"/>
      <c r="AL753" s="132"/>
      <c r="AM753" s="133"/>
      <c r="AN753" s="134"/>
      <c r="AO753" s="135"/>
      <c r="AP753" s="133"/>
      <c r="AQ753" s="137"/>
      <c r="AR753" s="39"/>
    </row>
    <row r="754" spans="1:44" s="45" customFormat="1" ht="26.25" customHeight="1" x14ac:dyDescent="0.25">
      <c r="A754" s="29"/>
      <c r="B754" s="196" t="s">
        <v>228</v>
      </c>
      <c r="C754" s="192" t="s">
        <v>100</v>
      </c>
      <c r="D754" s="189">
        <v>1</v>
      </c>
      <c r="E754" s="174">
        <v>71235.7</v>
      </c>
      <c r="F754" s="121" t="s">
        <v>106</v>
      </c>
      <c r="G754" s="123">
        <f t="shared" ref="G754" si="1466">IFERROR(E754/$J$9,0)</f>
        <v>6.0484967091817695E-6</v>
      </c>
      <c r="H754" s="124"/>
      <c r="I754" s="124"/>
      <c r="J754" s="16" t="s">
        <v>0</v>
      </c>
      <c r="K754" s="17"/>
      <c r="L754" s="125" t="str">
        <f>IF(AND(K754=0,K755=0),"",IF(ISERROR(K755/K754),"Introduzca Meta",+K755/K754))</f>
        <v/>
      </c>
      <c r="M754" s="17"/>
      <c r="N754" s="126" t="str">
        <f>IF(AND(M754=0,M755=0),"",IF(ISERROR(M755/M754),"Introduzca Meta",+M755/M754))</f>
        <v/>
      </c>
      <c r="O754" s="17"/>
      <c r="P754" s="126" t="str">
        <f>IF(AND(O754=0,O755=0),"",IF(ISERROR(O755/O754),"Introduzca Meta",+O755/O754))</f>
        <v/>
      </c>
      <c r="Q754" s="18"/>
      <c r="R754" s="126" t="str">
        <f>IF(AND(Q754=0,Q755=0),"",IF(ISERROR(Q755/Q754),"Introduzca Meta",+Q755/Q754))</f>
        <v/>
      </c>
      <c r="S754" s="17"/>
      <c r="T754" s="126" t="str">
        <f>IF(AND(S754=0,S755=0),"",IF(ISERROR(S755/S754),"Introduzca Meta",+S755/S754))</f>
        <v/>
      </c>
      <c r="U754" s="17"/>
      <c r="V754" s="126" t="str">
        <f>IF(AND(U754=0,U755=0),"",IF(ISERROR(U755/U754),"Introduzca Meta",+U755/U754))</f>
        <v/>
      </c>
      <c r="W754" s="17"/>
      <c r="X754" s="126" t="str">
        <f>IF(AND(W754=0,W755=0),"",IF(ISERROR(W755/W754),"Introduzca Meta",+W755/W754))</f>
        <v/>
      </c>
      <c r="Y754" s="18"/>
      <c r="Z754" s="126" t="str">
        <f>IF(AND(Y754=0,Y755=0),"",IF(ISERROR(Y755/Y754),"Introduzca Meta",+Y755/Y754))</f>
        <v/>
      </c>
      <c r="AA754" s="17"/>
      <c r="AB754" s="126" t="str">
        <f>IF(AND(AA754=0,AA755=0),"",IF(ISERROR(AA755/AA754),"Introduzca Meta",+AA755/AA754))</f>
        <v/>
      </c>
      <c r="AC754" s="17"/>
      <c r="AD754" s="126" t="str">
        <f>IF(AND(AC754=0,AC755=0),"",IF(ISERROR(AC755/AC754),"Introduzca Meta",+AC755/AC754))</f>
        <v/>
      </c>
      <c r="AE754" s="17"/>
      <c r="AF754" s="126" t="str">
        <f>IF(AND(AE754=0,AE755=0),"",IF(ISERROR(AE755/AE754),"Introduzca Meta",+AE755/AE754))</f>
        <v/>
      </c>
      <c r="AG754" s="18"/>
      <c r="AH754" s="126" t="str">
        <f>IF(AND(AG754=0,AG755=0),"",IF(ISERROR(AG755/AG754),"Introduzca Meta",+AG755/AG754))</f>
        <v/>
      </c>
      <c r="AI754" s="19">
        <f t="shared" si="1359"/>
        <v>0</v>
      </c>
      <c r="AJ754" s="128" t="str">
        <f t="shared" ref="AJ754" si="1467">IF(AI755=0,"",IF(ISERROR(AI755/AI754),"Introduzca Meta",+AI755/AI754))</f>
        <v/>
      </c>
      <c r="AK754" s="130" t="str">
        <f t="shared" ref="AK754" si="1468">IF(AI754=0," ",IF(AI754=AI755,0,3))</f>
        <v xml:space="preserve"> </v>
      </c>
      <c r="AL754" s="132" t="str">
        <f>IF(AJ755=0,"",IF(ISERROR(AJ755/AJ754),"Introduzca Meta",+AJ755/AJ754))</f>
        <v/>
      </c>
      <c r="AM754" s="133"/>
      <c r="AN754" s="134"/>
      <c r="AO754" s="135">
        <f>IFERROR(E754-AN754," ")</f>
        <v>71235.7</v>
      </c>
      <c r="AP754" s="133"/>
      <c r="AQ754" s="136"/>
      <c r="AR754" s="38"/>
    </row>
    <row r="755" spans="1:44" s="45" customFormat="1" ht="26.25" customHeight="1" x14ac:dyDescent="0.25">
      <c r="A755" s="29"/>
      <c r="B755" s="203"/>
      <c r="C755" s="118"/>
      <c r="D755" s="120"/>
      <c r="E755" s="175"/>
      <c r="F755" s="122"/>
      <c r="G755" s="123"/>
      <c r="H755" s="124"/>
      <c r="I755" s="124"/>
      <c r="J755" s="20" t="s">
        <v>1</v>
      </c>
      <c r="K755" s="21">
        <v>0</v>
      </c>
      <c r="L755" s="125"/>
      <c r="M755" s="21">
        <v>0</v>
      </c>
      <c r="N755" s="127"/>
      <c r="O755" s="21">
        <v>0</v>
      </c>
      <c r="P755" s="127"/>
      <c r="Q755" s="22">
        <v>0</v>
      </c>
      <c r="R755" s="127"/>
      <c r="S755" s="22">
        <v>0</v>
      </c>
      <c r="T755" s="127"/>
      <c r="U755" s="21">
        <v>0</v>
      </c>
      <c r="V755" s="127"/>
      <c r="W755" s="21">
        <v>0</v>
      </c>
      <c r="X755" s="127"/>
      <c r="Y755" s="21">
        <v>0</v>
      </c>
      <c r="Z755" s="127"/>
      <c r="AA755" s="22">
        <v>0</v>
      </c>
      <c r="AB755" s="127"/>
      <c r="AC755" s="22">
        <v>0</v>
      </c>
      <c r="AD755" s="127"/>
      <c r="AE755" s="22">
        <v>0</v>
      </c>
      <c r="AF755" s="127"/>
      <c r="AG755" s="22">
        <v>0</v>
      </c>
      <c r="AH755" s="127"/>
      <c r="AI755" s="19">
        <f t="shared" si="1359"/>
        <v>0</v>
      </c>
      <c r="AJ755" s="129"/>
      <c r="AK755" s="131"/>
      <c r="AL755" s="132"/>
      <c r="AM755" s="133"/>
      <c r="AN755" s="134"/>
      <c r="AO755" s="135"/>
      <c r="AP755" s="133"/>
      <c r="AQ755" s="137"/>
      <c r="AR755" s="39"/>
    </row>
    <row r="756" spans="1:44" s="45" customFormat="1" ht="26.25" customHeight="1" x14ac:dyDescent="0.25">
      <c r="A756" s="29"/>
      <c r="B756" s="196" t="s">
        <v>215</v>
      </c>
      <c r="C756" s="117" t="s">
        <v>100</v>
      </c>
      <c r="D756" s="190">
        <v>2</v>
      </c>
      <c r="E756" s="174">
        <v>143795.79</v>
      </c>
      <c r="F756" s="121" t="s">
        <v>106</v>
      </c>
      <c r="G756" s="123">
        <f t="shared" ref="G756" si="1469">IFERROR(E756/$J$9,0)</f>
        <v>1.2209445019971628E-5</v>
      </c>
      <c r="H756" s="124"/>
      <c r="I756" s="124"/>
      <c r="J756" s="16" t="s">
        <v>0</v>
      </c>
      <c r="K756" s="17"/>
      <c r="L756" s="125" t="str">
        <f>IF(AND(K756=0,K757=0),"",IF(ISERROR(K757/K756),"Introduzca Meta",+K757/K756))</f>
        <v/>
      </c>
      <c r="M756" s="17"/>
      <c r="N756" s="126" t="str">
        <f>IF(AND(M756=0,M757=0),"",IF(ISERROR(M757/M756),"Introduzca Meta",+M757/M756))</f>
        <v/>
      </c>
      <c r="O756" s="17"/>
      <c r="P756" s="126" t="str">
        <f>IF(AND(O756=0,O757=0),"",IF(ISERROR(O757/O756),"Introduzca Meta",+O757/O756))</f>
        <v/>
      </c>
      <c r="Q756" s="18"/>
      <c r="R756" s="126" t="str">
        <f>IF(AND(Q756=0,Q757=0),"",IF(ISERROR(Q757/Q756),"Introduzca Meta",+Q757/Q756))</f>
        <v/>
      </c>
      <c r="S756" s="17"/>
      <c r="T756" s="126" t="str">
        <f>IF(AND(S756=0,S757=0),"",IF(ISERROR(S757/S756),"Introduzca Meta",+S757/S756))</f>
        <v/>
      </c>
      <c r="U756" s="17"/>
      <c r="V756" s="126" t="str">
        <f>IF(AND(U756=0,U757=0),"",IF(ISERROR(U757/U756),"Introduzca Meta",+U757/U756))</f>
        <v/>
      </c>
      <c r="W756" s="17"/>
      <c r="X756" s="126" t="str">
        <f>IF(AND(W756=0,W757=0),"",IF(ISERROR(W757/W756),"Introduzca Meta",+W757/W756))</f>
        <v/>
      </c>
      <c r="Y756" s="18"/>
      <c r="Z756" s="126" t="str">
        <f>IF(AND(Y756=0,Y757=0),"",IF(ISERROR(Y757/Y756),"Introduzca Meta",+Y757/Y756))</f>
        <v/>
      </c>
      <c r="AA756" s="17"/>
      <c r="AB756" s="126" t="str">
        <f>IF(AND(AA756=0,AA757=0),"",IF(ISERROR(AA757/AA756),"Introduzca Meta",+AA757/AA756))</f>
        <v/>
      </c>
      <c r="AC756" s="17"/>
      <c r="AD756" s="126" t="str">
        <f>IF(AND(AC756=0,AC757=0),"",IF(ISERROR(AC757/AC756),"Introduzca Meta",+AC757/AC756))</f>
        <v/>
      </c>
      <c r="AE756" s="17"/>
      <c r="AF756" s="126" t="str">
        <f>IF(AND(AE756=0,AE757=0),"",IF(ISERROR(AE757/AE756),"Introduzca Meta",+AE757/AE756))</f>
        <v/>
      </c>
      <c r="AG756" s="18"/>
      <c r="AH756" s="126" t="str">
        <f>IF(AND(AG756=0,AG757=0),"",IF(ISERROR(AG757/AG756),"Introduzca Meta",+AG757/AG756))</f>
        <v/>
      </c>
      <c r="AI756" s="19">
        <f t="shared" si="1359"/>
        <v>0</v>
      </c>
      <c r="AJ756" s="128" t="str">
        <f t="shared" ref="AJ756" si="1470">IF(AI757=0,"",IF(ISERROR(AI757/AI756),"Introduzca Meta",+AI757/AI756))</f>
        <v/>
      </c>
      <c r="AK756" s="130" t="str">
        <f t="shared" ref="AK756" si="1471">IF(AI756=0," ",IF(AI756=AI757,0,3))</f>
        <v xml:space="preserve"> </v>
      </c>
      <c r="AL756" s="132" t="str">
        <f>IF(AJ757=0,"",IF(ISERROR(AJ757/AJ756),"Introduzca Meta",+AJ757/AJ756))</f>
        <v/>
      </c>
      <c r="AM756" s="133"/>
      <c r="AN756" s="134"/>
      <c r="AO756" s="135">
        <f t="shared" ref="AO756" si="1472">IFERROR(E756-AN756," ")</f>
        <v>143795.79</v>
      </c>
      <c r="AP756" s="133"/>
      <c r="AQ756" s="136"/>
      <c r="AR756" s="38"/>
    </row>
    <row r="757" spans="1:44" s="45" customFormat="1" ht="26.25" customHeight="1" x14ac:dyDescent="0.25">
      <c r="A757" s="29"/>
      <c r="B757" s="203"/>
      <c r="C757" s="118"/>
      <c r="D757" s="191"/>
      <c r="E757" s="175"/>
      <c r="F757" s="122"/>
      <c r="G757" s="123"/>
      <c r="H757" s="124"/>
      <c r="I757" s="124"/>
      <c r="J757" s="20" t="s">
        <v>1</v>
      </c>
      <c r="K757" s="21">
        <v>0</v>
      </c>
      <c r="L757" s="125"/>
      <c r="M757" s="21">
        <v>0</v>
      </c>
      <c r="N757" s="127"/>
      <c r="O757" s="21">
        <v>0</v>
      </c>
      <c r="P757" s="127"/>
      <c r="Q757" s="22">
        <v>0</v>
      </c>
      <c r="R757" s="127"/>
      <c r="S757" s="22">
        <v>0</v>
      </c>
      <c r="T757" s="127"/>
      <c r="U757" s="21">
        <v>0</v>
      </c>
      <c r="V757" s="127"/>
      <c r="W757" s="21">
        <v>0</v>
      </c>
      <c r="X757" s="127"/>
      <c r="Y757" s="21">
        <v>0</v>
      </c>
      <c r="Z757" s="127"/>
      <c r="AA757" s="22">
        <v>0</v>
      </c>
      <c r="AB757" s="127"/>
      <c r="AC757" s="22">
        <v>0</v>
      </c>
      <c r="AD757" s="127"/>
      <c r="AE757" s="22">
        <v>0</v>
      </c>
      <c r="AF757" s="127"/>
      <c r="AG757" s="22">
        <v>0</v>
      </c>
      <c r="AH757" s="127"/>
      <c r="AI757" s="19">
        <f t="shared" si="1359"/>
        <v>0</v>
      </c>
      <c r="AJ757" s="129"/>
      <c r="AK757" s="131"/>
      <c r="AL757" s="132"/>
      <c r="AM757" s="133"/>
      <c r="AN757" s="134"/>
      <c r="AO757" s="135"/>
      <c r="AP757" s="133"/>
      <c r="AQ757" s="137"/>
      <c r="AR757" s="39"/>
    </row>
    <row r="758" spans="1:44" s="45" customFormat="1" ht="26.25" customHeight="1" x14ac:dyDescent="0.25">
      <c r="A758" s="29"/>
      <c r="B758" s="201" t="s">
        <v>229</v>
      </c>
      <c r="C758" s="117" t="s">
        <v>100</v>
      </c>
      <c r="D758" s="119">
        <v>2</v>
      </c>
      <c r="E758" s="174">
        <v>840815</v>
      </c>
      <c r="F758" s="121" t="s">
        <v>106</v>
      </c>
      <c r="G758" s="123">
        <f t="shared" ref="G758" si="1473">IFERROR(E758/$J$9,0)</f>
        <v>7.139210761641522E-5</v>
      </c>
      <c r="H758" s="124"/>
      <c r="I758" s="124"/>
      <c r="J758" s="16" t="s">
        <v>0</v>
      </c>
      <c r="K758" s="17"/>
      <c r="L758" s="125" t="str">
        <f>IF(AND(K758=0,K759=0),"",IF(ISERROR(K759/K758),"Introduzca Meta",+K759/K758))</f>
        <v/>
      </c>
      <c r="M758" s="17"/>
      <c r="N758" s="126" t="str">
        <f>IF(AND(M758=0,M759=0),"",IF(ISERROR(M759/M758),"Introduzca Meta",+M759/M758))</f>
        <v/>
      </c>
      <c r="O758" s="17"/>
      <c r="P758" s="126" t="str">
        <f>IF(AND(O758=0,O759=0),"",IF(ISERROR(O759/O758),"Introduzca Meta",+O759/O758))</f>
        <v/>
      </c>
      <c r="Q758" s="18"/>
      <c r="R758" s="126" t="str">
        <f>IF(AND(Q758=0,Q759=0),"",IF(ISERROR(Q759/Q758),"Introduzca Meta",+Q759/Q758))</f>
        <v/>
      </c>
      <c r="S758" s="17"/>
      <c r="T758" s="126" t="str">
        <f>IF(AND(S758=0,S759=0),"",IF(ISERROR(S759/S758),"Introduzca Meta",+S759/S758))</f>
        <v/>
      </c>
      <c r="U758" s="17"/>
      <c r="V758" s="126" t="str">
        <f>IF(AND(U758=0,U759=0),"",IF(ISERROR(U759/U758),"Introduzca Meta",+U759/U758))</f>
        <v/>
      </c>
      <c r="W758" s="17"/>
      <c r="X758" s="126" t="str">
        <f>IF(AND(W758=0,W759=0),"",IF(ISERROR(W759/W758),"Introduzca Meta",+W759/W758))</f>
        <v/>
      </c>
      <c r="Y758" s="18"/>
      <c r="Z758" s="126" t="str">
        <f>IF(AND(Y758=0,Y759=0),"",IF(ISERROR(Y759/Y758),"Introduzca Meta",+Y759/Y758))</f>
        <v/>
      </c>
      <c r="AA758" s="17"/>
      <c r="AB758" s="126" t="str">
        <f>IF(AND(AA758=0,AA759=0),"",IF(ISERROR(AA759/AA758),"Introduzca Meta",+AA759/AA758))</f>
        <v/>
      </c>
      <c r="AC758" s="17"/>
      <c r="AD758" s="126" t="str">
        <f>IF(AND(AC758=0,AC759=0),"",IF(ISERROR(AC759/AC758),"Introduzca Meta",+AC759/AC758))</f>
        <v/>
      </c>
      <c r="AE758" s="17"/>
      <c r="AF758" s="126" t="str">
        <f>IF(AND(AE758=0,AE759=0),"",IF(ISERROR(AE759/AE758),"Introduzca Meta",+AE759/AE758))</f>
        <v/>
      </c>
      <c r="AG758" s="18"/>
      <c r="AH758" s="126" t="str">
        <f>IF(AND(AG758=0,AG759=0),"",IF(ISERROR(AG759/AG758),"Introduzca Meta",+AG759/AG758))</f>
        <v/>
      </c>
      <c r="AI758" s="19">
        <f t="shared" si="1359"/>
        <v>0</v>
      </c>
      <c r="AJ758" s="128" t="str">
        <f t="shared" ref="AJ758" si="1474">IF(AI759=0,"",IF(ISERROR(AI759/AI758),"Introduzca Meta",+AI759/AI758))</f>
        <v/>
      </c>
      <c r="AK758" s="130" t="str">
        <f t="shared" ref="AK758" si="1475">IF(AI758=0," ",IF(AI758=AI759,0,3))</f>
        <v xml:space="preserve"> </v>
      </c>
      <c r="AL758" s="132" t="str">
        <f>IF(AJ759=0,"",IF(ISERROR(AJ759/AJ758),"Introduzca Meta",+AJ759/AJ758))</f>
        <v/>
      </c>
      <c r="AM758" s="133"/>
      <c r="AN758" s="134"/>
      <c r="AO758" s="135">
        <f>IFERROR(E758-AN758," ")</f>
        <v>840815</v>
      </c>
      <c r="AP758" s="133"/>
      <c r="AQ758" s="136"/>
      <c r="AR758" s="38"/>
    </row>
    <row r="759" spans="1:44" s="45" customFormat="1" ht="26.25" customHeight="1" x14ac:dyDescent="0.25">
      <c r="A759" s="29"/>
      <c r="B759" s="202"/>
      <c r="C759" s="118"/>
      <c r="D759" s="120"/>
      <c r="E759" s="175"/>
      <c r="F759" s="122"/>
      <c r="G759" s="123"/>
      <c r="H759" s="124"/>
      <c r="I759" s="124"/>
      <c r="J759" s="20" t="s">
        <v>1</v>
      </c>
      <c r="K759" s="21">
        <v>0</v>
      </c>
      <c r="L759" s="125"/>
      <c r="M759" s="21">
        <v>0</v>
      </c>
      <c r="N759" s="127"/>
      <c r="O759" s="21">
        <v>0</v>
      </c>
      <c r="P759" s="127"/>
      <c r="Q759" s="22">
        <v>0</v>
      </c>
      <c r="R759" s="127"/>
      <c r="S759" s="22">
        <v>0</v>
      </c>
      <c r="T759" s="127"/>
      <c r="U759" s="21">
        <v>0</v>
      </c>
      <c r="V759" s="127"/>
      <c r="W759" s="21">
        <v>0</v>
      </c>
      <c r="X759" s="127"/>
      <c r="Y759" s="21">
        <v>0</v>
      </c>
      <c r="Z759" s="127"/>
      <c r="AA759" s="22">
        <v>0</v>
      </c>
      <c r="AB759" s="127"/>
      <c r="AC759" s="22">
        <v>0</v>
      </c>
      <c r="AD759" s="127"/>
      <c r="AE759" s="22">
        <v>0</v>
      </c>
      <c r="AF759" s="127"/>
      <c r="AG759" s="22">
        <v>0</v>
      </c>
      <c r="AH759" s="127"/>
      <c r="AI759" s="19">
        <f t="shared" si="1359"/>
        <v>0</v>
      </c>
      <c r="AJ759" s="129"/>
      <c r="AK759" s="131"/>
      <c r="AL759" s="132"/>
      <c r="AM759" s="133"/>
      <c r="AN759" s="134"/>
      <c r="AO759" s="135"/>
      <c r="AP759" s="133"/>
      <c r="AQ759" s="137"/>
      <c r="AR759" s="39"/>
    </row>
    <row r="760" spans="1:44" s="45" customFormat="1" ht="26.25" customHeight="1" x14ac:dyDescent="0.25">
      <c r="A760" s="29"/>
      <c r="B760" s="196" t="s">
        <v>230</v>
      </c>
      <c r="C760" s="171" t="s">
        <v>145</v>
      </c>
      <c r="D760" s="173">
        <v>171.07</v>
      </c>
      <c r="E760" s="174">
        <v>31607475.960000001</v>
      </c>
      <c r="F760" s="121" t="s">
        <v>106</v>
      </c>
      <c r="G760" s="123">
        <f t="shared" ref="G760" si="1476">IFERROR(E760/$J$9,0)</f>
        <v>2.6837346208376123E-3</v>
      </c>
      <c r="H760" s="124"/>
      <c r="I760" s="124"/>
      <c r="J760" s="16" t="s">
        <v>0</v>
      </c>
      <c r="K760" s="17"/>
      <c r="L760" s="125" t="str">
        <f>IF(AND(K760=0,K761=0),"",IF(ISERROR(K761/K760),"Introduzca Meta",+K761/K760))</f>
        <v/>
      </c>
      <c r="M760" s="17"/>
      <c r="N760" s="126" t="str">
        <f>IF(AND(M760=0,M761=0),"",IF(ISERROR(M761/M760),"Introduzca Meta",+M761/M760))</f>
        <v/>
      </c>
      <c r="O760" s="17"/>
      <c r="P760" s="126" t="str">
        <f>IF(AND(O760=0,O761=0),"",IF(ISERROR(O761/O760),"Introduzca Meta",+O761/O760))</f>
        <v/>
      </c>
      <c r="Q760" s="18"/>
      <c r="R760" s="126" t="str">
        <f>IF(AND(Q760=0,Q761=0),"",IF(ISERROR(Q761/Q760),"Introduzca Meta",+Q761/Q760))</f>
        <v/>
      </c>
      <c r="S760" s="17"/>
      <c r="T760" s="126" t="str">
        <f>IF(AND(S760=0,S761=0),"",IF(ISERROR(S761/S760),"Introduzca Meta",+S761/S760))</f>
        <v/>
      </c>
      <c r="U760" s="17"/>
      <c r="V760" s="126" t="str">
        <f>IF(AND(U760=0,U761=0),"",IF(ISERROR(U761/U760),"Introduzca Meta",+U761/U760))</f>
        <v/>
      </c>
      <c r="W760" s="17"/>
      <c r="X760" s="126" t="str">
        <f>IF(AND(W760=0,W761=0),"",IF(ISERROR(W761/W760),"Introduzca Meta",+W761/W760))</f>
        <v/>
      </c>
      <c r="Y760" s="18"/>
      <c r="Z760" s="126" t="str">
        <f>IF(AND(Y760=0,Y761=0),"",IF(ISERROR(Y761/Y760),"Introduzca Meta",+Y761/Y760))</f>
        <v/>
      </c>
      <c r="AA760" s="17"/>
      <c r="AB760" s="126" t="str">
        <f>IF(AND(AA760=0,AA761=0),"",IF(ISERROR(AA761/AA760),"Introduzca Meta",+AA761/AA760))</f>
        <v/>
      </c>
      <c r="AC760" s="17"/>
      <c r="AD760" s="126" t="str">
        <f>IF(AND(AC760=0,AC761=0),"",IF(ISERROR(AC761/AC760),"Introduzca Meta",+AC761/AC760))</f>
        <v/>
      </c>
      <c r="AE760" s="17"/>
      <c r="AF760" s="126" t="str">
        <f>IF(AND(AE760=0,AE761=0),"",IF(ISERROR(AE761/AE760),"Introduzca Meta",+AE761/AE760))</f>
        <v/>
      </c>
      <c r="AG760" s="18"/>
      <c r="AH760" s="126" t="str">
        <f>IF(AND(AG760=0,AG761=0),"",IF(ISERROR(AG761/AG760),"Introduzca Meta",+AG761/AG760))</f>
        <v/>
      </c>
      <c r="AI760" s="19">
        <f t="shared" si="1359"/>
        <v>0</v>
      </c>
      <c r="AJ760" s="128" t="str">
        <f t="shared" ref="AJ760" si="1477">IF(AI761=0,"",IF(ISERROR(AI761/AI760),"Introduzca Meta",+AI761/AI760))</f>
        <v/>
      </c>
      <c r="AK760" s="130" t="str">
        <f t="shared" ref="AK760" si="1478">IF(AI760=0," ",IF(AI760=AI761,0,3))</f>
        <v xml:space="preserve"> </v>
      </c>
      <c r="AL760" s="132" t="str">
        <f>IF(AJ761=0,"",IF(ISERROR(AJ761/AJ760),"Introduzca Meta",+AJ761/AJ760))</f>
        <v/>
      </c>
      <c r="AM760" s="133"/>
      <c r="AN760" s="134"/>
      <c r="AO760" s="135">
        <f t="shared" ref="AO760" si="1479">IFERROR(E760-AN760," ")</f>
        <v>31607475.960000001</v>
      </c>
      <c r="AP760" s="133"/>
      <c r="AQ760" s="136"/>
      <c r="AR760" s="38"/>
    </row>
    <row r="761" spans="1:44" s="45" customFormat="1" ht="26.25" customHeight="1" x14ac:dyDescent="0.25">
      <c r="A761" s="29"/>
      <c r="B761" s="203"/>
      <c r="C761" s="172"/>
      <c r="D761" s="173"/>
      <c r="E761" s="175"/>
      <c r="F761" s="122"/>
      <c r="G761" s="123"/>
      <c r="H761" s="124"/>
      <c r="I761" s="124"/>
      <c r="J761" s="20" t="s">
        <v>1</v>
      </c>
      <c r="K761" s="21">
        <v>0</v>
      </c>
      <c r="L761" s="125"/>
      <c r="M761" s="21">
        <v>0</v>
      </c>
      <c r="N761" s="127"/>
      <c r="O761" s="21">
        <v>0</v>
      </c>
      <c r="P761" s="127"/>
      <c r="Q761" s="22">
        <v>0</v>
      </c>
      <c r="R761" s="127"/>
      <c r="S761" s="22">
        <v>0</v>
      </c>
      <c r="T761" s="127"/>
      <c r="U761" s="21">
        <v>0</v>
      </c>
      <c r="V761" s="127"/>
      <c r="W761" s="21">
        <v>0</v>
      </c>
      <c r="X761" s="127"/>
      <c r="Y761" s="21">
        <v>0</v>
      </c>
      <c r="Z761" s="127"/>
      <c r="AA761" s="22">
        <v>0</v>
      </c>
      <c r="AB761" s="127"/>
      <c r="AC761" s="22">
        <v>0</v>
      </c>
      <c r="AD761" s="127"/>
      <c r="AE761" s="22">
        <v>0</v>
      </c>
      <c r="AF761" s="127"/>
      <c r="AG761" s="22">
        <v>0</v>
      </c>
      <c r="AH761" s="127"/>
      <c r="AI761" s="19">
        <f t="shared" si="1359"/>
        <v>0</v>
      </c>
      <c r="AJ761" s="129"/>
      <c r="AK761" s="131"/>
      <c r="AL761" s="132"/>
      <c r="AM761" s="133"/>
      <c r="AN761" s="134"/>
      <c r="AO761" s="135"/>
      <c r="AP761" s="133"/>
      <c r="AQ761" s="137"/>
      <c r="AR761" s="39"/>
    </row>
    <row r="762" spans="1:44" s="45" customFormat="1" ht="26.25" customHeight="1" x14ac:dyDescent="0.25">
      <c r="A762" s="29"/>
      <c r="B762" s="196" t="s">
        <v>231</v>
      </c>
      <c r="C762" s="117" t="s">
        <v>100</v>
      </c>
      <c r="D762" s="119">
        <v>1</v>
      </c>
      <c r="E762" s="174">
        <v>1883467.5</v>
      </c>
      <c r="F762" s="121" t="s">
        <v>106</v>
      </c>
      <c r="G762" s="123">
        <f t="shared" ref="G762" si="1480">IFERROR(E762/$J$9,0)</f>
        <v>1.5992187871531852E-4</v>
      </c>
      <c r="H762" s="124"/>
      <c r="I762" s="124"/>
      <c r="J762" s="16" t="s">
        <v>0</v>
      </c>
      <c r="K762" s="17"/>
      <c r="L762" s="125" t="str">
        <f>IF(AND(K762=0,K763=0),"",IF(ISERROR(K763/K762),"Introduzca Meta",+K763/K762))</f>
        <v/>
      </c>
      <c r="M762" s="17"/>
      <c r="N762" s="126" t="str">
        <f>IF(AND(M762=0,M763=0),"",IF(ISERROR(M763/M762),"Introduzca Meta",+M763/M762))</f>
        <v/>
      </c>
      <c r="O762" s="17"/>
      <c r="P762" s="126" t="str">
        <f>IF(AND(O762=0,O763=0),"",IF(ISERROR(O763/O762),"Introduzca Meta",+O763/O762))</f>
        <v/>
      </c>
      <c r="Q762" s="18"/>
      <c r="R762" s="126" t="str">
        <f>IF(AND(Q762=0,Q763=0),"",IF(ISERROR(Q763/Q762),"Introduzca Meta",+Q763/Q762))</f>
        <v/>
      </c>
      <c r="S762" s="17"/>
      <c r="T762" s="126" t="str">
        <f>IF(AND(S762=0,S763=0),"",IF(ISERROR(S763/S762),"Introduzca Meta",+S763/S762))</f>
        <v/>
      </c>
      <c r="U762" s="17"/>
      <c r="V762" s="126" t="str">
        <f>IF(AND(U762=0,U763=0),"",IF(ISERROR(U763/U762),"Introduzca Meta",+U763/U762))</f>
        <v/>
      </c>
      <c r="W762" s="17"/>
      <c r="X762" s="126" t="str">
        <f>IF(AND(W762=0,W763=0),"",IF(ISERROR(W763/W762),"Introduzca Meta",+W763/W762))</f>
        <v/>
      </c>
      <c r="Y762" s="18"/>
      <c r="Z762" s="126" t="str">
        <f>IF(AND(Y762=0,Y763=0),"",IF(ISERROR(Y763/Y762),"Introduzca Meta",+Y763/Y762))</f>
        <v/>
      </c>
      <c r="AA762" s="17"/>
      <c r="AB762" s="126" t="str">
        <f>IF(AND(AA762=0,AA763=0),"",IF(ISERROR(AA763/AA762),"Introduzca Meta",+AA763/AA762))</f>
        <v/>
      </c>
      <c r="AC762" s="17"/>
      <c r="AD762" s="126" t="str">
        <f>IF(AND(AC762=0,AC763=0),"",IF(ISERROR(AC763/AC762),"Introduzca Meta",+AC763/AC762))</f>
        <v/>
      </c>
      <c r="AE762" s="17"/>
      <c r="AF762" s="126" t="str">
        <f>IF(AND(AE762=0,AE763=0),"",IF(ISERROR(AE763/AE762),"Introduzca Meta",+AE763/AE762))</f>
        <v/>
      </c>
      <c r="AG762" s="18"/>
      <c r="AH762" s="126" t="str">
        <f>IF(AND(AG762=0,AG763=0),"",IF(ISERROR(AG763/AG762),"Introduzca Meta",+AG763/AG762))</f>
        <v/>
      </c>
      <c r="AI762" s="19">
        <f t="shared" si="1359"/>
        <v>0</v>
      </c>
      <c r="AJ762" s="128" t="str">
        <f t="shared" ref="AJ762" si="1481">IF(AI763=0,"",IF(ISERROR(AI763/AI762),"Introduzca Meta",+AI763/AI762))</f>
        <v/>
      </c>
      <c r="AK762" s="130" t="str">
        <f t="shared" ref="AK762" si="1482">IF(AI762=0," ",IF(AI762=AI763,0,3))</f>
        <v xml:space="preserve"> </v>
      </c>
      <c r="AL762" s="132" t="str">
        <f>IF(AJ763=0,"",IF(ISERROR(AJ763/AJ762),"Introduzca Meta",+AJ763/AJ762))</f>
        <v/>
      </c>
      <c r="AM762" s="133"/>
      <c r="AN762" s="134"/>
      <c r="AO762" s="135">
        <f>IFERROR(E762-AN762," ")</f>
        <v>1883467.5</v>
      </c>
      <c r="AP762" s="133"/>
      <c r="AQ762" s="136"/>
      <c r="AR762" s="38"/>
    </row>
    <row r="763" spans="1:44" s="45" customFormat="1" ht="26.25" customHeight="1" x14ac:dyDescent="0.25">
      <c r="A763" s="29"/>
      <c r="B763" s="203"/>
      <c r="C763" s="118"/>
      <c r="D763" s="120"/>
      <c r="E763" s="175"/>
      <c r="F763" s="122"/>
      <c r="G763" s="123"/>
      <c r="H763" s="124"/>
      <c r="I763" s="124"/>
      <c r="J763" s="20" t="s">
        <v>1</v>
      </c>
      <c r="K763" s="21">
        <v>0</v>
      </c>
      <c r="L763" s="125"/>
      <c r="M763" s="21">
        <v>0</v>
      </c>
      <c r="N763" s="127"/>
      <c r="O763" s="21">
        <v>0</v>
      </c>
      <c r="P763" s="127"/>
      <c r="Q763" s="22">
        <v>0</v>
      </c>
      <c r="R763" s="127"/>
      <c r="S763" s="22">
        <v>0</v>
      </c>
      <c r="T763" s="127"/>
      <c r="U763" s="21">
        <v>0</v>
      </c>
      <c r="V763" s="127"/>
      <c r="W763" s="21">
        <v>0</v>
      </c>
      <c r="X763" s="127"/>
      <c r="Y763" s="21">
        <v>0</v>
      </c>
      <c r="Z763" s="127"/>
      <c r="AA763" s="22">
        <v>0</v>
      </c>
      <c r="AB763" s="127"/>
      <c r="AC763" s="22">
        <v>0</v>
      </c>
      <c r="AD763" s="127"/>
      <c r="AE763" s="22">
        <v>0</v>
      </c>
      <c r="AF763" s="127"/>
      <c r="AG763" s="22">
        <v>0</v>
      </c>
      <c r="AH763" s="127"/>
      <c r="AI763" s="19">
        <f t="shared" si="1359"/>
        <v>0</v>
      </c>
      <c r="AJ763" s="129"/>
      <c r="AK763" s="131"/>
      <c r="AL763" s="132"/>
      <c r="AM763" s="133"/>
      <c r="AN763" s="134"/>
      <c r="AO763" s="135"/>
      <c r="AP763" s="133"/>
      <c r="AQ763" s="137"/>
      <c r="AR763" s="39"/>
    </row>
    <row r="764" spans="1:44" s="45" customFormat="1" ht="26.25" customHeight="1" x14ac:dyDescent="0.25">
      <c r="A764" s="29"/>
      <c r="B764" s="196" t="s">
        <v>232</v>
      </c>
      <c r="C764" s="192" t="s">
        <v>100</v>
      </c>
      <c r="D764" s="189">
        <v>1</v>
      </c>
      <c r="E764" s="174">
        <v>995640</v>
      </c>
      <c r="F764" s="121" t="s">
        <v>106</v>
      </c>
      <c r="G764" s="123">
        <f t="shared" ref="G764" si="1483">IFERROR(E764/$J$9,0)</f>
        <v>8.453802325982249E-5</v>
      </c>
      <c r="H764" s="124"/>
      <c r="I764" s="124"/>
      <c r="J764" s="16" t="s">
        <v>0</v>
      </c>
      <c r="K764" s="17"/>
      <c r="L764" s="125" t="str">
        <f>IF(AND(K764=0,K765=0),"",IF(ISERROR(K765/K764),"Introduzca Meta",+K765/K764))</f>
        <v/>
      </c>
      <c r="M764" s="17"/>
      <c r="N764" s="126" t="str">
        <f>IF(AND(M764=0,M765=0),"",IF(ISERROR(M765/M764),"Introduzca Meta",+M765/M764))</f>
        <v/>
      </c>
      <c r="O764" s="17"/>
      <c r="P764" s="126" t="str">
        <f>IF(AND(O764=0,O765=0),"",IF(ISERROR(O765/O764),"Introduzca Meta",+O765/O764))</f>
        <v/>
      </c>
      <c r="Q764" s="18"/>
      <c r="R764" s="126" t="str">
        <f>IF(AND(Q764=0,Q765=0),"",IF(ISERROR(Q765/Q764),"Introduzca Meta",+Q765/Q764))</f>
        <v/>
      </c>
      <c r="S764" s="17"/>
      <c r="T764" s="126" t="str">
        <f>IF(AND(S764=0,S765=0),"",IF(ISERROR(S765/S764),"Introduzca Meta",+S765/S764))</f>
        <v/>
      </c>
      <c r="U764" s="17"/>
      <c r="V764" s="126" t="str">
        <f>IF(AND(U764=0,U765=0),"",IF(ISERROR(U765/U764),"Introduzca Meta",+U765/U764))</f>
        <v/>
      </c>
      <c r="W764" s="17"/>
      <c r="X764" s="126" t="str">
        <f>IF(AND(W764=0,W765=0),"",IF(ISERROR(W765/W764),"Introduzca Meta",+W765/W764))</f>
        <v/>
      </c>
      <c r="Y764" s="18"/>
      <c r="Z764" s="126" t="str">
        <f>IF(AND(Y764=0,Y765=0),"",IF(ISERROR(Y765/Y764),"Introduzca Meta",+Y765/Y764))</f>
        <v/>
      </c>
      <c r="AA764" s="17"/>
      <c r="AB764" s="126" t="str">
        <f>IF(AND(AA764=0,AA765=0),"",IF(ISERROR(AA765/AA764),"Introduzca Meta",+AA765/AA764))</f>
        <v/>
      </c>
      <c r="AC764" s="17"/>
      <c r="AD764" s="126" t="str">
        <f>IF(AND(AC764=0,AC765=0),"",IF(ISERROR(AC765/AC764),"Introduzca Meta",+AC765/AC764))</f>
        <v/>
      </c>
      <c r="AE764" s="17"/>
      <c r="AF764" s="126" t="str">
        <f>IF(AND(AE764=0,AE765=0),"",IF(ISERROR(AE765/AE764),"Introduzca Meta",+AE765/AE764))</f>
        <v/>
      </c>
      <c r="AG764" s="18"/>
      <c r="AH764" s="126" t="str">
        <f>IF(AND(AG764=0,AG765=0),"",IF(ISERROR(AG765/AG764),"Introduzca Meta",+AG765/AG764))</f>
        <v/>
      </c>
      <c r="AI764" s="19">
        <f t="shared" si="1359"/>
        <v>0</v>
      </c>
      <c r="AJ764" s="128" t="str">
        <f t="shared" ref="AJ764" si="1484">IF(AI765=0,"",IF(ISERROR(AI765/AI764),"Introduzca Meta",+AI765/AI764))</f>
        <v/>
      </c>
      <c r="AK764" s="130" t="str">
        <f t="shared" ref="AK764" si="1485">IF(AI764=0," ",IF(AI764=AI765,0,3))</f>
        <v xml:space="preserve"> </v>
      </c>
      <c r="AL764" s="132" t="str">
        <f>IF(AJ765=0,"",IF(ISERROR(AJ765/AJ764),"Introduzca Meta",+AJ765/AJ764))</f>
        <v/>
      </c>
      <c r="AM764" s="133"/>
      <c r="AN764" s="134"/>
      <c r="AO764" s="135">
        <f t="shared" ref="AO764" si="1486">IFERROR(E764-AN764," ")</f>
        <v>995640</v>
      </c>
      <c r="AP764" s="133"/>
      <c r="AQ764" s="136"/>
      <c r="AR764" s="38"/>
    </row>
    <row r="765" spans="1:44" s="45" customFormat="1" ht="26.25" customHeight="1" x14ac:dyDescent="0.25">
      <c r="A765" s="29"/>
      <c r="B765" s="203"/>
      <c r="C765" s="118"/>
      <c r="D765" s="120"/>
      <c r="E765" s="175"/>
      <c r="F765" s="122"/>
      <c r="G765" s="123"/>
      <c r="H765" s="124"/>
      <c r="I765" s="124"/>
      <c r="J765" s="20" t="s">
        <v>1</v>
      </c>
      <c r="K765" s="21">
        <v>0</v>
      </c>
      <c r="L765" s="125"/>
      <c r="M765" s="21">
        <v>0</v>
      </c>
      <c r="N765" s="127"/>
      <c r="O765" s="21">
        <v>0</v>
      </c>
      <c r="P765" s="127"/>
      <c r="Q765" s="22">
        <v>0</v>
      </c>
      <c r="R765" s="127"/>
      <c r="S765" s="22">
        <v>0</v>
      </c>
      <c r="T765" s="127"/>
      <c r="U765" s="21">
        <v>0</v>
      </c>
      <c r="V765" s="127"/>
      <c r="W765" s="21">
        <v>0</v>
      </c>
      <c r="X765" s="127"/>
      <c r="Y765" s="21">
        <v>0</v>
      </c>
      <c r="Z765" s="127"/>
      <c r="AA765" s="22">
        <v>0</v>
      </c>
      <c r="AB765" s="127"/>
      <c r="AC765" s="22">
        <v>0</v>
      </c>
      <c r="AD765" s="127"/>
      <c r="AE765" s="22">
        <v>0</v>
      </c>
      <c r="AF765" s="127"/>
      <c r="AG765" s="22">
        <v>0</v>
      </c>
      <c r="AH765" s="127"/>
      <c r="AI765" s="19">
        <f t="shared" si="1359"/>
        <v>0</v>
      </c>
      <c r="AJ765" s="129"/>
      <c r="AK765" s="131"/>
      <c r="AL765" s="132"/>
      <c r="AM765" s="133"/>
      <c r="AN765" s="134"/>
      <c r="AO765" s="135"/>
      <c r="AP765" s="133"/>
      <c r="AQ765" s="137"/>
      <c r="AR765" s="39"/>
    </row>
    <row r="766" spans="1:44" s="45" customFormat="1" ht="26.25" customHeight="1" x14ac:dyDescent="0.25">
      <c r="A766" s="29"/>
      <c r="B766" s="196" t="s">
        <v>233</v>
      </c>
      <c r="C766" s="117" t="s">
        <v>100</v>
      </c>
      <c r="D766" s="119">
        <v>1</v>
      </c>
      <c r="E766" s="174">
        <v>28669030</v>
      </c>
      <c r="F766" s="121" t="s">
        <v>106</v>
      </c>
      <c r="G766" s="123">
        <f t="shared" ref="G766" si="1487">IFERROR(E766/$J$9,0)</f>
        <v>2.4342363956616334E-3</v>
      </c>
      <c r="H766" s="124"/>
      <c r="I766" s="124"/>
      <c r="J766" s="16" t="s">
        <v>0</v>
      </c>
      <c r="K766" s="17"/>
      <c r="L766" s="125" t="str">
        <f>IF(AND(K766=0,K767=0),"",IF(ISERROR(K767/K766),"Introduzca Meta",+K767/K766))</f>
        <v/>
      </c>
      <c r="M766" s="17"/>
      <c r="N766" s="126" t="str">
        <f>IF(AND(M766=0,M767=0),"",IF(ISERROR(M767/M766),"Introduzca Meta",+M767/M766))</f>
        <v/>
      </c>
      <c r="O766" s="17"/>
      <c r="P766" s="126" t="str">
        <f>IF(AND(O766=0,O767=0),"",IF(ISERROR(O767/O766),"Introduzca Meta",+O767/O766))</f>
        <v/>
      </c>
      <c r="Q766" s="18"/>
      <c r="R766" s="126" t="str">
        <f>IF(AND(Q766=0,Q767=0),"",IF(ISERROR(Q767/Q766),"Introduzca Meta",+Q767/Q766))</f>
        <v/>
      </c>
      <c r="S766" s="17"/>
      <c r="T766" s="126" t="str">
        <f>IF(AND(S766=0,S767=0),"",IF(ISERROR(S767/S766),"Introduzca Meta",+S767/S766))</f>
        <v/>
      </c>
      <c r="U766" s="17"/>
      <c r="V766" s="126" t="str">
        <f>IF(AND(U766=0,U767=0),"",IF(ISERROR(U767/U766),"Introduzca Meta",+U767/U766))</f>
        <v/>
      </c>
      <c r="W766" s="17"/>
      <c r="X766" s="126" t="str">
        <f>IF(AND(W766=0,W767=0),"",IF(ISERROR(W767/W766),"Introduzca Meta",+W767/W766))</f>
        <v/>
      </c>
      <c r="Y766" s="18"/>
      <c r="Z766" s="126" t="str">
        <f>IF(AND(Y766=0,Y767=0),"",IF(ISERROR(Y767/Y766),"Introduzca Meta",+Y767/Y766))</f>
        <v/>
      </c>
      <c r="AA766" s="17"/>
      <c r="AB766" s="126" t="str">
        <f>IF(AND(AA766=0,AA767=0),"",IF(ISERROR(AA767/AA766),"Introduzca Meta",+AA767/AA766))</f>
        <v/>
      </c>
      <c r="AC766" s="17"/>
      <c r="AD766" s="126" t="str">
        <f>IF(AND(AC766=0,AC767=0),"",IF(ISERROR(AC767/AC766),"Introduzca Meta",+AC767/AC766))</f>
        <v/>
      </c>
      <c r="AE766" s="17"/>
      <c r="AF766" s="126" t="str">
        <f>IF(AND(AE766=0,AE767=0),"",IF(ISERROR(AE767/AE766),"Introduzca Meta",+AE767/AE766))</f>
        <v/>
      </c>
      <c r="AG766" s="18"/>
      <c r="AH766" s="126" t="str">
        <f>IF(AND(AG766=0,AG767=0),"",IF(ISERROR(AG767/AG766),"Introduzca Meta",+AG767/AG766))</f>
        <v/>
      </c>
      <c r="AI766" s="19">
        <f t="shared" si="1359"/>
        <v>0</v>
      </c>
      <c r="AJ766" s="128" t="str">
        <f t="shared" ref="AJ766" si="1488">IF(AI767=0,"",IF(ISERROR(AI767/AI766),"Introduzca Meta",+AI767/AI766))</f>
        <v/>
      </c>
      <c r="AK766" s="130" t="str">
        <f t="shared" ref="AK766" si="1489">IF(AI766=0," ",IF(AI766=AI767,0,3))</f>
        <v xml:space="preserve"> </v>
      </c>
      <c r="AL766" s="132" t="str">
        <f>IF(AJ767=0,"",IF(ISERROR(AJ767/AJ766),"Introduzca Meta",+AJ767/AJ766))</f>
        <v/>
      </c>
      <c r="AM766" s="133"/>
      <c r="AN766" s="134"/>
      <c r="AO766" s="135">
        <f>IFERROR(E766-AN766," ")</f>
        <v>28669030</v>
      </c>
      <c r="AP766" s="133"/>
      <c r="AQ766" s="136"/>
      <c r="AR766" s="38"/>
    </row>
    <row r="767" spans="1:44" s="45" customFormat="1" ht="26.25" customHeight="1" x14ac:dyDescent="0.25">
      <c r="A767" s="29"/>
      <c r="B767" s="203"/>
      <c r="C767" s="118"/>
      <c r="D767" s="120"/>
      <c r="E767" s="175"/>
      <c r="F767" s="122"/>
      <c r="G767" s="123"/>
      <c r="H767" s="124"/>
      <c r="I767" s="124"/>
      <c r="J767" s="20" t="s">
        <v>1</v>
      </c>
      <c r="K767" s="21">
        <v>0</v>
      </c>
      <c r="L767" s="125"/>
      <c r="M767" s="21">
        <v>0</v>
      </c>
      <c r="N767" s="127"/>
      <c r="O767" s="21">
        <v>0</v>
      </c>
      <c r="P767" s="127"/>
      <c r="Q767" s="22">
        <v>0</v>
      </c>
      <c r="R767" s="127"/>
      <c r="S767" s="22">
        <v>0</v>
      </c>
      <c r="T767" s="127"/>
      <c r="U767" s="21">
        <v>0</v>
      </c>
      <c r="V767" s="127"/>
      <c r="W767" s="21">
        <v>0</v>
      </c>
      <c r="X767" s="127"/>
      <c r="Y767" s="21">
        <v>0</v>
      </c>
      <c r="Z767" s="127"/>
      <c r="AA767" s="22">
        <v>0</v>
      </c>
      <c r="AB767" s="127"/>
      <c r="AC767" s="22">
        <v>0</v>
      </c>
      <c r="AD767" s="127"/>
      <c r="AE767" s="22">
        <v>0</v>
      </c>
      <c r="AF767" s="127"/>
      <c r="AG767" s="22">
        <v>0</v>
      </c>
      <c r="AH767" s="127"/>
      <c r="AI767" s="19">
        <f t="shared" si="1359"/>
        <v>0</v>
      </c>
      <c r="AJ767" s="129"/>
      <c r="AK767" s="131"/>
      <c r="AL767" s="132"/>
      <c r="AM767" s="133"/>
      <c r="AN767" s="134"/>
      <c r="AO767" s="135"/>
      <c r="AP767" s="133"/>
      <c r="AQ767" s="137"/>
      <c r="AR767" s="39"/>
    </row>
    <row r="768" spans="1:44" s="45" customFormat="1" ht="26.25" customHeight="1" x14ac:dyDescent="0.25">
      <c r="A768" s="29"/>
      <c r="B768" s="196" t="s">
        <v>234</v>
      </c>
      <c r="C768" s="117" t="s">
        <v>100</v>
      </c>
      <c r="D768" s="119">
        <v>6</v>
      </c>
      <c r="E768" s="174">
        <v>5783470.4000000004</v>
      </c>
      <c r="F768" s="121" t="s">
        <v>106</v>
      </c>
      <c r="G768" s="123">
        <f t="shared" ref="G768" si="1490">IFERROR(E768/$J$9,0)</f>
        <v>4.9106419508827977E-4</v>
      </c>
      <c r="H768" s="124"/>
      <c r="I768" s="124"/>
      <c r="J768" s="16" t="s">
        <v>0</v>
      </c>
      <c r="K768" s="17"/>
      <c r="L768" s="125" t="str">
        <f>IF(AND(K768=0,K769=0),"",IF(ISERROR(K769/K768),"Introduzca Meta",+K769/K768))</f>
        <v/>
      </c>
      <c r="M768" s="17"/>
      <c r="N768" s="126" t="str">
        <f>IF(AND(M768=0,M769=0),"",IF(ISERROR(M769/M768),"Introduzca Meta",+M769/M768))</f>
        <v/>
      </c>
      <c r="O768" s="17"/>
      <c r="P768" s="126" t="str">
        <f>IF(AND(O768=0,O769=0),"",IF(ISERROR(O769/O768),"Introduzca Meta",+O769/O768))</f>
        <v/>
      </c>
      <c r="Q768" s="18"/>
      <c r="R768" s="126" t="str">
        <f>IF(AND(Q768=0,Q769=0),"",IF(ISERROR(Q769/Q768),"Introduzca Meta",+Q769/Q768))</f>
        <v/>
      </c>
      <c r="S768" s="17"/>
      <c r="T768" s="126" t="str">
        <f>IF(AND(S768=0,S769=0),"",IF(ISERROR(S769/S768),"Introduzca Meta",+S769/S768))</f>
        <v/>
      </c>
      <c r="U768" s="17"/>
      <c r="V768" s="126" t="str">
        <f>IF(AND(U768=0,U769=0),"",IF(ISERROR(U769/U768),"Introduzca Meta",+U769/U768))</f>
        <v/>
      </c>
      <c r="W768" s="17"/>
      <c r="X768" s="126" t="str">
        <f>IF(AND(W768=0,W769=0),"",IF(ISERROR(W769/W768),"Introduzca Meta",+W769/W768))</f>
        <v/>
      </c>
      <c r="Y768" s="18"/>
      <c r="Z768" s="126" t="str">
        <f>IF(AND(Y768=0,Y769=0),"",IF(ISERROR(Y769/Y768),"Introduzca Meta",+Y769/Y768))</f>
        <v/>
      </c>
      <c r="AA768" s="17"/>
      <c r="AB768" s="126" t="str">
        <f>IF(AND(AA768=0,AA769=0),"",IF(ISERROR(AA769/AA768),"Introduzca Meta",+AA769/AA768))</f>
        <v/>
      </c>
      <c r="AC768" s="17"/>
      <c r="AD768" s="126" t="str">
        <f>IF(AND(AC768=0,AC769=0),"",IF(ISERROR(AC769/AC768),"Introduzca Meta",+AC769/AC768))</f>
        <v/>
      </c>
      <c r="AE768" s="17"/>
      <c r="AF768" s="126" t="str">
        <f>IF(AND(AE768=0,AE769=0),"",IF(ISERROR(AE769/AE768),"Introduzca Meta",+AE769/AE768))</f>
        <v/>
      </c>
      <c r="AG768" s="18"/>
      <c r="AH768" s="126" t="str">
        <f>IF(AND(AG768=0,AG769=0),"",IF(ISERROR(AG769/AG768),"Introduzca Meta",+AG769/AG768))</f>
        <v/>
      </c>
      <c r="AI768" s="19">
        <f t="shared" si="1359"/>
        <v>0</v>
      </c>
      <c r="AJ768" s="128" t="str">
        <f t="shared" ref="AJ768" si="1491">IF(AI769=0,"",IF(ISERROR(AI769/AI768),"Introduzca Meta",+AI769/AI768))</f>
        <v/>
      </c>
      <c r="AK768" s="130" t="str">
        <f t="shared" ref="AK768" si="1492">IF(AI768=0," ",IF(AI768=AI769,0,3))</f>
        <v xml:space="preserve"> </v>
      </c>
      <c r="AL768" s="132" t="str">
        <f>IF(AJ769=0,"",IF(ISERROR(AJ769/AJ768),"Introduzca Meta",+AJ769/AJ768))</f>
        <v/>
      </c>
      <c r="AM768" s="133"/>
      <c r="AN768" s="134"/>
      <c r="AO768" s="135">
        <f>IFERROR(E768-AN768," ")</f>
        <v>5783470.4000000004</v>
      </c>
      <c r="AP768" s="133"/>
      <c r="AQ768" s="136"/>
      <c r="AR768" s="38"/>
    </row>
    <row r="769" spans="1:44" s="45" customFormat="1" ht="26.25" customHeight="1" x14ac:dyDescent="0.25">
      <c r="A769" s="29"/>
      <c r="B769" s="203"/>
      <c r="C769" s="118"/>
      <c r="D769" s="120"/>
      <c r="E769" s="175"/>
      <c r="F769" s="122"/>
      <c r="G769" s="123"/>
      <c r="H769" s="124"/>
      <c r="I769" s="124"/>
      <c r="J769" s="20" t="s">
        <v>1</v>
      </c>
      <c r="K769" s="21">
        <v>0</v>
      </c>
      <c r="L769" s="125"/>
      <c r="M769" s="21">
        <v>0</v>
      </c>
      <c r="N769" s="127"/>
      <c r="O769" s="21">
        <v>0</v>
      </c>
      <c r="P769" s="127"/>
      <c r="Q769" s="22">
        <v>0</v>
      </c>
      <c r="R769" s="127"/>
      <c r="S769" s="22">
        <v>0</v>
      </c>
      <c r="T769" s="127"/>
      <c r="U769" s="21">
        <v>0</v>
      </c>
      <c r="V769" s="127"/>
      <c r="W769" s="21">
        <v>0</v>
      </c>
      <c r="X769" s="127"/>
      <c r="Y769" s="21">
        <v>0</v>
      </c>
      <c r="Z769" s="127"/>
      <c r="AA769" s="22">
        <v>0</v>
      </c>
      <c r="AB769" s="127"/>
      <c r="AC769" s="22">
        <v>0</v>
      </c>
      <c r="AD769" s="127"/>
      <c r="AE769" s="22">
        <v>0</v>
      </c>
      <c r="AF769" s="127"/>
      <c r="AG769" s="22">
        <v>0</v>
      </c>
      <c r="AH769" s="127"/>
      <c r="AI769" s="19">
        <f t="shared" si="1359"/>
        <v>0</v>
      </c>
      <c r="AJ769" s="129"/>
      <c r="AK769" s="131"/>
      <c r="AL769" s="132"/>
      <c r="AM769" s="133"/>
      <c r="AN769" s="134"/>
      <c r="AO769" s="135"/>
      <c r="AP769" s="133"/>
      <c r="AQ769" s="137"/>
      <c r="AR769" s="39"/>
    </row>
    <row r="770" spans="1:44" s="45" customFormat="1" ht="26.25" customHeight="1" x14ac:dyDescent="0.25">
      <c r="A770" s="29"/>
      <c r="B770" s="196" t="s">
        <v>235</v>
      </c>
      <c r="C770" s="171" t="s">
        <v>100</v>
      </c>
      <c r="D770" s="173">
        <v>1</v>
      </c>
      <c r="E770" s="174">
        <v>765485.84</v>
      </c>
      <c r="F770" s="121" t="s">
        <v>106</v>
      </c>
      <c r="G770" s="123">
        <f t="shared" ref="G770" si="1493">IFERROR(E770/$J$9,0)</f>
        <v>6.4996042492250969E-5</v>
      </c>
      <c r="H770" s="124"/>
      <c r="I770" s="124"/>
      <c r="J770" s="16" t="s">
        <v>0</v>
      </c>
      <c r="K770" s="17"/>
      <c r="L770" s="125" t="str">
        <f>IF(AND(K770=0,K771=0),"",IF(ISERROR(K771/K770),"Introduzca Meta",+K771/K770))</f>
        <v/>
      </c>
      <c r="M770" s="17"/>
      <c r="N770" s="126" t="str">
        <f>IF(AND(M770=0,M771=0),"",IF(ISERROR(M771/M770),"Introduzca Meta",+M771/M770))</f>
        <v/>
      </c>
      <c r="O770" s="17"/>
      <c r="P770" s="126" t="str">
        <f>IF(AND(O770=0,O771=0),"",IF(ISERROR(O771/O770),"Introduzca Meta",+O771/O770))</f>
        <v/>
      </c>
      <c r="Q770" s="18"/>
      <c r="R770" s="126" t="str">
        <f>IF(AND(Q770=0,Q771=0),"",IF(ISERROR(Q771/Q770),"Introduzca Meta",+Q771/Q770))</f>
        <v/>
      </c>
      <c r="S770" s="17"/>
      <c r="T770" s="126" t="str">
        <f>IF(AND(S770=0,S771=0),"",IF(ISERROR(S771/S770),"Introduzca Meta",+S771/S770))</f>
        <v/>
      </c>
      <c r="U770" s="17"/>
      <c r="V770" s="126" t="str">
        <f>IF(AND(U770=0,U771=0),"",IF(ISERROR(U771/U770),"Introduzca Meta",+U771/U770))</f>
        <v/>
      </c>
      <c r="W770" s="17"/>
      <c r="X770" s="126" t="str">
        <f>IF(AND(W770=0,W771=0),"",IF(ISERROR(W771/W770),"Introduzca Meta",+W771/W770))</f>
        <v/>
      </c>
      <c r="Y770" s="18"/>
      <c r="Z770" s="126" t="str">
        <f>IF(AND(Y770=0,Y771=0),"",IF(ISERROR(Y771/Y770),"Introduzca Meta",+Y771/Y770))</f>
        <v/>
      </c>
      <c r="AA770" s="17"/>
      <c r="AB770" s="126" t="str">
        <f>IF(AND(AA770=0,AA771=0),"",IF(ISERROR(AA771/AA770),"Introduzca Meta",+AA771/AA770))</f>
        <v/>
      </c>
      <c r="AC770" s="17"/>
      <c r="AD770" s="126" t="str">
        <f>IF(AND(AC770=0,AC771=0),"",IF(ISERROR(AC771/AC770),"Introduzca Meta",+AC771/AC770))</f>
        <v/>
      </c>
      <c r="AE770" s="17"/>
      <c r="AF770" s="126" t="str">
        <f>IF(AND(AE770=0,AE771=0),"",IF(ISERROR(AE771/AE770),"Introduzca Meta",+AE771/AE770))</f>
        <v/>
      </c>
      <c r="AG770" s="18"/>
      <c r="AH770" s="126" t="str">
        <f>IF(AND(AG770=0,AG771=0),"",IF(ISERROR(AG771/AG770),"Introduzca Meta",+AG771/AG770))</f>
        <v/>
      </c>
      <c r="AI770" s="19">
        <f t="shared" si="1359"/>
        <v>0</v>
      </c>
      <c r="AJ770" s="128" t="str">
        <f t="shared" ref="AJ770" si="1494">IF(AI771=0,"",IF(ISERROR(AI771/AI770),"Introduzca Meta",+AI771/AI770))</f>
        <v/>
      </c>
      <c r="AK770" s="130" t="str">
        <f t="shared" ref="AK770" si="1495">IF(AI770=0," ",IF(AI770=AI771,0,3))</f>
        <v xml:space="preserve"> </v>
      </c>
      <c r="AL770" s="132" t="str">
        <f>IF(AJ771=0,"",IF(ISERROR(AJ771/AJ770),"Introduzca Meta",+AJ771/AJ770))</f>
        <v/>
      </c>
      <c r="AM770" s="133"/>
      <c r="AN770" s="134"/>
      <c r="AO770" s="135">
        <f>IFERROR(E770-AN770," ")</f>
        <v>765485.84</v>
      </c>
      <c r="AP770" s="133"/>
      <c r="AQ770" s="136"/>
      <c r="AR770" s="38"/>
    </row>
    <row r="771" spans="1:44" s="45" customFormat="1" ht="26.25" customHeight="1" x14ac:dyDescent="0.25">
      <c r="A771" s="29"/>
      <c r="B771" s="203"/>
      <c r="C771" s="172"/>
      <c r="D771" s="173"/>
      <c r="E771" s="175"/>
      <c r="F771" s="122"/>
      <c r="G771" s="123"/>
      <c r="H771" s="124"/>
      <c r="I771" s="124"/>
      <c r="J771" s="20" t="s">
        <v>1</v>
      </c>
      <c r="K771" s="21">
        <v>0</v>
      </c>
      <c r="L771" s="125"/>
      <c r="M771" s="21">
        <v>0</v>
      </c>
      <c r="N771" s="127"/>
      <c r="O771" s="21">
        <v>0</v>
      </c>
      <c r="P771" s="127"/>
      <c r="Q771" s="22">
        <v>0</v>
      </c>
      <c r="R771" s="127"/>
      <c r="S771" s="22">
        <v>0</v>
      </c>
      <c r="T771" s="127"/>
      <c r="U771" s="21">
        <v>0</v>
      </c>
      <c r="V771" s="127"/>
      <c r="W771" s="21">
        <v>0</v>
      </c>
      <c r="X771" s="127"/>
      <c r="Y771" s="21">
        <v>0</v>
      </c>
      <c r="Z771" s="127"/>
      <c r="AA771" s="22">
        <v>0</v>
      </c>
      <c r="AB771" s="127"/>
      <c r="AC771" s="22">
        <v>0</v>
      </c>
      <c r="AD771" s="127"/>
      <c r="AE771" s="22">
        <v>0</v>
      </c>
      <c r="AF771" s="127"/>
      <c r="AG771" s="22">
        <v>0</v>
      </c>
      <c r="AH771" s="127"/>
      <c r="AI771" s="19">
        <f t="shared" si="1359"/>
        <v>0</v>
      </c>
      <c r="AJ771" s="129"/>
      <c r="AK771" s="131"/>
      <c r="AL771" s="132"/>
      <c r="AM771" s="133"/>
      <c r="AN771" s="134"/>
      <c r="AO771" s="135"/>
      <c r="AP771" s="133"/>
      <c r="AQ771" s="137"/>
      <c r="AR771" s="39"/>
    </row>
    <row r="772" spans="1:44" s="45" customFormat="1" ht="26.25" customHeight="1" x14ac:dyDescent="0.25">
      <c r="A772" s="29"/>
      <c r="B772" s="196" t="s">
        <v>236</v>
      </c>
      <c r="C772" s="117" t="s">
        <v>100</v>
      </c>
      <c r="D772" s="119">
        <v>1</v>
      </c>
      <c r="E772" s="174">
        <v>1044703.14</v>
      </c>
      <c r="F772" s="121" t="s">
        <v>106</v>
      </c>
      <c r="G772" s="123">
        <f t="shared" ref="G772" si="1496">IFERROR(E772/$J$9,0)</f>
        <v>8.87038872975469E-5</v>
      </c>
      <c r="H772" s="124"/>
      <c r="I772" s="124"/>
      <c r="J772" s="16" t="s">
        <v>0</v>
      </c>
      <c r="K772" s="17"/>
      <c r="L772" s="125" t="str">
        <f>IF(AND(K772=0,K773=0),"",IF(ISERROR(K773/K772),"Introduzca Meta",+K773/K772))</f>
        <v/>
      </c>
      <c r="M772" s="17"/>
      <c r="N772" s="126" t="str">
        <f>IF(AND(M772=0,M773=0),"",IF(ISERROR(M773/M772),"Introduzca Meta",+M773/M772))</f>
        <v/>
      </c>
      <c r="O772" s="17"/>
      <c r="P772" s="126" t="str">
        <f>IF(AND(O772=0,O773=0),"",IF(ISERROR(O773/O772),"Introduzca Meta",+O773/O772))</f>
        <v/>
      </c>
      <c r="Q772" s="18"/>
      <c r="R772" s="126" t="str">
        <f>IF(AND(Q772=0,Q773=0),"",IF(ISERROR(Q773/Q772),"Introduzca Meta",+Q773/Q772))</f>
        <v/>
      </c>
      <c r="S772" s="17"/>
      <c r="T772" s="126" t="str">
        <f>IF(AND(S772=0,S773=0),"",IF(ISERROR(S773/S772),"Introduzca Meta",+S773/S772))</f>
        <v/>
      </c>
      <c r="U772" s="17"/>
      <c r="V772" s="126" t="str">
        <f>IF(AND(U772=0,U773=0),"",IF(ISERROR(U773/U772),"Introduzca Meta",+U773/U772))</f>
        <v/>
      </c>
      <c r="W772" s="17"/>
      <c r="X772" s="126" t="str">
        <f>IF(AND(W772=0,W773=0),"",IF(ISERROR(W773/W772),"Introduzca Meta",+W773/W772))</f>
        <v/>
      </c>
      <c r="Y772" s="18"/>
      <c r="Z772" s="126" t="str">
        <f>IF(AND(Y772=0,Y773=0),"",IF(ISERROR(Y773/Y772),"Introduzca Meta",+Y773/Y772))</f>
        <v/>
      </c>
      <c r="AA772" s="17"/>
      <c r="AB772" s="126" t="str">
        <f>IF(AND(AA772=0,AA773=0),"",IF(ISERROR(AA773/AA772),"Introduzca Meta",+AA773/AA772))</f>
        <v/>
      </c>
      <c r="AC772" s="17"/>
      <c r="AD772" s="126" t="str">
        <f>IF(AND(AC772=0,AC773=0),"",IF(ISERROR(AC773/AC772),"Introduzca Meta",+AC773/AC772))</f>
        <v/>
      </c>
      <c r="AE772" s="17"/>
      <c r="AF772" s="126" t="str">
        <f>IF(AND(AE772=0,AE773=0),"",IF(ISERROR(AE773/AE772),"Introduzca Meta",+AE773/AE772))</f>
        <v/>
      </c>
      <c r="AG772" s="18"/>
      <c r="AH772" s="126" t="str">
        <f>IF(AND(AG772=0,AG773=0),"",IF(ISERROR(AG773/AG772),"Introduzca Meta",+AG773/AG772))</f>
        <v/>
      </c>
      <c r="AI772" s="19">
        <f t="shared" si="1359"/>
        <v>0</v>
      </c>
      <c r="AJ772" s="128" t="str">
        <f t="shared" ref="AJ772" si="1497">IF(AI773=0,"",IF(ISERROR(AI773/AI772),"Introduzca Meta",+AI773/AI772))</f>
        <v/>
      </c>
      <c r="AK772" s="130" t="str">
        <f t="shared" ref="AK772" si="1498">IF(AI772=0," ",IF(AI772=AI773,0,3))</f>
        <v xml:space="preserve"> </v>
      </c>
      <c r="AL772" s="132" t="str">
        <f>IF(AJ773=0,"",IF(ISERROR(AJ773/AJ772),"Introduzca Meta",+AJ773/AJ772))</f>
        <v/>
      </c>
      <c r="AM772" s="133"/>
      <c r="AN772" s="134"/>
      <c r="AO772" s="135">
        <f>IFERROR(E772-AN772," ")</f>
        <v>1044703.14</v>
      </c>
      <c r="AP772" s="133"/>
      <c r="AQ772" s="136"/>
      <c r="AR772" s="38"/>
    </row>
    <row r="773" spans="1:44" s="45" customFormat="1" ht="26.25" customHeight="1" x14ac:dyDescent="0.25">
      <c r="A773" s="29"/>
      <c r="B773" s="203"/>
      <c r="C773" s="118"/>
      <c r="D773" s="120"/>
      <c r="E773" s="175"/>
      <c r="F773" s="122"/>
      <c r="G773" s="123"/>
      <c r="H773" s="124"/>
      <c r="I773" s="124"/>
      <c r="J773" s="20" t="s">
        <v>1</v>
      </c>
      <c r="K773" s="21">
        <v>0</v>
      </c>
      <c r="L773" s="125"/>
      <c r="M773" s="21">
        <v>0</v>
      </c>
      <c r="N773" s="127"/>
      <c r="O773" s="21">
        <v>0</v>
      </c>
      <c r="P773" s="127"/>
      <c r="Q773" s="22">
        <v>0</v>
      </c>
      <c r="R773" s="127"/>
      <c r="S773" s="22">
        <v>0</v>
      </c>
      <c r="T773" s="127"/>
      <c r="U773" s="21">
        <v>0</v>
      </c>
      <c r="V773" s="127"/>
      <c r="W773" s="21">
        <v>0</v>
      </c>
      <c r="X773" s="127"/>
      <c r="Y773" s="21">
        <v>0</v>
      </c>
      <c r="Z773" s="127"/>
      <c r="AA773" s="22">
        <v>0</v>
      </c>
      <c r="AB773" s="127"/>
      <c r="AC773" s="22">
        <v>0</v>
      </c>
      <c r="AD773" s="127"/>
      <c r="AE773" s="22">
        <v>0</v>
      </c>
      <c r="AF773" s="127"/>
      <c r="AG773" s="22">
        <v>0</v>
      </c>
      <c r="AH773" s="127"/>
      <c r="AI773" s="19">
        <f t="shared" si="1359"/>
        <v>0</v>
      </c>
      <c r="AJ773" s="129"/>
      <c r="AK773" s="131"/>
      <c r="AL773" s="132"/>
      <c r="AM773" s="133"/>
      <c r="AN773" s="134"/>
      <c r="AO773" s="135"/>
      <c r="AP773" s="133"/>
      <c r="AQ773" s="137"/>
      <c r="AR773" s="39"/>
    </row>
    <row r="774" spans="1:44" s="45" customFormat="1" ht="26.25" customHeight="1" x14ac:dyDescent="0.25">
      <c r="A774" s="103"/>
      <c r="B774" s="196" t="s">
        <v>237</v>
      </c>
      <c r="C774" s="192" t="s">
        <v>238</v>
      </c>
      <c r="D774" s="189">
        <v>1</v>
      </c>
      <c r="E774" s="174">
        <v>64932626.299999997</v>
      </c>
      <c r="F774" s="121" t="s">
        <v>106</v>
      </c>
      <c r="G774" s="123">
        <f t="shared" ref="G774" si="1499">IFERROR(E774/$J$9,0)</f>
        <v>5.5133139211670495E-3</v>
      </c>
      <c r="H774" s="124"/>
      <c r="I774" s="124"/>
      <c r="J774" s="16" t="s">
        <v>0</v>
      </c>
      <c r="K774" s="17"/>
      <c r="L774" s="125" t="str">
        <f>IF(AND(K774=0,K775=0),"",IF(ISERROR(K775/K774),"Introduzca Meta",+K775/K774))</f>
        <v/>
      </c>
      <c r="M774" s="17"/>
      <c r="N774" s="126" t="str">
        <f>IF(AND(M774=0,M775=0),"",IF(ISERROR(M775/M774),"Introduzca Meta",+M775/M774))</f>
        <v/>
      </c>
      <c r="O774" s="17"/>
      <c r="P774" s="126" t="str">
        <f>IF(AND(O774=0,O775=0),"",IF(ISERROR(O775/O774),"Introduzca Meta",+O775/O774))</f>
        <v/>
      </c>
      <c r="Q774" s="18"/>
      <c r="R774" s="126" t="str">
        <f>IF(AND(Q774=0,Q775=0),"",IF(ISERROR(Q775/Q774),"Introduzca Meta",+Q775/Q774))</f>
        <v/>
      </c>
      <c r="S774" s="17"/>
      <c r="T774" s="126" t="str">
        <f>IF(AND(S774=0,S775=0),"",IF(ISERROR(S775/S774),"Introduzca Meta",+S775/S774))</f>
        <v/>
      </c>
      <c r="U774" s="17"/>
      <c r="V774" s="126" t="str">
        <f>IF(AND(U774=0,U775=0),"",IF(ISERROR(U775/U774),"Introduzca Meta",+U775/U774))</f>
        <v/>
      </c>
      <c r="W774" s="17"/>
      <c r="X774" s="126" t="str">
        <f>IF(AND(W774=0,W775=0),"",IF(ISERROR(W775/W774),"Introduzca Meta",+W775/W774))</f>
        <v/>
      </c>
      <c r="Y774" s="18"/>
      <c r="Z774" s="126" t="str">
        <f>IF(AND(Y774=0,Y775=0),"",IF(ISERROR(Y775/Y774),"Introduzca Meta",+Y775/Y774))</f>
        <v/>
      </c>
      <c r="AA774" s="17"/>
      <c r="AB774" s="126" t="str">
        <f>IF(AND(AA774=0,AA775=0),"",IF(ISERROR(AA775/AA774),"Introduzca Meta",+AA775/AA774))</f>
        <v/>
      </c>
      <c r="AC774" s="17"/>
      <c r="AD774" s="126" t="str">
        <f>IF(AND(AC774=0,AC775=0),"",IF(ISERROR(AC775/AC774),"Introduzca Meta",+AC775/AC774))</f>
        <v/>
      </c>
      <c r="AE774" s="17"/>
      <c r="AF774" s="126" t="str">
        <f>IF(AND(AE774=0,AE775=0),"",IF(ISERROR(AE775/AE774),"Introduzca Meta",+AE775/AE774))</f>
        <v/>
      </c>
      <c r="AG774" s="18"/>
      <c r="AH774" s="126" t="str">
        <f>IF(AND(AG774=0,AG775=0),"",IF(ISERROR(AG775/AG774),"Introduzca Meta",+AG775/AG774))</f>
        <v/>
      </c>
      <c r="AI774" s="19">
        <f t="shared" si="1213"/>
        <v>0</v>
      </c>
      <c r="AJ774" s="128" t="str">
        <f t="shared" ref="AJ774" si="1500">IF(AI775=0,"",IF(ISERROR(AI775/AI774),"Introduzca Meta",+AI775/AI774))</f>
        <v/>
      </c>
      <c r="AK774" s="130" t="str">
        <f t="shared" ref="AK774" si="1501">IF(AI774=0," ",IF(AI774=AI775,0,3))</f>
        <v xml:space="preserve"> </v>
      </c>
      <c r="AL774" s="132" t="str">
        <f>IF(AJ775=0,"",IF(ISERROR(AJ775/AJ774),"Introduzca Meta",+AJ775/AJ774))</f>
        <v/>
      </c>
      <c r="AM774" s="133"/>
      <c r="AN774" s="134"/>
      <c r="AO774" s="135">
        <f>IFERROR(E774-AN774," ")</f>
        <v>64932626.299999997</v>
      </c>
      <c r="AP774" s="133"/>
      <c r="AQ774" s="136"/>
      <c r="AR774" s="38"/>
    </row>
    <row r="775" spans="1:44" s="45" customFormat="1" ht="26.25" customHeight="1" x14ac:dyDescent="0.25">
      <c r="A775" s="103"/>
      <c r="B775" s="203"/>
      <c r="C775" s="118"/>
      <c r="D775" s="120"/>
      <c r="E775" s="175"/>
      <c r="F775" s="122"/>
      <c r="G775" s="123"/>
      <c r="H775" s="124"/>
      <c r="I775" s="124"/>
      <c r="J775" s="20" t="s">
        <v>1</v>
      </c>
      <c r="K775" s="21">
        <v>0</v>
      </c>
      <c r="L775" s="125"/>
      <c r="M775" s="21">
        <v>0</v>
      </c>
      <c r="N775" s="127"/>
      <c r="O775" s="21">
        <v>0</v>
      </c>
      <c r="P775" s="127"/>
      <c r="Q775" s="22">
        <v>0</v>
      </c>
      <c r="R775" s="127"/>
      <c r="S775" s="22">
        <v>0</v>
      </c>
      <c r="T775" s="127"/>
      <c r="U775" s="21">
        <v>0</v>
      </c>
      <c r="V775" s="127"/>
      <c r="W775" s="21">
        <v>0</v>
      </c>
      <c r="X775" s="127"/>
      <c r="Y775" s="21">
        <v>0</v>
      </c>
      <c r="Z775" s="127"/>
      <c r="AA775" s="22">
        <v>0</v>
      </c>
      <c r="AB775" s="127"/>
      <c r="AC775" s="22">
        <v>0</v>
      </c>
      <c r="AD775" s="127"/>
      <c r="AE775" s="22">
        <v>0</v>
      </c>
      <c r="AF775" s="127"/>
      <c r="AG775" s="22">
        <v>0</v>
      </c>
      <c r="AH775" s="127"/>
      <c r="AI775" s="19">
        <f t="shared" si="1213"/>
        <v>0</v>
      </c>
      <c r="AJ775" s="129"/>
      <c r="AK775" s="131"/>
      <c r="AL775" s="132"/>
      <c r="AM775" s="133"/>
      <c r="AN775" s="134"/>
      <c r="AO775" s="135"/>
      <c r="AP775" s="133"/>
      <c r="AQ775" s="137"/>
      <c r="AR775" s="39"/>
    </row>
    <row r="776" spans="1:44" s="45" customFormat="1" ht="26.1" customHeight="1" x14ac:dyDescent="0.25">
      <c r="A776" s="102"/>
      <c r="B776" s="201" t="s">
        <v>239</v>
      </c>
      <c r="C776" s="117" t="s">
        <v>238</v>
      </c>
      <c r="D776" s="119">
        <v>1</v>
      </c>
      <c r="E776" s="174">
        <v>83137077.040000007</v>
      </c>
      <c r="F776" s="121" t="s">
        <v>106</v>
      </c>
      <c r="G776" s="123">
        <f t="shared" ref="G776" si="1502">IFERROR(E776/$J$9,0)</f>
        <v>7.0590214862411866E-3</v>
      </c>
      <c r="H776" s="124"/>
      <c r="I776" s="124"/>
      <c r="J776" s="16" t="s">
        <v>0</v>
      </c>
      <c r="K776" s="17"/>
      <c r="L776" s="125" t="str">
        <f>IF(AND(K776=0,K777=0),"",IF(ISERROR(K777/K776),"Introduzca Meta",+K777/K776))</f>
        <v/>
      </c>
      <c r="M776" s="17"/>
      <c r="N776" s="126" t="str">
        <f>IF(AND(M776=0,M777=0),"",IF(ISERROR(M777/M776),"Introduzca Meta",+M777/M776))</f>
        <v/>
      </c>
      <c r="O776" s="17"/>
      <c r="P776" s="126" t="str">
        <f>IF(AND(O776=0,O777=0),"",IF(ISERROR(O777/O776),"Introduzca Meta",+O777/O776))</f>
        <v/>
      </c>
      <c r="Q776" s="18"/>
      <c r="R776" s="126" t="str">
        <f>IF(AND(Q776=0,Q777=0),"",IF(ISERROR(Q777/Q776),"Introduzca Meta",+Q777/Q776))</f>
        <v/>
      </c>
      <c r="S776" s="17"/>
      <c r="T776" s="126" t="str">
        <f>IF(AND(S776=0,S777=0),"",IF(ISERROR(S777/S776),"Introduzca Meta",+S777/S776))</f>
        <v/>
      </c>
      <c r="U776" s="17"/>
      <c r="V776" s="126" t="str">
        <f>IF(AND(U776=0,U777=0),"",IF(ISERROR(U777/U776),"Introduzca Meta",+U777/U776))</f>
        <v/>
      </c>
      <c r="W776" s="17"/>
      <c r="X776" s="126" t="str">
        <f>IF(AND(W776=0,W777=0),"",IF(ISERROR(W777/W776),"Introduzca Meta",+W777/W776))</f>
        <v/>
      </c>
      <c r="Y776" s="18"/>
      <c r="Z776" s="126" t="str">
        <f>IF(AND(Y776=0,Y777=0),"",IF(ISERROR(Y777/Y776),"Introduzca Meta",+Y777/Y776))</f>
        <v/>
      </c>
      <c r="AA776" s="17"/>
      <c r="AB776" s="126" t="str">
        <f>IF(AND(AA776=0,AA777=0),"",IF(ISERROR(AA777/AA776),"Introduzca Meta",+AA777/AA776))</f>
        <v/>
      </c>
      <c r="AC776" s="17"/>
      <c r="AD776" s="126" t="str">
        <f>IF(AND(AC776=0,AC777=0),"",IF(ISERROR(AC777/AC776),"Introduzca Meta",+AC777/AC776))</f>
        <v/>
      </c>
      <c r="AE776" s="17"/>
      <c r="AF776" s="126" t="str">
        <f>IF(AND(AE776=0,AE777=0),"",IF(ISERROR(AE777/AE776),"Introduzca Meta",+AE777/AE776))</f>
        <v/>
      </c>
      <c r="AG776" s="18"/>
      <c r="AH776" s="126" t="str">
        <f>IF(AND(AG776=0,AG777=0),"",IF(ISERROR(AG777/AG776),"Introduzca Meta",+AG777/AG776))</f>
        <v/>
      </c>
      <c r="AI776" s="19">
        <f t="shared" si="1213"/>
        <v>0</v>
      </c>
      <c r="AJ776" s="128" t="str">
        <f t="shared" ref="AJ776" si="1503">IF(AI777=0,"",IF(ISERROR(AI777/AI776),"Introduzca Meta",+AI777/AI776))</f>
        <v/>
      </c>
      <c r="AK776" s="130" t="str">
        <f t="shared" ref="AK776" si="1504">IF(AI776=0," ",IF(AI776=AI777,0,3))</f>
        <v xml:space="preserve"> </v>
      </c>
      <c r="AL776" s="132" t="str">
        <f>IF(AJ777=0,"",IF(ISERROR(AJ777/AJ776),"Introduzca Meta",+AJ777/AJ776))</f>
        <v/>
      </c>
      <c r="AM776" s="133"/>
      <c r="AN776" s="134"/>
      <c r="AO776" s="135">
        <f t="shared" ref="AO776" si="1505">IFERROR(E776-AN776," ")</f>
        <v>83137077.040000007</v>
      </c>
      <c r="AP776" s="133"/>
      <c r="AQ776" s="136"/>
      <c r="AR776" s="38"/>
    </row>
    <row r="777" spans="1:44" s="45" customFormat="1" ht="26.25" customHeight="1" x14ac:dyDescent="0.25">
      <c r="A777" s="102"/>
      <c r="B777" s="202"/>
      <c r="C777" s="118"/>
      <c r="D777" s="120"/>
      <c r="E777" s="175"/>
      <c r="F777" s="122"/>
      <c r="G777" s="123"/>
      <c r="H777" s="124"/>
      <c r="I777" s="124"/>
      <c r="J777" s="20" t="s">
        <v>1</v>
      </c>
      <c r="K777" s="21">
        <v>0</v>
      </c>
      <c r="L777" s="125"/>
      <c r="M777" s="21">
        <v>0</v>
      </c>
      <c r="N777" s="127"/>
      <c r="O777" s="21">
        <v>0</v>
      </c>
      <c r="P777" s="127"/>
      <c r="Q777" s="22">
        <v>0</v>
      </c>
      <c r="R777" s="127"/>
      <c r="S777" s="22">
        <v>0</v>
      </c>
      <c r="T777" s="127"/>
      <c r="U777" s="21">
        <v>0</v>
      </c>
      <c r="V777" s="127"/>
      <c r="W777" s="21">
        <v>0</v>
      </c>
      <c r="X777" s="127"/>
      <c r="Y777" s="21">
        <v>0</v>
      </c>
      <c r="Z777" s="127"/>
      <c r="AA777" s="22">
        <v>0</v>
      </c>
      <c r="AB777" s="127"/>
      <c r="AC777" s="22">
        <v>0</v>
      </c>
      <c r="AD777" s="127"/>
      <c r="AE777" s="22">
        <v>0</v>
      </c>
      <c r="AF777" s="127"/>
      <c r="AG777" s="22">
        <v>0</v>
      </c>
      <c r="AH777" s="127"/>
      <c r="AI777" s="19">
        <f t="shared" si="1213"/>
        <v>0</v>
      </c>
      <c r="AJ777" s="129"/>
      <c r="AK777" s="131"/>
      <c r="AL777" s="132"/>
      <c r="AM777" s="133"/>
      <c r="AN777" s="134"/>
      <c r="AO777" s="135"/>
      <c r="AP777" s="133"/>
      <c r="AQ777" s="137"/>
      <c r="AR777" s="39"/>
    </row>
    <row r="778" spans="1:44" s="45" customFormat="1" ht="26.25" customHeight="1" x14ac:dyDescent="0.25">
      <c r="A778" s="102"/>
      <c r="B778" s="196" t="s">
        <v>229</v>
      </c>
      <c r="C778" s="117" t="s">
        <v>100</v>
      </c>
      <c r="D778" s="119">
        <v>4</v>
      </c>
      <c r="E778" s="174">
        <v>1681630</v>
      </c>
      <c r="F778" s="121" t="s">
        <v>106</v>
      </c>
      <c r="G778" s="123">
        <f t="shared" ref="G778" si="1506">IFERROR(E778/$J$9,0)</f>
        <v>1.4278421523283044E-4</v>
      </c>
      <c r="H778" s="124"/>
      <c r="I778" s="124"/>
      <c r="J778" s="16" t="s">
        <v>0</v>
      </c>
      <c r="K778" s="17"/>
      <c r="L778" s="125" t="str">
        <f>IF(AND(K778=0,K779=0),"",IF(ISERROR(K779/K778),"Introduzca Meta",+K779/K778))</f>
        <v/>
      </c>
      <c r="M778" s="17"/>
      <c r="N778" s="126" t="str">
        <f>IF(AND(M778=0,M779=0),"",IF(ISERROR(M779/M778),"Introduzca Meta",+M779/M778))</f>
        <v/>
      </c>
      <c r="O778" s="17"/>
      <c r="P778" s="126" t="str">
        <f>IF(AND(O778=0,O779=0),"",IF(ISERROR(O779/O778),"Introduzca Meta",+O779/O778))</f>
        <v/>
      </c>
      <c r="Q778" s="18"/>
      <c r="R778" s="126" t="str">
        <f>IF(AND(Q778=0,Q779=0),"",IF(ISERROR(Q779/Q778),"Introduzca Meta",+Q779/Q778))</f>
        <v/>
      </c>
      <c r="S778" s="17"/>
      <c r="T778" s="126" t="str">
        <f>IF(AND(S778=0,S779=0),"",IF(ISERROR(S779/S778),"Introduzca Meta",+S779/S778))</f>
        <v/>
      </c>
      <c r="U778" s="17"/>
      <c r="V778" s="126" t="str">
        <f>IF(AND(U778=0,U779=0),"",IF(ISERROR(U779/U778),"Introduzca Meta",+U779/U778))</f>
        <v/>
      </c>
      <c r="W778" s="17"/>
      <c r="X778" s="126" t="str">
        <f>IF(AND(W778=0,W779=0),"",IF(ISERROR(W779/W778),"Introduzca Meta",+W779/W778))</f>
        <v/>
      </c>
      <c r="Y778" s="18"/>
      <c r="Z778" s="126" t="str">
        <f>IF(AND(Y778=0,Y779=0),"",IF(ISERROR(Y779/Y778),"Introduzca Meta",+Y779/Y778))</f>
        <v/>
      </c>
      <c r="AA778" s="17"/>
      <c r="AB778" s="126" t="str">
        <f>IF(AND(AA778=0,AA779=0),"",IF(ISERROR(AA779/AA778),"Introduzca Meta",+AA779/AA778))</f>
        <v/>
      </c>
      <c r="AC778" s="17"/>
      <c r="AD778" s="126" t="str">
        <f>IF(AND(AC778=0,AC779=0),"",IF(ISERROR(AC779/AC778),"Introduzca Meta",+AC779/AC778))</f>
        <v/>
      </c>
      <c r="AE778" s="17"/>
      <c r="AF778" s="126" t="str">
        <f>IF(AND(AE778=0,AE779=0),"",IF(ISERROR(AE779/AE778),"Introduzca Meta",+AE779/AE778))</f>
        <v/>
      </c>
      <c r="AG778" s="18"/>
      <c r="AH778" s="126" t="str">
        <f>IF(AND(AG778=0,AG779=0),"",IF(ISERROR(AG779/AG778),"Introduzca Meta",+AG779/AG778))</f>
        <v/>
      </c>
      <c r="AI778" s="19">
        <f t="shared" si="1213"/>
        <v>0</v>
      </c>
      <c r="AJ778" s="128" t="str">
        <f t="shared" ref="AJ778" si="1507">IF(AI779=0,"",IF(ISERROR(AI779/AI778),"Introduzca Meta",+AI779/AI778))</f>
        <v/>
      </c>
      <c r="AK778" s="130" t="str">
        <f t="shared" ref="AK778" si="1508">IF(AI778=0," ",IF(AI778=AI779,0,3))</f>
        <v xml:space="preserve"> </v>
      </c>
      <c r="AL778" s="132" t="str">
        <f>IF(AJ779=0,"",IF(ISERROR(AJ779/AJ778),"Introduzca Meta",+AJ779/AJ778))</f>
        <v/>
      </c>
      <c r="AM778" s="133"/>
      <c r="AN778" s="134"/>
      <c r="AO778" s="135">
        <f>IFERROR(E778-AN778," ")</f>
        <v>1681630</v>
      </c>
      <c r="AP778" s="133"/>
      <c r="AQ778" s="136"/>
      <c r="AR778" s="38"/>
    </row>
    <row r="779" spans="1:44" s="45" customFormat="1" ht="26.25" customHeight="1" x14ac:dyDescent="0.25">
      <c r="A779" s="102"/>
      <c r="B779" s="203"/>
      <c r="C779" s="118"/>
      <c r="D779" s="120"/>
      <c r="E779" s="175"/>
      <c r="F779" s="122"/>
      <c r="G779" s="123"/>
      <c r="H779" s="124"/>
      <c r="I779" s="124"/>
      <c r="J779" s="20" t="s">
        <v>1</v>
      </c>
      <c r="K779" s="21">
        <v>0</v>
      </c>
      <c r="L779" s="125"/>
      <c r="M779" s="21">
        <v>0</v>
      </c>
      <c r="N779" s="127"/>
      <c r="O779" s="21">
        <v>0</v>
      </c>
      <c r="P779" s="127"/>
      <c r="Q779" s="22">
        <v>0</v>
      </c>
      <c r="R779" s="127"/>
      <c r="S779" s="22">
        <v>0</v>
      </c>
      <c r="T779" s="127"/>
      <c r="U779" s="21">
        <v>0</v>
      </c>
      <c r="V779" s="127"/>
      <c r="W779" s="21">
        <v>0</v>
      </c>
      <c r="X779" s="127"/>
      <c r="Y779" s="21">
        <v>0</v>
      </c>
      <c r="Z779" s="127"/>
      <c r="AA779" s="22">
        <v>0</v>
      </c>
      <c r="AB779" s="127"/>
      <c r="AC779" s="22">
        <v>0</v>
      </c>
      <c r="AD779" s="127"/>
      <c r="AE779" s="22">
        <v>0</v>
      </c>
      <c r="AF779" s="127"/>
      <c r="AG779" s="22">
        <v>0</v>
      </c>
      <c r="AH779" s="127"/>
      <c r="AI779" s="19">
        <f t="shared" si="1213"/>
        <v>0</v>
      </c>
      <c r="AJ779" s="129"/>
      <c r="AK779" s="131"/>
      <c r="AL779" s="132"/>
      <c r="AM779" s="133"/>
      <c r="AN779" s="134"/>
      <c r="AO779" s="135"/>
      <c r="AP779" s="133"/>
      <c r="AQ779" s="137"/>
      <c r="AR779" s="39"/>
    </row>
    <row r="780" spans="1:44" s="45" customFormat="1" ht="26.25" customHeight="1" x14ac:dyDescent="0.25">
      <c r="A780" s="102"/>
      <c r="B780" s="196" t="s">
        <v>240</v>
      </c>
      <c r="C780" s="171" t="s">
        <v>241</v>
      </c>
      <c r="D780" s="173">
        <v>1</v>
      </c>
      <c r="E780" s="174">
        <v>360231305.72000003</v>
      </c>
      <c r="F780" s="121" t="s">
        <v>106</v>
      </c>
      <c r="G780" s="123">
        <f t="shared" ref="G780" si="1509">IFERROR(E780/$J$9,0)</f>
        <v>3.0586600078214603E-2</v>
      </c>
      <c r="H780" s="124"/>
      <c r="I780" s="124"/>
      <c r="J780" s="16" t="s">
        <v>0</v>
      </c>
      <c r="K780" s="17"/>
      <c r="L780" s="125" t="str">
        <f>IF(AND(K780=0,K781=0),"",IF(ISERROR(K781/K780),"Introduzca Meta",+K781/K780))</f>
        <v/>
      </c>
      <c r="M780" s="17"/>
      <c r="N780" s="126" t="str">
        <f>IF(AND(M780=0,M781=0),"",IF(ISERROR(M781/M780),"Introduzca Meta",+M781/M780))</f>
        <v/>
      </c>
      <c r="O780" s="17"/>
      <c r="P780" s="126" t="str">
        <f>IF(AND(O780=0,O781=0),"",IF(ISERROR(O781/O780),"Introduzca Meta",+O781/O780))</f>
        <v/>
      </c>
      <c r="Q780" s="18"/>
      <c r="R780" s="126" t="str">
        <f>IF(AND(Q780=0,Q781=0),"",IF(ISERROR(Q781/Q780),"Introduzca Meta",+Q781/Q780))</f>
        <v/>
      </c>
      <c r="S780" s="17"/>
      <c r="T780" s="126" t="str">
        <f>IF(AND(S780=0,S781=0),"",IF(ISERROR(S781/S780),"Introduzca Meta",+S781/S780))</f>
        <v/>
      </c>
      <c r="U780" s="17"/>
      <c r="V780" s="126" t="str">
        <f>IF(AND(U780=0,U781=0),"",IF(ISERROR(U781/U780),"Introduzca Meta",+U781/U780))</f>
        <v/>
      </c>
      <c r="W780" s="17"/>
      <c r="X780" s="126" t="str">
        <f>IF(AND(W780=0,W781=0),"",IF(ISERROR(W781/W780),"Introduzca Meta",+W781/W780))</f>
        <v/>
      </c>
      <c r="Y780" s="18"/>
      <c r="Z780" s="126" t="str">
        <f>IF(AND(Y780=0,Y781=0),"",IF(ISERROR(Y781/Y780),"Introduzca Meta",+Y781/Y780))</f>
        <v/>
      </c>
      <c r="AA780" s="17"/>
      <c r="AB780" s="126" t="str">
        <f>IF(AND(AA780=0,AA781=0),"",IF(ISERROR(AA781/AA780),"Introduzca Meta",+AA781/AA780))</f>
        <v/>
      </c>
      <c r="AC780" s="17"/>
      <c r="AD780" s="126" t="str">
        <f>IF(AND(AC780=0,AC781=0),"",IF(ISERROR(AC781/AC780),"Introduzca Meta",+AC781/AC780))</f>
        <v/>
      </c>
      <c r="AE780" s="17"/>
      <c r="AF780" s="126" t="str">
        <f>IF(AND(AE780=0,AE781=0),"",IF(ISERROR(AE781/AE780),"Introduzca Meta",+AE781/AE780))</f>
        <v/>
      </c>
      <c r="AG780" s="18"/>
      <c r="AH780" s="126" t="str">
        <f>IF(AND(AG780=0,AG781=0),"",IF(ISERROR(AG781/AG780),"Introduzca Meta",+AG781/AG780))</f>
        <v/>
      </c>
      <c r="AI780" s="19">
        <f t="shared" si="1213"/>
        <v>0</v>
      </c>
      <c r="AJ780" s="128" t="str">
        <f t="shared" ref="AJ780" si="1510">IF(AI781=0,"",IF(ISERROR(AI781/AI780),"Introduzca Meta",+AI781/AI780))</f>
        <v/>
      </c>
      <c r="AK780" s="130" t="str">
        <f t="shared" ref="AK780" si="1511">IF(AI780=0," ",IF(AI780=AI781,0,3))</f>
        <v xml:space="preserve"> </v>
      </c>
      <c r="AL780" s="132" t="str">
        <f>IF(AJ781=0,"",IF(ISERROR(AJ781/AJ780),"Introduzca Meta",+AJ781/AJ780))</f>
        <v/>
      </c>
      <c r="AM780" s="133"/>
      <c r="AN780" s="134"/>
      <c r="AO780" s="135">
        <f t="shared" ref="AO780" si="1512">IFERROR(E780-AN780," ")</f>
        <v>360231305.72000003</v>
      </c>
      <c r="AP780" s="133"/>
      <c r="AQ780" s="136"/>
      <c r="AR780" s="38"/>
    </row>
    <row r="781" spans="1:44" s="45" customFormat="1" ht="26.25" customHeight="1" x14ac:dyDescent="0.25">
      <c r="A781" s="102"/>
      <c r="B781" s="198"/>
      <c r="C781" s="172"/>
      <c r="D781" s="173"/>
      <c r="E781" s="175"/>
      <c r="F781" s="122"/>
      <c r="G781" s="123"/>
      <c r="H781" s="124"/>
      <c r="I781" s="124"/>
      <c r="J781" s="20" t="s">
        <v>1</v>
      </c>
      <c r="K781" s="21">
        <v>0</v>
      </c>
      <c r="L781" s="125"/>
      <c r="M781" s="21">
        <v>0</v>
      </c>
      <c r="N781" s="127"/>
      <c r="O781" s="21">
        <v>0</v>
      </c>
      <c r="P781" s="127"/>
      <c r="Q781" s="22">
        <v>0</v>
      </c>
      <c r="R781" s="127"/>
      <c r="S781" s="22">
        <v>0</v>
      </c>
      <c r="T781" s="127"/>
      <c r="U781" s="21">
        <v>0</v>
      </c>
      <c r="V781" s="127"/>
      <c r="W781" s="21">
        <v>0</v>
      </c>
      <c r="X781" s="127"/>
      <c r="Y781" s="21">
        <v>0</v>
      </c>
      <c r="Z781" s="127"/>
      <c r="AA781" s="22">
        <v>0</v>
      </c>
      <c r="AB781" s="127"/>
      <c r="AC781" s="22">
        <v>0</v>
      </c>
      <c r="AD781" s="127"/>
      <c r="AE781" s="22">
        <v>0</v>
      </c>
      <c r="AF781" s="127"/>
      <c r="AG781" s="22">
        <v>0</v>
      </c>
      <c r="AH781" s="127"/>
      <c r="AI781" s="19">
        <f t="shared" si="1213"/>
        <v>0</v>
      </c>
      <c r="AJ781" s="129"/>
      <c r="AK781" s="131"/>
      <c r="AL781" s="132"/>
      <c r="AM781" s="133"/>
      <c r="AN781" s="134"/>
      <c r="AO781" s="135"/>
      <c r="AP781" s="133"/>
      <c r="AQ781" s="137"/>
      <c r="AR781" s="39"/>
    </row>
    <row r="782" spans="1:44" s="45" customFormat="1" ht="26.25" customHeight="1" x14ac:dyDescent="0.25">
      <c r="A782" s="102"/>
      <c r="B782" s="196" t="s">
        <v>242</v>
      </c>
      <c r="C782" s="117" t="s">
        <v>241</v>
      </c>
      <c r="D782" s="119">
        <v>1</v>
      </c>
      <c r="E782" s="174">
        <v>135086739.63999999</v>
      </c>
      <c r="F782" s="121" t="s">
        <v>106</v>
      </c>
      <c r="G782" s="123">
        <f t="shared" ref="G782" si="1513">IFERROR(E782/$J$9,0)</f>
        <v>1.1469975028905934E-2</v>
      </c>
      <c r="H782" s="124"/>
      <c r="I782" s="124"/>
      <c r="J782" s="16" t="s">
        <v>0</v>
      </c>
      <c r="K782" s="17"/>
      <c r="L782" s="125" t="str">
        <f>IF(AND(K782=0,K783=0),"",IF(ISERROR(K783/K782),"Introduzca Meta",+K783/K782))</f>
        <v/>
      </c>
      <c r="M782" s="17"/>
      <c r="N782" s="126" t="str">
        <f>IF(AND(M782=0,M783=0),"",IF(ISERROR(M783/M782),"Introduzca Meta",+M783/M782))</f>
        <v/>
      </c>
      <c r="O782" s="17"/>
      <c r="P782" s="126" t="str">
        <f>IF(AND(O782=0,O783=0),"",IF(ISERROR(O783/O782),"Introduzca Meta",+O783/O782))</f>
        <v/>
      </c>
      <c r="Q782" s="18"/>
      <c r="R782" s="126" t="str">
        <f>IF(AND(Q782=0,Q783=0),"",IF(ISERROR(Q783/Q782),"Introduzca Meta",+Q783/Q782))</f>
        <v/>
      </c>
      <c r="S782" s="17"/>
      <c r="T782" s="126" t="str">
        <f>IF(AND(S782=0,S783=0),"",IF(ISERROR(S783/S782),"Introduzca Meta",+S783/S782))</f>
        <v/>
      </c>
      <c r="U782" s="17"/>
      <c r="V782" s="126" t="str">
        <f>IF(AND(U782=0,U783=0),"",IF(ISERROR(U783/U782),"Introduzca Meta",+U783/U782))</f>
        <v/>
      </c>
      <c r="W782" s="17"/>
      <c r="X782" s="126" t="str">
        <f>IF(AND(W782=0,W783=0),"",IF(ISERROR(W783/W782),"Introduzca Meta",+W783/W782))</f>
        <v/>
      </c>
      <c r="Y782" s="18"/>
      <c r="Z782" s="126" t="str">
        <f>IF(AND(Y782=0,Y783=0),"",IF(ISERROR(Y783/Y782),"Introduzca Meta",+Y783/Y782))</f>
        <v/>
      </c>
      <c r="AA782" s="17"/>
      <c r="AB782" s="126" t="str">
        <f>IF(AND(AA782=0,AA783=0),"",IF(ISERROR(AA783/AA782),"Introduzca Meta",+AA783/AA782))</f>
        <v/>
      </c>
      <c r="AC782" s="17"/>
      <c r="AD782" s="126" t="str">
        <f>IF(AND(AC782=0,AC783=0),"",IF(ISERROR(AC783/AC782),"Introduzca Meta",+AC783/AC782))</f>
        <v/>
      </c>
      <c r="AE782" s="17"/>
      <c r="AF782" s="126" t="str">
        <f>IF(AND(AE782=0,AE783=0),"",IF(ISERROR(AE783/AE782),"Introduzca Meta",+AE783/AE782))</f>
        <v/>
      </c>
      <c r="AG782" s="18"/>
      <c r="AH782" s="126" t="str">
        <f>IF(AND(AG782=0,AG783=0),"",IF(ISERROR(AG783/AG782),"Introduzca Meta",+AG783/AG782))</f>
        <v/>
      </c>
      <c r="AI782" s="19">
        <f t="shared" si="1213"/>
        <v>0</v>
      </c>
      <c r="AJ782" s="128" t="str">
        <f t="shared" ref="AJ782" si="1514">IF(AI783=0,"",IF(ISERROR(AI783/AI782),"Introduzca Meta",+AI783/AI782))</f>
        <v/>
      </c>
      <c r="AK782" s="130" t="str">
        <f t="shared" ref="AK782" si="1515">IF(AI782=0," ",IF(AI782=AI783,0,3))</f>
        <v xml:space="preserve"> </v>
      </c>
      <c r="AL782" s="132" t="str">
        <f>IF(AJ783=0,"",IF(ISERROR(AJ783/AJ782),"Introduzca Meta",+AJ783/AJ782))</f>
        <v/>
      </c>
      <c r="AM782" s="133"/>
      <c r="AN782" s="134"/>
      <c r="AO782" s="135">
        <f>IFERROR(E782-AN782," ")</f>
        <v>135086739.63999999</v>
      </c>
      <c r="AP782" s="133"/>
      <c r="AQ782" s="136"/>
      <c r="AR782" s="38"/>
    </row>
    <row r="783" spans="1:44" s="44" customFormat="1" ht="24" customHeight="1" x14ac:dyDescent="0.25">
      <c r="A783" s="102"/>
      <c r="B783" s="198"/>
      <c r="C783" s="118"/>
      <c r="D783" s="120"/>
      <c r="E783" s="175"/>
      <c r="F783" s="122"/>
      <c r="G783" s="123"/>
      <c r="H783" s="124"/>
      <c r="I783" s="124"/>
      <c r="J783" s="20" t="s">
        <v>1</v>
      </c>
      <c r="K783" s="21">
        <v>0</v>
      </c>
      <c r="L783" s="125"/>
      <c r="M783" s="21">
        <v>0</v>
      </c>
      <c r="N783" s="127"/>
      <c r="O783" s="21">
        <v>0</v>
      </c>
      <c r="P783" s="127"/>
      <c r="Q783" s="22">
        <v>0</v>
      </c>
      <c r="R783" s="127"/>
      <c r="S783" s="22">
        <v>0</v>
      </c>
      <c r="T783" s="127"/>
      <c r="U783" s="21">
        <v>0</v>
      </c>
      <c r="V783" s="127"/>
      <c r="W783" s="21">
        <v>0</v>
      </c>
      <c r="X783" s="127"/>
      <c r="Y783" s="21">
        <v>0</v>
      </c>
      <c r="Z783" s="127"/>
      <c r="AA783" s="22">
        <v>0</v>
      </c>
      <c r="AB783" s="127"/>
      <c r="AC783" s="22">
        <v>0</v>
      </c>
      <c r="AD783" s="127"/>
      <c r="AE783" s="22">
        <v>0</v>
      </c>
      <c r="AF783" s="127"/>
      <c r="AG783" s="22">
        <v>0</v>
      </c>
      <c r="AH783" s="127"/>
      <c r="AI783" s="19">
        <f t="shared" si="1213"/>
        <v>0</v>
      </c>
      <c r="AJ783" s="129"/>
      <c r="AK783" s="131"/>
      <c r="AL783" s="132"/>
      <c r="AM783" s="133"/>
      <c r="AN783" s="134"/>
      <c r="AO783" s="135"/>
      <c r="AP783" s="133"/>
      <c r="AQ783" s="137"/>
      <c r="AR783" s="39"/>
    </row>
    <row r="784" spans="1:44" s="70" customFormat="1" ht="26.25" customHeight="1" x14ac:dyDescent="0.25">
      <c r="A784" s="102"/>
      <c r="B784" s="196" t="s">
        <v>243</v>
      </c>
      <c r="C784" s="192" t="s">
        <v>241</v>
      </c>
      <c r="D784" s="200">
        <v>1</v>
      </c>
      <c r="E784" s="174">
        <v>225144566.06999999</v>
      </c>
      <c r="F784" s="121" t="s">
        <v>106</v>
      </c>
      <c r="G784" s="123">
        <f t="shared" ref="G784" si="1516">IFERROR(E784/$J$9,0)</f>
        <v>1.9116625048459585E-2</v>
      </c>
      <c r="H784" s="124"/>
      <c r="I784" s="124"/>
      <c r="J784" s="16" t="s">
        <v>0</v>
      </c>
      <c r="K784" s="17"/>
      <c r="L784" s="125" t="str">
        <f>IF(AND(K784=0,K785=0),"",IF(ISERROR(K785/K784),"Introduzca Meta",+K785/K784))</f>
        <v/>
      </c>
      <c r="M784" s="17"/>
      <c r="N784" s="126" t="str">
        <f>IF(AND(M784=0,M785=0),"",IF(ISERROR(M785/M784),"Introduzca Meta",+M785/M784))</f>
        <v/>
      </c>
      <c r="O784" s="17"/>
      <c r="P784" s="126" t="str">
        <f>IF(AND(O784=0,O785=0),"",IF(ISERROR(O785/O784),"Introduzca Meta",+O785/O784))</f>
        <v/>
      </c>
      <c r="Q784" s="18"/>
      <c r="R784" s="126" t="str">
        <f>IF(AND(Q784=0,Q785=0),"",IF(ISERROR(Q785/Q784),"Introduzca Meta",+Q785/Q784))</f>
        <v/>
      </c>
      <c r="S784" s="17"/>
      <c r="T784" s="126" t="str">
        <f>IF(AND(S784=0,S785=0),"",IF(ISERROR(S785/S784),"Introduzca Meta",+S785/S784))</f>
        <v/>
      </c>
      <c r="U784" s="17"/>
      <c r="V784" s="126" t="str">
        <f>IF(AND(U784=0,U785=0),"",IF(ISERROR(U785/U784),"Introduzca Meta",+U785/U784))</f>
        <v/>
      </c>
      <c r="W784" s="17"/>
      <c r="X784" s="126" t="str">
        <f>IF(AND(W784=0,W785=0),"",IF(ISERROR(W785/W784),"Introduzca Meta",+W785/W784))</f>
        <v/>
      </c>
      <c r="Y784" s="18"/>
      <c r="Z784" s="126" t="str">
        <f>IF(AND(Y784=0,Y785=0),"",IF(ISERROR(Y785/Y784),"Introduzca Meta",+Y785/Y784))</f>
        <v/>
      </c>
      <c r="AA784" s="17"/>
      <c r="AB784" s="126" t="str">
        <f>IF(AND(AA784=0,AA785=0),"",IF(ISERROR(AA785/AA784),"Introduzca Meta",+AA785/AA784))</f>
        <v/>
      </c>
      <c r="AC784" s="17"/>
      <c r="AD784" s="126" t="str">
        <f>IF(AND(AC784=0,AC785=0),"",IF(ISERROR(AC785/AC784),"Introduzca Meta",+AC785/AC784))</f>
        <v/>
      </c>
      <c r="AE784" s="17"/>
      <c r="AF784" s="126" t="str">
        <f>IF(AND(AE784=0,AE785=0),"",IF(ISERROR(AE785/AE784),"Introduzca Meta",+AE785/AE784))</f>
        <v/>
      </c>
      <c r="AG784" s="18"/>
      <c r="AH784" s="126" t="str">
        <f>IF(AND(AG784=0,AG785=0),"",IF(ISERROR(AG785/AG784),"Introduzca Meta",+AG785/AG784))</f>
        <v/>
      </c>
      <c r="AI784" s="19">
        <f t="shared" si="1213"/>
        <v>0</v>
      </c>
      <c r="AJ784" s="128" t="str">
        <f t="shared" ref="AJ784" si="1517">IF(AI785=0,"",IF(ISERROR(AI785/AI784),"Introduzca Meta",+AI785/AI784))</f>
        <v/>
      </c>
      <c r="AK784" s="130" t="str">
        <f t="shared" ref="AK784" si="1518">IF(AI784=0," ",IF(AI784=AI785,0,3))</f>
        <v xml:space="preserve"> </v>
      </c>
      <c r="AL784" s="132" t="str">
        <f>IF(AJ785=0,"",IF(ISERROR(AJ785/AJ784),"Introduzca Meta",+AJ785/AJ784))</f>
        <v/>
      </c>
      <c r="AM784" s="133"/>
      <c r="AN784" s="134"/>
      <c r="AO784" s="135">
        <f t="shared" ref="AO784" si="1519">IFERROR(E784-AN784," ")</f>
        <v>225144566.06999999</v>
      </c>
      <c r="AP784" s="133"/>
      <c r="AQ784" s="136"/>
      <c r="AR784" s="38"/>
    </row>
    <row r="785" spans="1:44" s="70" customFormat="1" ht="32.25" customHeight="1" x14ac:dyDescent="0.25">
      <c r="A785" s="102"/>
      <c r="B785" s="197"/>
      <c r="C785" s="118"/>
      <c r="D785" s="191"/>
      <c r="E785" s="175"/>
      <c r="F785" s="122"/>
      <c r="G785" s="123"/>
      <c r="H785" s="124"/>
      <c r="I785" s="124"/>
      <c r="J785" s="20" t="s">
        <v>1</v>
      </c>
      <c r="K785" s="21">
        <v>0</v>
      </c>
      <c r="L785" s="125"/>
      <c r="M785" s="21">
        <v>0</v>
      </c>
      <c r="N785" s="127"/>
      <c r="O785" s="21">
        <v>0</v>
      </c>
      <c r="P785" s="127"/>
      <c r="Q785" s="22">
        <v>0</v>
      </c>
      <c r="R785" s="127"/>
      <c r="S785" s="22">
        <v>0</v>
      </c>
      <c r="T785" s="127"/>
      <c r="U785" s="21">
        <v>0</v>
      </c>
      <c r="V785" s="127"/>
      <c r="W785" s="21">
        <v>0</v>
      </c>
      <c r="X785" s="127"/>
      <c r="Y785" s="21">
        <v>0</v>
      </c>
      <c r="Z785" s="127"/>
      <c r="AA785" s="22">
        <v>0</v>
      </c>
      <c r="AB785" s="127"/>
      <c r="AC785" s="22">
        <v>0</v>
      </c>
      <c r="AD785" s="127"/>
      <c r="AE785" s="22">
        <v>0</v>
      </c>
      <c r="AF785" s="127"/>
      <c r="AG785" s="22">
        <v>0</v>
      </c>
      <c r="AH785" s="127"/>
      <c r="AI785" s="19">
        <f t="shared" si="1213"/>
        <v>0</v>
      </c>
      <c r="AJ785" s="129"/>
      <c r="AK785" s="131"/>
      <c r="AL785" s="132"/>
      <c r="AM785" s="133"/>
      <c r="AN785" s="134"/>
      <c r="AO785" s="135"/>
      <c r="AP785" s="133"/>
      <c r="AQ785" s="137"/>
      <c r="AR785" s="39"/>
    </row>
    <row r="786" spans="1:44" s="70" customFormat="1" ht="32.25" customHeight="1" x14ac:dyDescent="0.25">
      <c r="A786" s="102"/>
      <c r="B786" s="196" t="s">
        <v>244</v>
      </c>
      <c r="C786" s="192" t="s">
        <v>241</v>
      </c>
      <c r="D786" s="200">
        <v>1</v>
      </c>
      <c r="E786" s="174">
        <v>42777467.549999997</v>
      </c>
      <c r="F786" s="121" t="s">
        <v>106</v>
      </c>
      <c r="G786" s="123">
        <f t="shared" ref="G786" si="1520">IFERROR(E786/$J$9,0)</f>
        <v>3.6321587589271238E-3</v>
      </c>
      <c r="H786" s="124"/>
      <c r="I786" s="124"/>
      <c r="J786" s="16" t="s">
        <v>0</v>
      </c>
      <c r="K786" s="17"/>
      <c r="L786" s="125" t="str">
        <f>IF(AND(K786=0,K787=0),"",IF(ISERROR(K787/K786),"Introduzca Meta",+K787/K786))</f>
        <v/>
      </c>
      <c r="M786" s="17"/>
      <c r="N786" s="126" t="str">
        <f>IF(AND(M786=0,M787=0),"",IF(ISERROR(M787/M786),"Introduzca Meta",+M787/M786))</f>
        <v/>
      </c>
      <c r="O786" s="17"/>
      <c r="P786" s="126" t="str">
        <f>IF(AND(O786=0,O787=0),"",IF(ISERROR(O787/O786),"Introduzca Meta",+O787/O786))</f>
        <v/>
      </c>
      <c r="Q786" s="18"/>
      <c r="R786" s="126" t="str">
        <f>IF(AND(Q786=0,Q787=0),"",IF(ISERROR(Q787/Q786),"Introduzca Meta",+Q787/Q786))</f>
        <v/>
      </c>
      <c r="S786" s="17"/>
      <c r="T786" s="126" t="str">
        <f>IF(AND(S786=0,S787=0),"",IF(ISERROR(S787/S786),"Introduzca Meta",+S787/S786))</f>
        <v/>
      </c>
      <c r="U786" s="17"/>
      <c r="V786" s="126" t="str">
        <f>IF(AND(U786=0,U787=0),"",IF(ISERROR(U787/U786),"Introduzca Meta",+U787/U786))</f>
        <v/>
      </c>
      <c r="W786" s="17"/>
      <c r="X786" s="126" t="str">
        <f>IF(AND(W786=0,W787=0),"",IF(ISERROR(W787/W786),"Introduzca Meta",+W787/W786))</f>
        <v/>
      </c>
      <c r="Y786" s="18"/>
      <c r="Z786" s="126" t="str">
        <f>IF(AND(Y786=0,Y787=0),"",IF(ISERROR(Y787/Y786),"Introduzca Meta",+Y787/Y786))</f>
        <v/>
      </c>
      <c r="AA786" s="17"/>
      <c r="AB786" s="126" t="str">
        <f>IF(AND(AA786=0,AA787=0),"",IF(ISERROR(AA787/AA786),"Introduzca Meta",+AA787/AA786))</f>
        <v/>
      </c>
      <c r="AC786" s="17"/>
      <c r="AD786" s="126" t="str">
        <f>IF(AND(AC786=0,AC787=0),"",IF(ISERROR(AC787/AC786),"Introduzca Meta",+AC787/AC786))</f>
        <v/>
      </c>
      <c r="AE786" s="17"/>
      <c r="AF786" s="126" t="str">
        <f>IF(AND(AE786=0,AE787=0),"",IF(ISERROR(AE787/AE786),"Introduzca Meta",+AE787/AE786))</f>
        <v/>
      </c>
      <c r="AG786" s="18"/>
      <c r="AH786" s="126" t="str">
        <f>IF(AND(AG786=0,AG787=0),"",IF(ISERROR(AG787/AG786),"Introduzca Meta",+AG787/AG786))</f>
        <v/>
      </c>
      <c r="AI786" s="19">
        <f t="shared" ref="AI786:AI787" si="1521">K786+M786+O786+Q786+S786+U786+W786+Y786+AA786+AC786+AE786+AG786</f>
        <v>0</v>
      </c>
      <c r="AJ786" s="128" t="str">
        <f t="shared" ref="AJ786" si="1522">IF(AI787=0,"",IF(ISERROR(AI787/AI786),"Introduzca Meta",+AI787/AI786))</f>
        <v/>
      </c>
      <c r="AK786" s="130" t="str">
        <f t="shared" ref="AK786" si="1523">IF(AI786=0," ",IF(AI786=AI787,0,3))</f>
        <v xml:space="preserve"> </v>
      </c>
      <c r="AL786" s="132" t="str">
        <f>IF(AJ787=0,"",IF(ISERROR(AJ787/AJ786),"Introduzca Meta",+AJ787/AJ786))</f>
        <v/>
      </c>
      <c r="AM786" s="133"/>
      <c r="AN786" s="134"/>
      <c r="AO786" s="135">
        <f t="shared" ref="AO786" si="1524">IFERROR(E786-AN786," ")</f>
        <v>42777467.549999997</v>
      </c>
      <c r="AP786" s="133"/>
      <c r="AQ786" s="136"/>
      <c r="AR786" s="38"/>
    </row>
    <row r="787" spans="1:44" s="70" customFormat="1" ht="32.25" customHeight="1" x14ac:dyDescent="0.25">
      <c r="A787" s="102"/>
      <c r="B787" s="197"/>
      <c r="C787" s="118"/>
      <c r="D787" s="191"/>
      <c r="E787" s="175"/>
      <c r="F787" s="122"/>
      <c r="G787" s="123"/>
      <c r="H787" s="124"/>
      <c r="I787" s="124"/>
      <c r="J787" s="20" t="s">
        <v>1</v>
      </c>
      <c r="K787" s="21">
        <v>0</v>
      </c>
      <c r="L787" s="125"/>
      <c r="M787" s="21">
        <v>0</v>
      </c>
      <c r="N787" s="127"/>
      <c r="O787" s="21">
        <v>0</v>
      </c>
      <c r="P787" s="127"/>
      <c r="Q787" s="22">
        <v>0</v>
      </c>
      <c r="R787" s="127"/>
      <c r="S787" s="22">
        <v>0</v>
      </c>
      <c r="T787" s="127"/>
      <c r="U787" s="21">
        <v>0</v>
      </c>
      <c r="V787" s="127"/>
      <c r="W787" s="21">
        <v>0</v>
      </c>
      <c r="X787" s="127"/>
      <c r="Y787" s="21">
        <v>0</v>
      </c>
      <c r="Z787" s="127"/>
      <c r="AA787" s="22">
        <v>0</v>
      </c>
      <c r="AB787" s="127"/>
      <c r="AC787" s="22">
        <v>0</v>
      </c>
      <c r="AD787" s="127"/>
      <c r="AE787" s="22">
        <v>0</v>
      </c>
      <c r="AF787" s="127"/>
      <c r="AG787" s="22">
        <v>0</v>
      </c>
      <c r="AH787" s="127"/>
      <c r="AI787" s="19">
        <f t="shared" si="1521"/>
        <v>0</v>
      </c>
      <c r="AJ787" s="129"/>
      <c r="AK787" s="131"/>
      <c r="AL787" s="132"/>
      <c r="AM787" s="133"/>
      <c r="AN787" s="134"/>
      <c r="AO787" s="135"/>
      <c r="AP787" s="133"/>
      <c r="AQ787" s="137"/>
      <c r="AR787" s="39"/>
    </row>
    <row r="788" spans="1:44" s="70" customFormat="1" ht="26.25" customHeight="1" x14ac:dyDescent="0.25">
      <c r="A788" s="102"/>
      <c r="B788" s="199" t="s">
        <v>245</v>
      </c>
      <c r="C788" s="117" t="s">
        <v>241</v>
      </c>
      <c r="D788" s="190">
        <v>1</v>
      </c>
      <c r="E788" s="174">
        <v>366011135.08999997</v>
      </c>
      <c r="F788" s="121" t="s">
        <v>106</v>
      </c>
      <c r="G788" s="123">
        <f t="shared" ref="G788" si="1525">IFERROR(E788/$J$9,0)</f>
        <v>3.107735511991528E-2</v>
      </c>
      <c r="H788" s="124"/>
      <c r="I788" s="124"/>
      <c r="J788" s="16" t="s">
        <v>0</v>
      </c>
      <c r="K788" s="17"/>
      <c r="L788" s="125" t="str">
        <f>IF(AND(K788=0,K789=0),"",IF(ISERROR(K789/K788),"Introduzca Meta",+K789/K788))</f>
        <v/>
      </c>
      <c r="M788" s="17"/>
      <c r="N788" s="126" t="str">
        <f>IF(AND(M788=0,M789=0),"",IF(ISERROR(M789/M788),"Introduzca Meta",+M789/M788))</f>
        <v/>
      </c>
      <c r="O788" s="17"/>
      <c r="P788" s="126" t="str">
        <f>IF(AND(O788=0,O789=0),"",IF(ISERROR(O789/O788),"Introduzca Meta",+O789/O788))</f>
        <v/>
      </c>
      <c r="Q788" s="18"/>
      <c r="R788" s="126" t="str">
        <f>IF(AND(Q788=0,Q789=0),"",IF(ISERROR(Q789/Q788),"Introduzca Meta",+Q789/Q788))</f>
        <v/>
      </c>
      <c r="S788" s="17"/>
      <c r="T788" s="126" t="str">
        <f>IF(AND(S788=0,S789=0),"",IF(ISERROR(S789/S788),"Introduzca Meta",+S789/S788))</f>
        <v/>
      </c>
      <c r="U788" s="17"/>
      <c r="V788" s="126" t="str">
        <f>IF(AND(U788=0,U789=0),"",IF(ISERROR(U789/U788),"Introduzca Meta",+U789/U788))</f>
        <v/>
      </c>
      <c r="W788" s="17"/>
      <c r="X788" s="126" t="str">
        <f>IF(AND(W788=0,W789=0),"",IF(ISERROR(W789/W788),"Introduzca Meta",+W789/W788))</f>
        <v/>
      </c>
      <c r="Y788" s="18"/>
      <c r="Z788" s="126" t="str">
        <f>IF(AND(Y788=0,Y789=0),"",IF(ISERROR(Y789/Y788),"Introduzca Meta",+Y789/Y788))</f>
        <v/>
      </c>
      <c r="AA788" s="17"/>
      <c r="AB788" s="126" t="str">
        <f>IF(AND(AA788=0,AA789=0),"",IF(ISERROR(AA789/AA788),"Introduzca Meta",+AA789/AA788))</f>
        <v/>
      </c>
      <c r="AC788" s="17"/>
      <c r="AD788" s="126" t="str">
        <f>IF(AND(AC788=0,AC789=0),"",IF(ISERROR(AC789/AC788),"Introduzca Meta",+AC789/AC788))</f>
        <v/>
      </c>
      <c r="AE788" s="17"/>
      <c r="AF788" s="126" t="str">
        <f>IF(AND(AE788=0,AE789=0),"",IF(ISERROR(AE789/AE788),"Introduzca Meta",+AE789/AE788))</f>
        <v/>
      </c>
      <c r="AG788" s="18"/>
      <c r="AH788" s="126" t="str">
        <f>IF(AND(AG788=0,AG789=0),"",IF(ISERROR(AG789/AG788),"Introduzca Meta",+AG789/AG788))</f>
        <v/>
      </c>
      <c r="AI788" s="19">
        <f t="shared" si="1213"/>
        <v>0</v>
      </c>
      <c r="AJ788" s="128" t="str">
        <f t="shared" ref="AJ788" si="1526">IF(AI789=0,"",IF(ISERROR(AI789/AI788),"Introduzca Meta",+AI789/AI788))</f>
        <v/>
      </c>
      <c r="AK788" s="130" t="str">
        <f t="shared" ref="AK788" si="1527">IF(AI788=0," ",IF(AI788=AI789,0,3))</f>
        <v xml:space="preserve"> </v>
      </c>
      <c r="AL788" s="132" t="str">
        <f>IF(AJ789=0,"",IF(ISERROR(AJ789/AJ788),"Introduzca Meta",+AJ789/AJ788))</f>
        <v/>
      </c>
      <c r="AM788" s="133"/>
      <c r="AN788" s="134"/>
      <c r="AO788" s="135">
        <f>IFERROR(E788-AN788," ")</f>
        <v>366011135.08999997</v>
      </c>
      <c r="AP788" s="133"/>
      <c r="AQ788" s="136"/>
      <c r="AR788" s="38"/>
    </row>
    <row r="789" spans="1:44" s="70" customFormat="1" ht="53.25" customHeight="1" x14ac:dyDescent="0.25">
      <c r="A789" s="104"/>
      <c r="B789" s="199"/>
      <c r="C789" s="118"/>
      <c r="D789" s="191"/>
      <c r="E789" s="175"/>
      <c r="F789" s="122"/>
      <c r="G789" s="123"/>
      <c r="H789" s="124"/>
      <c r="I789" s="124"/>
      <c r="J789" s="20" t="s">
        <v>1</v>
      </c>
      <c r="K789" s="21">
        <v>0</v>
      </c>
      <c r="L789" s="125"/>
      <c r="M789" s="21">
        <v>0</v>
      </c>
      <c r="N789" s="127"/>
      <c r="O789" s="21">
        <v>0</v>
      </c>
      <c r="P789" s="127"/>
      <c r="Q789" s="22">
        <v>0</v>
      </c>
      <c r="R789" s="127"/>
      <c r="S789" s="22">
        <v>0</v>
      </c>
      <c r="T789" s="127"/>
      <c r="U789" s="21">
        <v>0</v>
      </c>
      <c r="V789" s="127"/>
      <c r="W789" s="21">
        <v>0</v>
      </c>
      <c r="X789" s="127"/>
      <c r="Y789" s="21">
        <v>0</v>
      </c>
      <c r="Z789" s="127"/>
      <c r="AA789" s="22">
        <v>0</v>
      </c>
      <c r="AB789" s="127"/>
      <c r="AC789" s="22">
        <v>0</v>
      </c>
      <c r="AD789" s="127"/>
      <c r="AE789" s="22">
        <v>0</v>
      </c>
      <c r="AF789" s="127"/>
      <c r="AG789" s="22">
        <v>0</v>
      </c>
      <c r="AH789" s="127"/>
      <c r="AI789" s="19">
        <f t="shared" si="1213"/>
        <v>0</v>
      </c>
      <c r="AJ789" s="129"/>
      <c r="AK789" s="131"/>
      <c r="AL789" s="132"/>
      <c r="AM789" s="133"/>
      <c r="AN789" s="134"/>
      <c r="AO789" s="135"/>
      <c r="AP789" s="133"/>
      <c r="AQ789" s="137"/>
      <c r="AR789" s="39"/>
    </row>
    <row r="790" spans="1:44" s="46" customFormat="1" ht="25.5" x14ac:dyDescent="0.25">
      <c r="A790" s="31" t="s">
        <v>55</v>
      </c>
      <c r="B790" s="32"/>
      <c r="C790" s="32"/>
      <c r="D790" s="88"/>
      <c r="E790" s="98"/>
      <c r="F790" s="32"/>
      <c r="G790" s="32"/>
      <c r="H790" s="33"/>
      <c r="I790" s="33"/>
      <c r="J790" s="32"/>
      <c r="K790" s="32"/>
      <c r="L790" s="32"/>
      <c r="M790" s="32"/>
      <c r="N790" s="32"/>
      <c r="O790" s="32"/>
      <c r="P790" s="32"/>
      <c r="Q790" s="32"/>
      <c r="R790" s="32"/>
      <c r="S790" s="32"/>
      <c r="T790" s="32"/>
      <c r="U790" s="32"/>
      <c r="V790" s="32"/>
      <c r="W790" s="32"/>
      <c r="X790" s="32"/>
      <c r="Y790" s="32"/>
      <c r="Z790" s="32"/>
      <c r="AA790" s="32"/>
      <c r="AB790" s="32"/>
      <c r="AC790" s="32"/>
      <c r="AD790" s="32"/>
      <c r="AE790" s="32"/>
      <c r="AF790" s="32"/>
      <c r="AG790" s="32"/>
      <c r="AH790" s="32"/>
      <c r="AI790" s="32"/>
      <c r="AJ790" s="32"/>
      <c r="AK790" s="32"/>
      <c r="AL790" s="32"/>
      <c r="AM790" s="32"/>
      <c r="AN790" s="34"/>
      <c r="AO790" s="34"/>
      <c r="AP790" s="32"/>
      <c r="AQ790" s="32"/>
      <c r="AR790" s="32"/>
    </row>
    <row r="791" spans="1:44" s="46" customFormat="1" ht="25.5" x14ac:dyDescent="0.25">
      <c r="A791" s="114"/>
      <c r="B791" s="138" t="s">
        <v>413</v>
      </c>
      <c r="C791" s="140" t="s">
        <v>104</v>
      </c>
      <c r="D791" s="142">
        <v>6</v>
      </c>
      <c r="E791" s="144">
        <v>24000000</v>
      </c>
      <c r="F791" s="146" t="s">
        <v>106</v>
      </c>
      <c r="G791" s="161">
        <f>IFERROR(E791/$J$8,0)</f>
        <v>0</v>
      </c>
      <c r="H791" s="149"/>
      <c r="I791" s="149"/>
      <c r="J791" s="55" t="s">
        <v>0</v>
      </c>
      <c r="K791" s="56"/>
      <c r="L791" s="150" t="str">
        <f>IF(AND(K791=0,K792=0),"",IF(ISERROR(K792/K791),"Introduzca Meta",+K792/K791))</f>
        <v/>
      </c>
      <c r="M791" s="56"/>
      <c r="N791" s="150" t="str">
        <f>IF(AND(M791=0,M792=0),"",IF(ISERROR(M792/M791),"Introduzca Meta",+M792/M791))</f>
        <v/>
      </c>
      <c r="O791" s="56"/>
      <c r="P791" s="150" t="str">
        <f>IF(AND(O791=0,O792=0),"",IF(ISERROR(O792/O791),"Introduzca Meta",+O792/O791))</f>
        <v/>
      </c>
      <c r="Q791" s="57"/>
      <c r="R791" s="150" t="str">
        <f>IF(AND(Q791=0,Q792=0),"",IF(ISERROR(Q792/Q791),"Introduzca Meta",+Q792/Q791))</f>
        <v/>
      </c>
      <c r="S791" s="56"/>
      <c r="T791" s="150" t="str">
        <f>IF(AND(S791=0,S792=0),"",IF(ISERROR(S792/S791),"Introduzca Meta",+S792/S791))</f>
        <v/>
      </c>
      <c r="U791" s="56"/>
      <c r="V791" s="150" t="str">
        <f>IF(AND(U791=0,U792=0),"",IF(ISERROR(U792/U791),"Introduzca Meta",+U792/U791))</f>
        <v/>
      </c>
      <c r="W791" s="56"/>
      <c r="X791" s="150" t="str">
        <f>IF(AND(W791=0,W792=0),"",IF(ISERROR(W792/W791),"Introduzca Meta",+W792/W791))</f>
        <v/>
      </c>
      <c r="Y791" s="57"/>
      <c r="Z791" s="150" t="str">
        <f>IF(AND(Y791=0,Y792=0),"",IF(ISERROR(Y792/Y791),"Introduzca Meta",+Y792/Y791))</f>
        <v/>
      </c>
      <c r="AA791" s="56"/>
      <c r="AB791" s="150" t="str">
        <f>IF(AND(AA791=0,AA792=0),"",IF(ISERROR(AA792/AA791),"Introduzca Meta",+AA792/AA791))</f>
        <v/>
      </c>
      <c r="AC791" s="56"/>
      <c r="AD791" s="150" t="str">
        <f>IF(AND(AC791=0,AC792=0),"",IF(ISERROR(AC792/AC791),"Introduzca Meta",+AC792/AC791))</f>
        <v/>
      </c>
      <c r="AE791" s="56"/>
      <c r="AF791" s="150" t="str">
        <f>IF(AND(AE791=0,AE792=0),"",IF(ISERROR(AE792/AE791),"Introduzca Meta",+AE792/AE791))</f>
        <v/>
      </c>
      <c r="AG791" s="57"/>
      <c r="AH791" s="150" t="str">
        <f>IF(AND(AG791=0,AG792=0),"",IF(ISERROR(AG792/AG791),"Introduzca Meta",+AG792/AG791))</f>
        <v/>
      </c>
      <c r="AI791" s="58">
        <f t="shared" ref="AI791:AI844" si="1528">K791+M791+O791+Q791+S791+U791+W791+Y791+AA791+AC791+AE791+AG791</f>
        <v>0</v>
      </c>
      <c r="AJ791" s="151" t="str">
        <f t="shared" ref="AJ791" si="1529">IF(AI792=0,"",IF(ISERROR(AI792/AI791),"Introduzca Meta",+AI792/AI791))</f>
        <v/>
      </c>
      <c r="AK791" s="153" t="str">
        <f t="shared" ref="AK791" si="1530">IF(AI791=0," ",IF(AI791=AI792,0,3))</f>
        <v xml:space="preserve"> </v>
      </c>
      <c r="AL791" s="155">
        <f t="shared" ref="AL791" si="1531">IFERROR((AJ791*G791)/100%,0)</f>
        <v>0</v>
      </c>
      <c r="AM791" s="140"/>
      <c r="AN791" s="156"/>
      <c r="AO791" s="157">
        <f t="shared" ref="AO791" si="1532">IFERROR(E791-AN791," ")</f>
        <v>24000000</v>
      </c>
      <c r="AP791" s="158"/>
      <c r="AQ791" s="162"/>
      <c r="AR791" s="64"/>
    </row>
    <row r="792" spans="1:44" s="46" customFormat="1" ht="25.5" x14ac:dyDescent="0.25">
      <c r="A792" s="115"/>
      <c r="B792" s="139"/>
      <c r="C792" s="141"/>
      <c r="D792" s="143"/>
      <c r="E792" s="145"/>
      <c r="F792" s="141"/>
      <c r="G792" s="148"/>
      <c r="H792" s="141"/>
      <c r="I792" s="141"/>
      <c r="J792" s="59" t="s">
        <v>1</v>
      </c>
      <c r="K792" s="60"/>
      <c r="L792" s="141"/>
      <c r="M792" s="60"/>
      <c r="N792" s="141"/>
      <c r="O792" s="60"/>
      <c r="P792" s="141"/>
      <c r="Q792" s="61"/>
      <c r="R792" s="141"/>
      <c r="S792" s="61"/>
      <c r="T792" s="141"/>
      <c r="U792" s="60"/>
      <c r="V792" s="141"/>
      <c r="W792" s="60"/>
      <c r="X792" s="141"/>
      <c r="Y792" s="60"/>
      <c r="Z792" s="141"/>
      <c r="AA792" s="61"/>
      <c r="AB792" s="141"/>
      <c r="AC792" s="61"/>
      <c r="AD792" s="141"/>
      <c r="AE792" s="61">
        <v>0</v>
      </c>
      <c r="AF792" s="141"/>
      <c r="AG792" s="61">
        <v>0</v>
      </c>
      <c r="AH792" s="141"/>
      <c r="AI792" s="58">
        <f t="shared" si="1528"/>
        <v>0</v>
      </c>
      <c r="AJ792" s="152"/>
      <c r="AK792" s="154"/>
      <c r="AL792" s="155"/>
      <c r="AM792" s="141"/>
      <c r="AN792" s="141"/>
      <c r="AO792" s="157"/>
      <c r="AP792" s="159"/>
      <c r="AQ792" s="141"/>
      <c r="AR792" s="68"/>
    </row>
    <row r="793" spans="1:44" s="46" customFormat="1" ht="25.5" x14ac:dyDescent="0.25">
      <c r="A793" s="115"/>
      <c r="B793" s="138" t="s">
        <v>414</v>
      </c>
      <c r="C793" s="140" t="s">
        <v>104</v>
      </c>
      <c r="D793" s="142">
        <v>11</v>
      </c>
      <c r="E793" s="144">
        <v>42636000</v>
      </c>
      <c r="F793" s="146" t="s">
        <v>106</v>
      </c>
      <c r="G793" s="147">
        <f>IFERROR(E793/$J$8,0)</f>
        <v>0</v>
      </c>
      <c r="H793" s="149"/>
      <c r="I793" s="149"/>
      <c r="J793" s="55" t="s">
        <v>0</v>
      </c>
      <c r="K793" s="56"/>
      <c r="L793" s="150" t="str">
        <f>IF(AND(K793=0,K794=0),"",IF(ISERROR(K794/K793),"Introduzca Meta",+K794/K793))</f>
        <v/>
      </c>
      <c r="M793" s="56"/>
      <c r="N793" s="150" t="str">
        <f>IF(AND(M793=0,M794=0),"",IF(ISERROR(M794/M793),"Introduzca Meta",+M794/M793))</f>
        <v/>
      </c>
      <c r="O793" s="56"/>
      <c r="P793" s="150" t="str">
        <f>IF(AND(O793=0,O794=0),"",IF(ISERROR(O794/O793),"Introduzca Meta",+O794/O793))</f>
        <v/>
      </c>
      <c r="Q793" s="57"/>
      <c r="R793" s="150" t="str">
        <f>IF(AND(Q793=0,Q794=0),"",IF(ISERROR(Q794/Q793),"Introduzca Meta",+Q794/Q793))</f>
        <v/>
      </c>
      <c r="S793" s="56"/>
      <c r="T793" s="150" t="str">
        <f>IF(AND(S793=0,S794=0),"",IF(ISERROR(S794/S793),"Introduzca Meta",+S794/S793))</f>
        <v/>
      </c>
      <c r="U793" s="56"/>
      <c r="V793" s="150" t="str">
        <f>IF(AND(U793=0,U794=0),"",IF(ISERROR(U794/U793),"Introduzca Meta",+U794/U793))</f>
        <v/>
      </c>
      <c r="W793" s="56"/>
      <c r="X793" s="150" t="str">
        <f>IF(AND(W793=0,W794=0),"",IF(ISERROR(W794/W793),"Introduzca Meta",+W794/W793))</f>
        <v/>
      </c>
      <c r="Y793" s="57"/>
      <c r="Z793" s="150" t="str">
        <f>IF(AND(Y793=0,Y794=0),"",IF(ISERROR(Y794/Y793),"Introduzca Meta",+Y794/Y793))</f>
        <v/>
      </c>
      <c r="AA793" s="56"/>
      <c r="AB793" s="150" t="str">
        <f>IF(AND(AA793=0,AA794=0),"",IF(ISERROR(AA794/AA793),"Introduzca Meta",+AA794/AA793))</f>
        <v/>
      </c>
      <c r="AC793" s="56"/>
      <c r="AD793" s="150" t="str">
        <f>IF(AND(AC793=0,AC794=0),"",IF(ISERROR(AC794/AC793),"Introduzca Meta",+AC794/AC793))</f>
        <v/>
      </c>
      <c r="AE793" s="56"/>
      <c r="AF793" s="150" t="str">
        <f>IF(AND(AE793=0,AE794=0),"",IF(ISERROR(AE794/AE793),"Introduzca Meta",+AE794/AE793))</f>
        <v/>
      </c>
      <c r="AG793" s="57"/>
      <c r="AH793" s="150" t="str">
        <f>IF(AND(AG793=0,AG794=0),"",IF(ISERROR(AG794/AG793),"Introduzca Meta",+AG794/AG793))</f>
        <v/>
      </c>
      <c r="AI793" s="58">
        <f t="shared" si="1528"/>
        <v>0</v>
      </c>
      <c r="AJ793" s="151" t="str">
        <f t="shared" ref="AJ793" si="1533">IF(AI794=0,"",IF(ISERROR(AI794/AI793),"Introduzca Meta",+AI794/AI793))</f>
        <v/>
      </c>
      <c r="AK793" s="153" t="str">
        <f t="shared" ref="AK793" si="1534">IF(AI793=0," ",IF(AI793=AI794,0,3))</f>
        <v xml:space="preserve"> </v>
      </c>
      <c r="AL793" s="155">
        <f t="shared" ref="AL793" si="1535">IFERROR((AJ793*G793)/100%,0)</f>
        <v>0</v>
      </c>
      <c r="AM793" s="140"/>
      <c r="AN793" s="156"/>
      <c r="AO793" s="157">
        <f t="shared" ref="AO793" si="1536">IFERROR(E793-AN793," ")</f>
        <v>42636000</v>
      </c>
      <c r="AP793" s="158"/>
      <c r="AQ793" s="160"/>
      <c r="AR793" s="69"/>
    </row>
    <row r="794" spans="1:44" s="46" customFormat="1" ht="25.5" x14ac:dyDescent="0.25">
      <c r="A794" s="113"/>
      <c r="B794" s="139"/>
      <c r="C794" s="141"/>
      <c r="D794" s="143"/>
      <c r="E794" s="145"/>
      <c r="F794" s="141"/>
      <c r="G794" s="148"/>
      <c r="H794" s="141"/>
      <c r="I794" s="141"/>
      <c r="J794" s="59" t="s">
        <v>1</v>
      </c>
      <c r="K794" s="60"/>
      <c r="L794" s="141"/>
      <c r="M794" s="60"/>
      <c r="N794" s="141"/>
      <c r="O794" s="60"/>
      <c r="P794" s="141"/>
      <c r="Q794" s="61"/>
      <c r="R794" s="141"/>
      <c r="S794" s="61"/>
      <c r="T794" s="141"/>
      <c r="U794" s="60"/>
      <c r="V794" s="141"/>
      <c r="W794" s="60"/>
      <c r="X794" s="141"/>
      <c r="Y794" s="60"/>
      <c r="Z794" s="141"/>
      <c r="AA794" s="61"/>
      <c r="AB794" s="141"/>
      <c r="AC794" s="61"/>
      <c r="AD794" s="141"/>
      <c r="AE794" s="61"/>
      <c r="AF794" s="141"/>
      <c r="AG794" s="61"/>
      <c r="AH794" s="141"/>
      <c r="AI794" s="58">
        <f t="shared" si="1528"/>
        <v>0</v>
      </c>
      <c r="AJ794" s="152"/>
      <c r="AK794" s="154"/>
      <c r="AL794" s="155"/>
      <c r="AM794" s="141"/>
      <c r="AN794" s="141"/>
      <c r="AO794" s="157"/>
      <c r="AP794" s="159"/>
      <c r="AQ794" s="141"/>
      <c r="AR794" s="68"/>
    </row>
    <row r="795" spans="1:44" s="46" customFormat="1" ht="25.5" x14ac:dyDescent="0.25">
      <c r="A795" s="113"/>
      <c r="B795" s="138" t="s">
        <v>415</v>
      </c>
      <c r="C795" s="140" t="s">
        <v>104</v>
      </c>
      <c r="D795" s="142">
        <v>4</v>
      </c>
      <c r="E795" s="144">
        <v>15504000</v>
      </c>
      <c r="F795" s="146" t="s">
        <v>106</v>
      </c>
      <c r="G795" s="147">
        <f>IFERROR(E795/$J$8,0)</f>
        <v>0</v>
      </c>
      <c r="H795" s="149"/>
      <c r="I795" s="149"/>
      <c r="J795" s="55" t="s">
        <v>0</v>
      </c>
      <c r="K795" s="56"/>
      <c r="L795" s="150" t="str">
        <f>IF(AND(K795=0,K796=0),"",IF(ISERROR(K796/K795),"Introduzca Meta",+K796/K795))</f>
        <v/>
      </c>
      <c r="M795" s="56"/>
      <c r="N795" s="150" t="str">
        <f>IF(AND(M795=0,M796=0),"",IF(ISERROR(M796/M795),"Introduzca Meta",+M796/M795))</f>
        <v/>
      </c>
      <c r="O795" s="56"/>
      <c r="P795" s="150" t="str">
        <f>IF(AND(O795=0,O796=0),"",IF(ISERROR(O796/O795),"Introduzca Meta",+O796/O795))</f>
        <v/>
      </c>
      <c r="Q795" s="57"/>
      <c r="R795" s="150" t="str">
        <f>IF(AND(Q795=0,Q796=0),"",IF(ISERROR(Q796/Q795),"Introduzca Meta",+Q796/Q795))</f>
        <v/>
      </c>
      <c r="S795" s="56"/>
      <c r="T795" s="150" t="str">
        <f>IF(AND(S795=0,S796=0),"",IF(ISERROR(S796/S795),"Introduzca Meta",+S796/S795))</f>
        <v/>
      </c>
      <c r="U795" s="56"/>
      <c r="V795" s="150" t="str">
        <f>IF(AND(U795=0,U796=0),"",IF(ISERROR(U796/U795),"Introduzca Meta",+U796/U795))</f>
        <v/>
      </c>
      <c r="W795" s="56"/>
      <c r="X795" s="150" t="str">
        <f>IF(AND(W795=0,W796=0),"",IF(ISERROR(W796/W795),"Introduzca Meta",+W796/W795))</f>
        <v/>
      </c>
      <c r="Y795" s="57"/>
      <c r="Z795" s="150" t="str">
        <f>IF(AND(Y795=0,Y796=0),"",IF(ISERROR(Y796/Y795),"Introduzca Meta",+Y796/Y795))</f>
        <v/>
      </c>
      <c r="AA795" s="56"/>
      <c r="AB795" s="150" t="str">
        <f>IF(AND(AA795=0,AA796=0),"",IF(ISERROR(AA796/AA795),"Introduzca Meta",+AA796/AA795))</f>
        <v/>
      </c>
      <c r="AC795" s="56"/>
      <c r="AD795" s="150" t="str">
        <f>IF(AND(AC795=0,AC796=0),"",IF(ISERROR(AC796/AC795),"Introduzca Meta",+AC796/AC795))</f>
        <v/>
      </c>
      <c r="AE795" s="56"/>
      <c r="AF795" s="150" t="str">
        <f>IF(AND(AE795=0,AE796=0),"",IF(ISERROR(AE796/AE795),"Introduzca Meta",+AE796/AE795))</f>
        <v/>
      </c>
      <c r="AG795" s="57"/>
      <c r="AH795" s="150" t="str">
        <f>IF(AND(AG795=0,AG796=0),"",IF(ISERROR(AG796/AG795),"Introduzca Meta",+AG796/AG795))</f>
        <v/>
      </c>
      <c r="AI795" s="58">
        <f t="shared" si="1528"/>
        <v>0</v>
      </c>
      <c r="AJ795" s="151" t="str">
        <f t="shared" ref="AJ795" si="1537">IF(AI796=0,"",IF(ISERROR(AI796/AI795),"Introduzca Meta",+AI796/AI795))</f>
        <v/>
      </c>
      <c r="AK795" s="153" t="str">
        <f t="shared" ref="AK795" si="1538">IF(AI795=0," ",IF(AI795=AI796,0,3))</f>
        <v xml:space="preserve"> </v>
      </c>
      <c r="AL795" s="155">
        <f t="shared" ref="AL795" si="1539">IFERROR((AJ795*G795)/100%,0)</f>
        <v>0</v>
      </c>
      <c r="AM795" s="140"/>
      <c r="AN795" s="156"/>
      <c r="AO795" s="157">
        <f t="shared" ref="AO795" si="1540">IFERROR(E795-AN795," ")</f>
        <v>15504000</v>
      </c>
      <c r="AP795" s="158"/>
      <c r="AQ795" s="160"/>
      <c r="AR795" s="69"/>
    </row>
    <row r="796" spans="1:44" s="46" customFormat="1" ht="25.5" x14ac:dyDescent="0.25">
      <c r="A796" s="113"/>
      <c r="B796" s="139"/>
      <c r="C796" s="141"/>
      <c r="D796" s="143"/>
      <c r="E796" s="145"/>
      <c r="F796" s="141"/>
      <c r="G796" s="148"/>
      <c r="H796" s="141"/>
      <c r="I796" s="141"/>
      <c r="J796" s="59" t="s">
        <v>1</v>
      </c>
      <c r="K796" s="60"/>
      <c r="L796" s="141"/>
      <c r="M796" s="60"/>
      <c r="N796" s="141"/>
      <c r="O796" s="60"/>
      <c r="P796" s="141"/>
      <c r="Q796" s="61"/>
      <c r="R796" s="141"/>
      <c r="S796" s="61"/>
      <c r="T796" s="141"/>
      <c r="U796" s="60"/>
      <c r="V796" s="141"/>
      <c r="W796" s="60"/>
      <c r="X796" s="141"/>
      <c r="Y796" s="60"/>
      <c r="Z796" s="141"/>
      <c r="AA796" s="61"/>
      <c r="AB796" s="141"/>
      <c r="AC796" s="61"/>
      <c r="AD796" s="141"/>
      <c r="AE796" s="61">
        <v>0</v>
      </c>
      <c r="AF796" s="141"/>
      <c r="AG796" s="61">
        <v>0</v>
      </c>
      <c r="AH796" s="141"/>
      <c r="AI796" s="58">
        <f t="shared" si="1528"/>
        <v>0</v>
      </c>
      <c r="AJ796" s="152"/>
      <c r="AK796" s="154"/>
      <c r="AL796" s="155"/>
      <c r="AM796" s="141"/>
      <c r="AN796" s="141"/>
      <c r="AO796" s="157"/>
      <c r="AP796" s="159"/>
      <c r="AQ796" s="141"/>
      <c r="AR796" s="68"/>
    </row>
    <row r="797" spans="1:44" s="46" customFormat="1" ht="25.5" x14ac:dyDescent="0.25">
      <c r="A797" s="113"/>
      <c r="B797" s="138" t="s">
        <v>416</v>
      </c>
      <c r="C797" s="140" t="s">
        <v>104</v>
      </c>
      <c r="D797" s="142">
        <v>2</v>
      </c>
      <c r="E797" s="144">
        <v>9000000</v>
      </c>
      <c r="F797" s="146" t="s">
        <v>106</v>
      </c>
      <c r="G797" s="161">
        <f>IFERROR(E797/$J$8,0)</f>
        <v>0</v>
      </c>
      <c r="H797" s="149"/>
      <c r="I797" s="149"/>
      <c r="J797" s="55" t="s">
        <v>0</v>
      </c>
      <c r="K797" s="56"/>
      <c r="L797" s="150" t="str">
        <f>IF(AND(K797=0,K798=0),"",IF(ISERROR(K798/K797),"Introduzca Meta",+K798/K797))</f>
        <v/>
      </c>
      <c r="M797" s="56"/>
      <c r="N797" s="150" t="str">
        <f>IF(AND(M797=0,M798=0),"",IF(ISERROR(M798/M797),"Introduzca Meta",+M798/M797))</f>
        <v/>
      </c>
      <c r="O797" s="56"/>
      <c r="P797" s="150" t="str">
        <f>IF(AND(O797=0,O798=0),"",IF(ISERROR(O798/O797),"Introduzca Meta",+O798/O797))</f>
        <v/>
      </c>
      <c r="Q797" s="57"/>
      <c r="R797" s="150" t="str">
        <f>IF(AND(Q797=0,Q798=0),"",IF(ISERROR(Q798/Q797),"Introduzca Meta",+Q798/Q797))</f>
        <v/>
      </c>
      <c r="S797" s="56"/>
      <c r="T797" s="150" t="str">
        <f>IF(AND(S797=0,S798=0),"",IF(ISERROR(S798/S797),"Introduzca Meta",+S798/S797))</f>
        <v/>
      </c>
      <c r="U797" s="56"/>
      <c r="V797" s="150" t="str">
        <f>IF(AND(U797=0,U798=0),"",IF(ISERROR(U798/U797),"Introduzca Meta",+U798/U797))</f>
        <v/>
      </c>
      <c r="W797" s="56"/>
      <c r="X797" s="150" t="str">
        <f>IF(AND(W797=0,W798=0),"",IF(ISERROR(W798/W797),"Introduzca Meta",+W798/W797))</f>
        <v/>
      </c>
      <c r="Y797" s="57"/>
      <c r="Z797" s="150" t="str">
        <f>IF(AND(Y797=0,Y798=0),"",IF(ISERROR(Y798/Y797),"Introduzca Meta",+Y798/Y797))</f>
        <v/>
      </c>
      <c r="AA797" s="56"/>
      <c r="AB797" s="150" t="str">
        <f>IF(AND(AA797=0,AA798=0),"",IF(ISERROR(AA798/AA797),"Introduzca Meta",+AA798/AA797))</f>
        <v/>
      </c>
      <c r="AC797" s="56"/>
      <c r="AD797" s="150" t="str">
        <f>IF(AND(AC797=0,AC798=0),"",IF(ISERROR(AC798/AC797),"Introduzca Meta",+AC798/AC797))</f>
        <v/>
      </c>
      <c r="AE797" s="56"/>
      <c r="AF797" s="150" t="str">
        <f>IF(AND(AE797=0,AE798=0),"",IF(ISERROR(AE798/AE797),"Introduzca Meta",+AE798/AE797))</f>
        <v/>
      </c>
      <c r="AG797" s="57"/>
      <c r="AH797" s="150" t="str">
        <f>IF(AND(AG797=0,AG798=0),"",IF(ISERROR(AG798/AG797),"Introduzca Meta",+AG798/AG797))</f>
        <v/>
      </c>
      <c r="AI797" s="58">
        <f t="shared" si="1528"/>
        <v>0</v>
      </c>
      <c r="AJ797" s="151" t="str">
        <f t="shared" ref="AJ797" si="1541">IF(AI798=0,"",IF(ISERROR(AI798/AI797),"Introduzca Meta",+AI798/AI797))</f>
        <v/>
      </c>
      <c r="AK797" s="153" t="str">
        <f t="shared" ref="AK797" si="1542">IF(AI797=0," ",IF(AI797=AI798,0,3))</f>
        <v xml:space="preserve"> </v>
      </c>
      <c r="AL797" s="155">
        <f t="shared" ref="AL797" si="1543">IFERROR((AJ797*G797)/100%,0)</f>
        <v>0</v>
      </c>
      <c r="AM797" s="140"/>
      <c r="AN797" s="156"/>
      <c r="AO797" s="157">
        <f t="shared" ref="AO797" si="1544">IFERROR(E797-AN797," ")</f>
        <v>9000000</v>
      </c>
      <c r="AP797" s="158"/>
      <c r="AQ797" s="162"/>
      <c r="AR797" s="64"/>
    </row>
    <row r="798" spans="1:44" s="46" customFormat="1" ht="25.5" x14ac:dyDescent="0.25">
      <c r="A798" s="113"/>
      <c r="B798" s="139"/>
      <c r="C798" s="141"/>
      <c r="D798" s="143"/>
      <c r="E798" s="145"/>
      <c r="F798" s="141"/>
      <c r="G798" s="148"/>
      <c r="H798" s="141"/>
      <c r="I798" s="141"/>
      <c r="J798" s="59" t="s">
        <v>1</v>
      </c>
      <c r="K798" s="60"/>
      <c r="L798" s="141"/>
      <c r="M798" s="60"/>
      <c r="N798" s="141"/>
      <c r="O798" s="60"/>
      <c r="P798" s="141"/>
      <c r="Q798" s="61"/>
      <c r="R798" s="141"/>
      <c r="S798" s="61"/>
      <c r="T798" s="141"/>
      <c r="U798" s="60"/>
      <c r="V798" s="141"/>
      <c r="W798" s="60"/>
      <c r="X798" s="141"/>
      <c r="Y798" s="60"/>
      <c r="Z798" s="141"/>
      <c r="AA798" s="61"/>
      <c r="AB798" s="141"/>
      <c r="AC798" s="61"/>
      <c r="AD798" s="141"/>
      <c r="AE798" s="61">
        <v>0</v>
      </c>
      <c r="AF798" s="141"/>
      <c r="AG798" s="61">
        <v>0</v>
      </c>
      <c r="AH798" s="141"/>
      <c r="AI798" s="58">
        <f t="shared" si="1528"/>
        <v>0</v>
      </c>
      <c r="AJ798" s="152"/>
      <c r="AK798" s="154"/>
      <c r="AL798" s="155"/>
      <c r="AM798" s="141"/>
      <c r="AN798" s="141"/>
      <c r="AO798" s="157"/>
      <c r="AP798" s="159"/>
      <c r="AQ798" s="141"/>
      <c r="AR798" s="68"/>
    </row>
    <row r="799" spans="1:44" s="46" customFormat="1" ht="25.5" x14ac:dyDescent="0.25">
      <c r="A799" s="113"/>
      <c r="B799" s="138" t="s">
        <v>417</v>
      </c>
      <c r="C799" s="140" t="s">
        <v>104</v>
      </c>
      <c r="D799" s="142">
        <v>2</v>
      </c>
      <c r="E799" s="144">
        <v>5000000</v>
      </c>
      <c r="F799" s="146" t="s">
        <v>106</v>
      </c>
      <c r="G799" s="147">
        <f>IFERROR(E799/$J$8,0)</f>
        <v>0</v>
      </c>
      <c r="H799" s="149"/>
      <c r="I799" s="149"/>
      <c r="J799" s="55" t="s">
        <v>0</v>
      </c>
      <c r="K799" s="56"/>
      <c r="L799" s="150" t="str">
        <f>IF(AND(K799=0,K800=0),"",IF(ISERROR(K800/K799),"Introduzca Meta",+K800/K799))</f>
        <v/>
      </c>
      <c r="M799" s="56"/>
      <c r="N799" s="150" t="str">
        <f>IF(AND(M799=0,M800=0),"",IF(ISERROR(M800/M799),"Introduzca Meta",+M800/M799))</f>
        <v/>
      </c>
      <c r="O799" s="56"/>
      <c r="P799" s="150" t="str">
        <f>IF(AND(O799=0,O800=0),"",IF(ISERROR(O800/O799),"Introduzca Meta",+O800/O799))</f>
        <v/>
      </c>
      <c r="Q799" s="57"/>
      <c r="R799" s="150" t="str">
        <f>IF(AND(Q799=0,Q800=0),"",IF(ISERROR(Q800/Q799),"Introduzca Meta",+Q800/Q799))</f>
        <v/>
      </c>
      <c r="S799" s="56"/>
      <c r="T799" s="150" t="str">
        <f>IF(AND(S799=0,S800=0),"",IF(ISERROR(S800/S799),"Introduzca Meta",+S800/S799))</f>
        <v/>
      </c>
      <c r="U799" s="56"/>
      <c r="V799" s="150" t="str">
        <f>IF(AND(U799=0,U800=0),"",IF(ISERROR(U800/U799),"Introduzca Meta",+U800/U799))</f>
        <v/>
      </c>
      <c r="W799" s="56"/>
      <c r="X799" s="150" t="str">
        <f>IF(AND(W799=0,W800=0),"",IF(ISERROR(W800/W799),"Introduzca Meta",+W800/W799))</f>
        <v/>
      </c>
      <c r="Y799" s="57"/>
      <c r="Z799" s="150" t="str">
        <f>IF(AND(Y799=0,Y800=0),"",IF(ISERROR(Y800/Y799),"Introduzca Meta",+Y800/Y799))</f>
        <v/>
      </c>
      <c r="AA799" s="56"/>
      <c r="AB799" s="150" t="str">
        <f>IF(AND(AA799=0,AA800=0),"",IF(ISERROR(AA800/AA799),"Introduzca Meta",+AA800/AA799))</f>
        <v/>
      </c>
      <c r="AC799" s="56"/>
      <c r="AD799" s="150" t="str">
        <f>IF(AND(AC799=0,AC800=0),"",IF(ISERROR(AC800/AC799),"Introduzca Meta",+AC800/AC799))</f>
        <v/>
      </c>
      <c r="AE799" s="56"/>
      <c r="AF799" s="150" t="str">
        <f>IF(AND(AE799=0,AE800=0),"",IF(ISERROR(AE800/AE799),"Introduzca Meta",+AE800/AE799))</f>
        <v/>
      </c>
      <c r="AG799" s="57"/>
      <c r="AH799" s="150" t="str">
        <f>IF(AND(AG799=0,AG800=0),"",IF(ISERROR(AG800/AG799),"Introduzca Meta",+AG800/AG799))</f>
        <v/>
      </c>
      <c r="AI799" s="58">
        <f t="shared" ref="AI799:AI840" si="1545">K799+M799+O799+Q799+S799+U799+W799+Y799+AA799+AC799+AE799+AG799</f>
        <v>0</v>
      </c>
      <c r="AJ799" s="151" t="str">
        <f t="shared" ref="AJ799" si="1546">IF(AI800=0,"",IF(ISERROR(AI800/AI799),"Introduzca Meta",+AI800/AI799))</f>
        <v/>
      </c>
      <c r="AK799" s="153" t="str">
        <f t="shared" ref="AK799" si="1547">IF(AI799=0," ",IF(AI799=AI800,0,3))</f>
        <v xml:space="preserve"> </v>
      </c>
      <c r="AL799" s="155">
        <f t="shared" ref="AL799" si="1548">IFERROR((AJ799*G799)/100%,0)</f>
        <v>0</v>
      </c>
      <c r="AM799" s="140"/>
      <c r="AN799" s="156"/>
      <c r="AO799" s="157">
        <f t="shared" ref="AO799" si="1549">IFERROR(E799-AN799," ")</f>
        <v>5000000</v>
      </c>
      <c r="AP799" s="158"/>
      <c r="AQ799" s="160"/>
      <c r="AR799" s="69"/>
    </row>
    <row r="800" spans="1:44" s="46" customFormat="1" ht="25.5" x14ac:dyDescent="0.25">
      <c r="A800" s="113"/>
      <c r="B800" s="139"/>
      <c r="C800" s="141"/>
      <c r="D800" s="143"/>
      <c r="E800" s="145"/>
      <c r="F800" s="141"/>
      <c r="G800" s="148"/>
      <c r="H800" s="141"/>
      <c r="I800" s="141"/>
      <c r="J800" s="59" t="s">
        <v>1</v>
      </c>
      <c r="K800" s="60"/>
      <c r="L800" s="141"/>
      <c r="M800" s="60"/>
      <c r="N800" s="141"/>
      <c r="O800" s="60"/>
      <c r="P800" s="141"/>
      <c r="Q800" s="61"/>
      <c r="R800" s="141"/>
      <c r="S800" s="61"/>
      <c r="T800" s="141"/>
      <c r="U800" s="60"/>
      <c r="V800" s="141"/>
      <c r="W800" s="60"/>
      <c r="X800" s="141"/>
      <c r="Y800" s="60"/>
      <c r="Z800" s="141"/>
      <c r="AA800" s="61"/>
      <c r="AB800" s="141"/>
      <c r="AC800" s="61"/>
      <c r="AD800" s="141"/>
      <c r="AE800" s="61"/>
      <c r="AF800" s="141"/>
      <c r="AG800" s="61"/>
      <c r="AH800" s="141"/>
      <c r="AI800" s="58">
        <f t="shared" si="1545"/>
        <v>0</v>
      </c>
      <c r="AJ800" s="152"/>
      <c r="AK800" s="154"/>
      <c r="AL800" s="155"/>
      <c r="AM800" s="141"/>
      <c r="AN800" s="141"/>
      <c r="AO800" s="157"/>
      <c r="AP800" s="159"/>
      <c r="AQ800" s="141"/>
      <c r="AR800" s="68"/>
    </row>
    <row r="801" spans="1:44" s="46" customFormat="1" ht="25.5" customHeight="1" x14ac:dyDescent="0.25">
      <c r="A801" s="113"/>
      <c r="B801" s="138" t="s">
        <v>417</v>
      </c>
      <c r="C801" s="140" t="s">
        <v>104</v>
      </c>
      <c r="D801" s="142">
        <v>2</v>
      </c>
      <c r="E801" s="144">
        <v>5000000</v>
      </c>
      <c r="F801" s="146" t="s">
        <v>106</v>
      </c>
      <c r="G801" s="147">
        <f>IFERROR(E801/$J$8,0)</f>
        <v>0</v>
      </c>
      <c r="H801" s="149"/>
      <c r="I801" s="149"/>
      <c r="J801" s="55" t="s">
        <v>0</v>
      </c>
      <c r="K801" s="56"/>
      <c r="L801" s="150" t="str">
        <f>IF(AND(K801=0,K802=0),"",IF(ISERROR(K802/K801),"Introduzca Meta",+K802/K801))</f>
        <v/>
      </c>
      <c r="M801" s="56"/>
      <c r="N801" s="150" t="str">
        <f>IF(AND(M801=0,M802=0),"",IF(ISERROR(M802/M801),"Introduzca Meta",+M802/M801))</f>
        <v/>
      </c>
      <c r="O801" s="56"/>
      <c r="P801" s="150" t="str">
        <f>IF(AND(O801=0,O802=0),"",IF(ISERROR(O802/O801),"Introduzca Meta",+O802/O801))</f>
        <v/>
      </c>
      <c r="Q801" s="57"/>
      <c r="R801" s="150" t="str">
        <f>IF(AND(Q801=0,Q802=0),"",IF(ISERROR(Q802/Q801),"Introduzca Meta",+Q802/Q801))</f>
        <v/>
      </c>
      <c r="S801" s="56"/>
      <c r="T801" s="150" t="str">
        <f>IF(AND(S801=0,S802=0),"",IF(ISERROR(S802/S801),"Introduzca Meta",+S802/S801))</f>
        <v/>
      </c>
      <c r="U801" s="56"/>
      <c r="V801" s="150" t="str">
        <f>IF(AND(U801=0,U802=0),"",IF(ISERROR(U802/U801),"Introduzca Meta",+U802/U801))</f>
        <v/>
      </c>
      <c r="W801" s="56"/>
      <c r="X801" s="150" t="str">
        <f>IF(AND(W801=0,W802=0),"",IF(ISERROR(W802/W801),"Introduzca Meta",+W802/W801))</f>
        <v/>
      </c>
      <c r="Y801" s="57"/>
      <c r="Z801" s="150" t="str">
        <f>IF(AND(Y801=0,Y802=0),"",IF(ISERROR(Y802/Y801),"Introduzca Meta",+Y802/Y801))</f>
        <v/>
      </c>
      <c r="AA801" s="56"/>
      <c r="AB801" s="150" t="str">
        <f>IF(AND(AA801=0,AA802=0),"",IF(ISERROR(AA802/AA801),"Introduzca Meta",+AA802/AA801))</f>
        <v/>
      </c>
      <c r="AC801" s="56"/>
      <c r="AD801" s="150" t="str">
        <f>IF(AND(AC801=0,AC802=0),"",IF(ISERROR(AC802/AC801),"Introduzca Meta",+AC802/AC801))</f>
        <v/>
      </c>
      <c r="AE801" s="56"/>
      <c r="AF801" s="150" t="str">
        <f>IF(AND(AE801=0,AE802=0),"",IF(ISERROR(AE802/AE801),"Introduzca Meta",+AE802/AE801))</f>
        <v/>
      </c>
      <c r="AG801" s="57"/>
      <c r="AH801" s="150" t="str">
        <f>IF(AND(AG801=0,AG802=0),"",IF(ISERROR(AG802/AG801),"Introduzca Meta",+AG802/AG801))</f>
        <v/>
      </c>
      <c r="AI801" s="58">
        <f t="shared" si="1545"/>
        <v>0</v>
      </c>
      <c r="AJ801" s="151" t="str">
        <f t="shared" ref="AJ801" si="1550">IF(AI802=0,"",IF(ISERROR(AI802/AI801),"Introduzca Meta",+AI802/AI801))</f>
        <v/>
      </c>
      <c r="AK801" s="153" t="str">
        <f t="shared" ref="AK801" si="1551">IF(AI801=0," ",IF(AI801=AI802,0,3))</f>
        <v xml:space="preserve"> </v>
      </c>
      <c r="AL801" s="155">
        <f t="shared" ref="AL801" si="1552">IFERROR((AJ801*G801)/100%,0)</f>
        <v>0</v>
      </c>
      <c r="AM801" s="140"/>
      <c r="AN801" s="156"/>
      <c r="AO801" s="157">
        <f t="shared" ref="AO801" si="1553">IFERROR(E801-AN801," ")</f>
        <v>5000000</v>
      </c>
      <c r="AP801" s="158"/>
      <c r="AQ801" s="160"/>
      <c r="AR801" s="69"/>
    </row>
    <row r="802" spans="1:44" s="46" customFormat="1" ht="25.5" x14ac:dyDescent="0.25">
      <c r="A802" s="113"/>
      <c r="B802" s="139"/>
      <c r="C802" s="141"/>
      <c r="D802" s="143"/>
      <c r="E802" s="145"/>
      <c r="F802" s="141"/>
      <c r="G802" s="148"/>
      <c r="H802" s="141"/>
      <c r="I802" s="141"/>
      <c r="J802" s="59" t="s">
        <v>1</v>
      </c>
      <c r="K802" s="60"/>
      <c r="L802" s="141"/>
      <c r="M802" s="60"/>
      <c r="N802" s="141"/>
      <c r="O802" s="60"/>
      <c r="P802" s="141"/>
      <c r="Q802" s="61"/>
      <c r="R802" s="141"/>
      <c r="S802" s="61"/>
      <c r="T802" s="141"/>
      <c r="U802" s="60"/>
      <c r="V802" s="141"/>
      <c r="W802" s="60"/>
      <c r="X802" s="141"/>
      <c r="Y802" s="60"/>
      <c r="Z802" s="141"/>
      <c r="AA802" s="61"/>
      <c r="AB802" s="141"/>
      <c r="AC802" s="61"/>
      <c r="AD802" s="141"/>
      <c r="AE802" s="61">
        <v>0</v>
      </c>
      <c r="AF802" s="141"/>
      <c r="AG802" s="61">
        <v>0</v>
      </c>
      <c r="AH802" s="141"/>
      <c r="AI802" s="58">
        <f t="shared" si="1545"/>
        <v>0</v>
      </c>
      <c r="AJ802" s="152"/>
      <c r="AK802" s="154"/>
      <c r="AL802" s="155"/>
      <c r="AM802" s="141"/>
      <c r="AN802" s="141"/>
      <c r="AO802" s="157"/>
      <c r="AP802" s="159"/>
      <c r="AQ802" s="141"/>
      <c r="AR802" s="68"/>
    </row>
    <row r="803" spans="1:44" s="46" customFormat="1" ht="25.5" customHeight="1" x14ac:dyDescent="0.25">
      <c r="A803" s="113"/>
      <c r="B803" s="138" t="s">
        <v>418</v>
      </c>
      <c r="C803" s="140" t="s">
        <v>241</v>
      </c>
      <c r="D803" s="142">
        <v>1</v>
      </c>
      <c r="E803" s="144">
        <v>1260000</v>
      </c>
      <c r="F803" s="146" t="s">
        <v>106</v>
      </c>
      <c r="G803" s="161">
        <f>IFERROR(E803/$J$8,0)</f>
        <v>0</v>
      </c>
      <c r="H803" s="149"/>
      <c r="I803" s="149"/>
      <c r="J803" s="55" t="s">
        <v>0</v>
      </c>
      <c r="K803" s="56"/>
      <c r="L803" s="150" t="str">
        <f>IF(AND(K803=0,K804=0),"",IF(ISERROR(K804/K803),"Introduzca Meta",+K804/K803))</f>
        <v/>
      </c>
      <c r="M803" s="56"/>
      <c r="N803" s="150" t="str">
        <f>IF(AND(M803=0,M804=0),"",IF(ISERROR(M804/M803),"Introduzca Meta",+M804/M803))</f>
        <v/>
      </c>
      <c r="O803" s="56"/>
      <c r="P803" s="150" t="str">
        <f>IF(AND(O803=0,O804=0),"",IF(ISERROR(O804/O803),"Introduzca Meta",+O804/O803))</f>
        <v/>
      </c>
      <c r="Q803" s="57"/>
      <c r="R803" s="150" t="str">
        <f>IF(AND(Q803=0,Q804=0),"",IF(ISERROR(Q804/Q803),"Introduzca Meta",+Q804/Q803))</f>
        <v/>
      </c>
      <c r="S803" s="56"/>
      <c r="T803" s="150" t="str">
        <f>IF(AND(S803=0,S804=0),"",IF(ISERROR(S804/S803),"Introduzca Meta",+S804/S803))</f>
        <v/>
      </c>
      <c r="U803" s="56"/>
      <c r="V803" s="150" t="str">
        <f>IF(AND(U803=0,U804=0),"",IF(ISERROR(U804/U803),"Introduzca Meta",+U804/U803))</f>
        <v/>
      </c>
      <c r="W803" s="56"/>
      <c r="X803" s="150" t="str">
        <f>IF(AND(W803=0,W804=0),"",IF(ISERROR(W804/W803),"Introduzca Meta",+W804/W803))</f>
        <v/>
      </c>
      <c r="Y803" s="57"/>
      <c r="Z803" s="150" t="str">
        <f>IF(AND(Y803=0,Y804=0),"",IF(ISERROR(Y804/Y803),"Introduzca Meta",+Y804/Y803))</f>
        <v/>
      </c>
      <c r="AA803" s="56"/>
      <c r="AB803" s="150" t="str">
        <f>IF(AND(AA803=0,AA804=0),"",IF(ISERROR(AA804/AA803),"Introduzca Meta",+AA804/AA803))</f>
        <v/>
      </c>
      <c r="AC803" s="56"/>
      <c r="AD803" s="150" t="str">
        <f>IF(AND(AC803=0,AC804=0),"",IF(ISERROR(AC804/AC803),"Introduzca Meta",+AC804/AC803))</f>
        <v/>
      </c>
      <c r="AE803" s="56"/>
      <c r="AF803" s="150" t="str">
        <f>IF(AND(AE803=0,AE804=0),"",IF(ISERROR(AE804/AE803),"Introduzca Meta",+AE804/AE803))</f>
        <v/>
      </c>
      <c r="AG803" s="57"/>
      <c r="AH803" s="150" t="str">
        <f>IF(AND(AG803=0,AG804=0),"",IF(ISERROR(AG804/AG803),"Introduzca Meta",+AG804/AG803))</f>
        <v/>
      </c>
      <c r="AI803" s="58">
        <f t="shared" si="1545"/>
        <v>0</v>
      </c>
      <c r="AJ803" s="151" t="str">
        <f t="shared" ref="AJ803" si="1554">IF(AI804=0,"",IF(ISERROR(AI804/AI803),"Introduzca Meta",+AI804/AI803))</f>
        <v/>
      </c>
      <c r="AK803" s="153" t="str">
        <f t="shared" ref="AK803" si="1555">IF(AI803=0," ",IF(AI803=AI804,0,3))</f>
        <v xml:space="preserve"> </v>
      </c>
      <c r="AL803" s="155">
        <f t="shared" ref="AL803" si="1556">IFERROR((AJ803*G803)/100%,0)</f>
        <v>0</v>
      </c>
      <c r="AM803" s="140"/>
      <c r="AN803" s="156"/>
      <c r="AO803" s="157">
        <f t="shared" ref="AO803" si="1557">IFERROR(E803-AN803," ")</f>
        <v>1260000</v>
      </c>
      <c r="AP803" s="158"/>
      <c r="AQ803" s="162"/>
      <c r="AR803" s="64"/>
    </row>
    <row r="804" spans="1:44" s="46" customFormat="1" ht="25.5" x14ac:dyDescent="0.25">
      <c r="A804" s="113"/>
      <c r="B804" s="139"/>
      <c r="C804" s="141"/>
      <c r="D804" s="143"/>
      <c r="E804" s="145"/>
      <c r="F804" s="141"/>
      <c r="G804" s="148"/>
      <c r="H804" s="141"/>
      <c r="I804" s="141"/>
      <c r="J804" s="59" t="s">
        <v>1</v>
      </c>
      <c r="K804" s="60"/>
      <c r="L804" s="141"/>
      <c r="M804" s="60"/>
      <c r="N804" s="141"/>
      <c r="O804" s="60"/>
      <c r="P804" s="141"/>
      <c r="Q804" s="61"/>
      <c r="R804" s="141"/>
      <c r="S804" s="61"/>
      <c r="T804" s="141"/>
      <c r="U804" s="60"/>
      <c r="V804" s="141"/>
      <c r="W804" s="60"/>
      <c r="X804" s="141"/>
      <c r="Y804" s="60"/>
      <c r="Z804" s="141"/>
      <c r="AA804" s="61"/>
      <c r="AB804" s="141"/>
      <c r="AC804" s="61"/>
      <c r="AD804" s="141"/>
      <c r="AE804" s="61">
        <v>0</v>
      </c>
      <c r="AF804" s="141"/>
      <c r="AG804" s="61">
        <v>0</v>
      </c>
      <c r="AH804" s="141"/>
      <c r="AI804" s="58">
        <f t="shared" si="1545"/>
        <v>0</v>
      </c>
      <c r="AJ804" s="152"/>
      <c r="AK804" s="154"/>
      <c r="AL804" s="155"/>
      <c r="AM804" s="141"/>
      <c r="AN804" s="141"/>
      <c r="AO804" s="157"/>
      <c r="AP804" s="159"/>
      <c r="AQ804" s="141"/>
      <c r="AR804" s="68"/>
    </row>
    <row r="805" spans="1:44" s="46" customFormat="1" ht="25.5" customHeight="1" x14ac:dyDescent="0.25">
      <c r="A805" s="113"/>
      <c r="B805" s="138" t="s">
        <v>419</v>
      </c>
      <c r="C805" s="140" t="s">
        <v>241</v>
      </c>
      <c r="D805" s="142">
        <v>1</v>
      </c>
      <c r="E805" s="144">
        <v>420000</v>
      </c>
      <c r="F805" s="146" t="s">
        <v>106</v>
      </c>
      <c r="G805" s="147">
        <f>IFERROR(E805/$J$8,0)</f>
        <v>0</v>
      </c>
      <c r="H805" s="149"/>
      <c r="I805" s="149"/>
      <c r="J805" s="55" t="s">
        <v>0</v>
      </c>
      <c r="K805" s="56"/>
      <c r="L805" s="150" t="str">
        <f>IF(AND(K805=0,K806=0),"",IF(ISERROR(K806/K805),"Introduzca Meta",+K806/K805))</f>
        <v/>
      </c>
      <c r="M805" s="56"/>
      <c r="N805" s="150" t="str">
        <f>IF(AND(M805=0,M806=0),"",IF(ISERROR(M806/M805),"Introduzca Meta",+M806/M805))</f>
        <v/>
      </c>
      <c r="O805" s="56"/>
      <c r="P805" s="150" t="str">
        <f>IF(AND(O805=0,O806=0),"",IF(ISERROR(O806/O805),"Introduzca Meta",+O806/O805))</f>
        <v/>
      </c>
      <c r="Q805" s="57"/>
      <c r="R805" s="150" t="str">
        <f>IF(AND(Q805=0,Q806=0),"",IF(ISERROR(Q806/Q805),"Introduzca Meta",+Q806/Q805))</f>
        <v/>
      </c>
      <c r="S805" s="56"/>
      <c r="T805" s="150" t="str">
        <f>IF(AND(S805=0,S806=0),"",IF(ISERROR(S806/S805),"Introduzca Meta",+S806/S805))</f>
        <v/>
      </c>
      <c r="U805" s="56"/>
      <c r="V805" s="150" t="str">
        <f>IF(AND(U805=0,U806=0),"",IF(ISERROR(U806/U805),"Introduzca Meta",+U806/U805))</f>
        <v/>
      </c>
      <c r="W805" s="56"/>
      <c r="X805" s="150" t="str">
        <f>IF(AND(W805=0,W806=0),"",IF(ISERROR(W806/W805),"Introduzca Meta",+W806/W805))</f>
        <v/>
      </c>
      <c r="Y805" s="57"/>
      <c r="Z805" s="150" t="str">
        <f>IF(AND(Y805=0,Y806=0),"",IF(ISERROR(Y806/Y805),"Introduzca Meta",+Y806/Y805))</f>
        <v/>
      </c>
      <c r="AA805" s="56"/>
      <c r="AB805" s="150" t="str">
        <f>IF(AND(AA805=0,AA806=0),"",IF(ISERROR(AA806/AA805),"Introduzca Meta",+AA806/AA805))</f>
        <v/>
      </c>
      <c r="AC805" s="56"/>
      <c r="AD805" s="150" t="str">
        <f>IF(AND(AC805=0,AC806=0),"",IF(ISERROR(AC806/AC805),"Introduzca Meta",+AC806/AC805))</f>
        <v/>
      </c>
      <c r="AE805" s="56"/>
      <c r="AF805" s="150" t="str">
        <f>IF(AND(AE805=0,AE806=0),"",IF(ISERROR(AE806/AE805),"Introduzca Meta",+AE806/AE805))</f>
        <v/>
      </c>
      <c r="AG805" s="57"/>
      <c r="AH805" s="150" t="str">
        <f>IF(AND(AG805=0,AG806=0),"",IF(ISERROR(AG806/AG805),"Introduzca Meta",+AG806/AG805))</f>
        <v/>
      </c>
      <c r="AI805" s="58">
        <f t="shared" si="1545"/>
        <v>0</v>
      </c>
      <c r="AJ805" s="151" t="str">
        <f t="shared" ref="AJ805" si="1558">IF(AI806=0,"",IF(ISERROR(AI806/AI805),"Introduzca Meta",+AI806/AI805))</f>
        <v/>
      </c>
      <c r="AK805" s="153" t="str">
        <f t="shared" ref="AK805" si="1559">IF(AI805=0," ",IF(AI805=AI806,0,3))</f>
        <v xml:space="preserve"> </v>
      </c>
      <c r="AL805" s="155">
        <f t="shared" ref="AL805" si="1560">IFERROR((AJ805*G805)/100%,0)</f>
        <v>0</v>
      </c>
      <c r="AM805" s="140"/>
      <c r="AN805" s="156"/>
      <c r="AO805" s="157">
        <f t="shared" ref="AO805" si="1561">IFERROR(E805-AN805," ")</f>
        <v>420000</v>
      </c>
      <c r="AP805" s="158"/>
      <c r="AQ805" s="160"/>
      <c r="AR805" s="69"/>
    </row>
    <row r="806" spans="1:44" s="46" customFormat="1" ht="25.5" x14ac:dyDescent="0.25">
      <c r="A806" s="113"/>
      <c r="B806" s="139"/>
      <c r="C806" s="141"/>
      <c r="D806" s="143"/>
      <c r="E806" s="145"/>
      <c r="F806" s="141"/>
      <c r="G806" s="148"/>
      <c r="H806" s="141"/>
      <c r="I806" s="141"/>
      <c r="J806" s="59" t="s">
        <v>1</v>
      </c>
      <c r="K806" s="60"/>
      <c r="L806" s="141"/>
      <c r="M806" s="60"/>
      <c r="N806" s="141"/>
      <c r="O806" s="60"/>
      <c r="P806" s="141"/>
      <c r="Q806" s="61"/>
      <c r="R806" s="141"/>
      <c r="S806" s="61"/>
      <c r="T806" s="141"/>
      <c r="U806" s="60"/>
      <c r="V806" s="141"/>
      <c r="W806" s="60"/>
      <c r="X806" s="141"/>
      <c r="Y806" s="60"/>
      <c r="Z806" s="141"/>
      <c r="AA806" s="61"/>
      <c r="AB806" s="141"/>
      <c r="AC806" s="61"/>
      <c r="AD806" s="141"/>
      <c r="AE806" s="61"/>
      <c r="AF806" s="141"/>
      <c r="AG806" s="61"/>
      <c r="AH806" s="141"/>
      <c r="AI806" s="58">
        <f t="shared" si="1545"/>
        <v>0</v>
      </c>
      <c r="AJ806" s="152"/>
      <c r="AK806" s="154"/>
      <c r="AL806" s="155"/>
      <c r="AM806" s="141"/>
      <c r="AN806" s="141"/>
      <c r="AO806" s="157"/>
      <c r="AP806" s="159"/>
      <c r="AQ806" s="141"/>
      <c r="AR806" s="68"/>
    </row>
    <row r="807" spans="1:44" s="46" customFormat="1" ht="25.5" customHeight="1" x14ac:dyDescent="0.25">
      <c r="A807" s="113"/>
      <c r="B807" s="138" t="s">
        <v>420</v>
      </c>
      <c r="C807" s="140" t="s">
        <v>241</v>
      </c>
      <c r="D807" s="142">
        <v>1</v>
      </c>
      <c r="E807" s="144">
        <v>1260000</v>
      </c>
      <c r="F807" s="146" t="s">
        <v>106</v>
      </c>
      <c r="G807" s="147">
        <f>IFERROR(E807/$J$8,0)</f>
        <v>0</v>
      </c>
      <c r="H807" s="149"/>
      <c r="I807" s="149"/>
      <c r="J807" s="55" t="s">
        <v>0</v>
      </c>
      <c r="K807" s="56"/>
      <c r="L807" s="150" t="str">
        <f>IF(AND(K807=0,K808=0),"",IF(ISERROR(K808/K807),"Introduzca Meta",+K808/K807))</f>
        <v/>
      </c>
      <c r="M807" s="56"/>
      <c r="N807" s="150" t="str">
        <f>IF(AND(M807=0,M808=0),"",IF(ISERROR(M808/M807),"Introduzca Meta",+M808/M807))</f>
        <v/>
      </c>
      <c r="O807" s="56"/>
      <c r="P807" s="150" t="str">
        <f>IF(AND(O807=0,O808=0),"",IF(ISERROR(O808/O807),"Introduzca Meta",+O808/O807))</f>
        <v/>
      </c>
      <c r="Q807" s="57"/>
      <c r="R807" s="150" t="str">
        <f>IF(AND(Q807=0,Q808=0),"",IF(ISERROR(Q808/Q807),"Introduzca Meta",+Q808/Q807))</f>
        <v/>
      </c>
      <c r="S807" s="56"/>
      <c r="T807" s="150" t="str">
        <f>IF(AND(S807=0,S808=0),"",IF(ISERROR(S808/S807),"Introduzca Meta",+S808/S807))</f>
        <v/>
      </c>
      <c r="U807" s="56"/>
      <c r="V807" s="150" t="str">
        <f>IF(AND(U807=0,U808=0),"",IF(ISERROR(U808/U807),"Introduzca Meta",+U808/U807))</f>
        <v/>
      </c>
      <c r="W807" s="56"/>
      <c r="X807" s="150" t="str">
        <f>IF(AND(W807=0,W808=0),"",IF(ISERROR(W808/W807),"Introduzca Meta",+W808/W807))</f>
        <v/>
      </c>
      <c r="Y807" s="57"/>
      <c r="Z807" s="150" t="str">
        <f>IF(AND(Y807=0,Y808=0),"",IF(ISERROR(Y808/Y807),"Introduzca Meta",+Y808/Y807))</f>
        <v/>
      </c>
      <c r="AA807" s="56"/>
      <c r="AB807" s="150" t="str">
        <f>IF(AND(AA807=0,AA808=0),"",IF(ISERROR(AA808/AA807),"Introduzca Meta",+AA808/AA807))</f>
        <v/>
      </c>
      <c r="AC807" s="56"/>
      <c r="AD807" s="150" t="str">
        <f>IF(AND(AC807=0,AC808=0),"",IF(ISERROR(AC808/AC807),"Introduzca Meta",+AC808/AC807))</f>
        <v/>
      </c>
      <c r="AE807" s="56"/>
      <c r="AF807" s="150" t="str">
        <f>IF(AND(AE807=0,AE808=0),"",IF(ISERROR(AE808/AE807),"Introduzca Meta",+AE808/AE807))</f>
        <v/>
      </c>
      <c r="AG807" s="57"/>
      <c r="AH807" s="150" t="str">
        <f>IF(AND(AG807=0,AG808=0),"",IF(ISERROR(AG808/AG807),"Introduzca Meta",+AG808/AG807))</f>
        <v/>
      </c>
      <c r="AI807" s="58">
        <f t="shared" si="1545"/>
        <v>0</v>
      </c>
      <c r="AJ807" s="151" t="str">
        <f t="shared" ref="AJ807" si="1562">IF(AI808=0,"",IF(ISERROR(AI808/AI807),"Introduzca Meta",+AI808/AI807))</f>
        <v/>
      </c>
      <c r="AK807" s="153" t="str">
        <f t="shared" ref="AK807" si="1563">IF(AI807=0," ",IF(AI807=AI808,0,3))</f>
        <v xml:space="preserve"> </v>
      </c>
      <c r="AL807" s="155">
        <f t="shared" ref="AL807" si="1564">IFERROR((AJ807*G807)/100%,0)</f>
        <v>0</v>
      </c>
      <c r="AM807" s="140"/>
      <c r="AN807" s="156"/>
      <c r="AO807" s="157">
        <f t="shared" ref="AO807" si="1565">IFERROR(E807-AN807," ")</f>
        <v>1260000</v>
      </c>
      <c r="AP807" s="158"/>
      <c r="AQ807" s="160"/>
      <c r="AR807" s="69"/>
    </row>
    <row r="808" spans="1:44" s="46" customFormat="1" ht="25.5" x14ac:dyDescent="0.25">
      <c r="A808" s="113"/>
      <c r="B808" s="139"/>
      <c r="C808" s="141"/>
      <c r="D808" s="143"/>
      <c r="E808" s="145"/>
      <c r="F808" s="141"/>
      <c r="G808" s="148"/>
      <c r="H808" s="141"/>
      <c r="I808" s="141"/>
      <c r="J808" s="59" t="s">
        <v>1</v>
      </c>
      <c r="K808" s="60"/>
      <c r="L808" s="141"/>
      <c r="M808" s="60"/>
      <c r="N808" s="141"/>
      <c r="O808" s="60"/>
      <c r="P808" s="141"/>
      <c r="Q808" s="61"/>
      <c r="R808" s="141"/>
      <c r="S808" s="61"/>
      <c r="T808" s="141"/>
      <c r="U808" s="60"/>
      <c r="V808" s="141"/>
      <c r="W808" s="60"/>
      <c r="X808" s="141"/>
      <c r="Y808" s="60"/>
      <c r="Z808" s="141"/>
      <c r="AA808" s="61"/>
      <c r="AB808" s="141"/>
      <c r="AC808" s="61"/>
      <c r="AD808" s="141"/>
      <c r="AE808" s="61">
        <v>0</v>
      </c>
      <c r="AF808" s="141"/>
      <c r="AG808" s="61">
        <v>0</v>
      </c>
      <c r="AH808" s="141"/>
      <c r="AI808" s="58">
        <f t="shared" si="1545"/>
        <v>0</v>
      </c>
      <c r="AJ808" s="152"/>
      <c r="AK808" s="154"/>
      <c r="AL808" s="155"/>
      <c r="AM808" s="141"/>
      <c r="AN808" s="141"/>
      <c r="AO808" s="157"/>
      <c r="AP808" s="159"/>
      <c r="AQ808" s="141"/>
      <c r="AR808" s="68"/>
    </row>
    <row r="809" spans="1:44" s="46" customFormat="1" ht="25.5" customHeight="1" x14ac:dyDescent="0.25">
      <c r="A809" s="113"/>
      <c r="B809" s="138" t="s">
        <v>421</v>
      </c>
      <c r="C809" s="140" t="s">
        <v>241</v>
      </c>
      <c r="D809" s="142">
        <v>1</v>
      </c>
      <c r="E809" s="144">
        <v>1260000</v>
      </c>
      <c r="F809" s="146" t="s">
        <v>106</v>
      </c>
      <c r="G809" s="161">
        <f>IFERROR(E809/$J$8,0)</f>
        <v>0</v>
      </c>
      <c r="H809" s="149"/>
      <c r="I809" s="149"/>
      <c r="J809" s="55" t="s">
        <v>0</v>
      </c>
      <c r="K809" s="56"/>
      <c r="L809" s="150" t="str">
        <f>IF(AND(K809=0,K810=0),"",IF(ISERROR(K810/K809),"Introduzca Meta",+K810/K809))</f>
        <v/>
      </c>
      <c r="M809" s="56"/>
      <c r="N809" s="150" t="str">
        <f>IF(AND(M809=0,M810=0),"",IF(ISERROR(M810/M809),"Introduzca Meta",+M810/M809))</f>
        <v/>
      </c>
      <c r="O809" s="56"/>
      <c r="P809" s="150" t="str">
        <f>IF(AND(O809=0,O810=0),"",IF(ISERROR(O810/O809),"Introduzca Meta",+O810/O809))</f>
        <v/>
      </c>
      <c r="Q809" s="57"/>
      <c r="R809" s="150" t="str">
        <f>IF(AND(Q809=0,Q810=0),"",IF(ISERROR(Q810/Q809),"Introduzca Meta",+Q810/Q809))</f>
        <v/>
      </c>
      <c r="S809" s="56"/>
      <c r="T809" s="150" t="str">
        <f>IF(AND(S809=0,S810=0),"",IF(ISERROR(S810/S809),"Introduzca Meta",+S810/S809))</f>
        <v/>
      </c>
      <c r="U809" s="56"/>
      <c r="V809" s="150" t="str">
        <f>IF(AND(U809=0,U810=0),"",IF(ISERROR(U810/U809),"Introduzca Meta",+U810/U809))</f>
        <v/>
      </c>
      <c r="W809" s="56"/>
      <c r="X809" s="150" t="str">
        <f>IF(AND(W809=0,W810=0),"",IF(ISERROR(W810/W809),"Introduzca Meta",+W810/W809))</f>
        <v/>
      </c>
      <c r="Y809" s="57"/>
      <c r="Z809" s="150" t="str">
        <f>IF(AND(Y809=0,Y810=0),"",IF(ISERROR(Y810/Y809),"Introduzca Meta",+Y810/Y809))</f>
        <v/>
      </c>
      <c r="AA809" s="56"/>
      <c r="AB809" s="150" t="str">
        <f>IF(AND(AA809=0,AA810=0),"",IF(ISERROR(AA810/AA809),"Introduzca Meta",+AA810/AA809))</f>
        <v/>
      </c>
      <c r="AC809" s="56"/>
      <c r="AD809" s="150" t="str">
        <f>IF(AND(AC809=0,AC810=0),"",IF(ISERROR(AC810/AC809),"Introduzca Meta",+AC810/AC809))</f>
        <v/>
      </c>
      <c r="AE809" s="56"/>
      <c r="AF809" s="150" t="str">
        <f>IF(AND(AE809=0,AE810=0),"",IF(ISERROR(AE810/AE809),"Introduzca Meta",+AE810/AE809))</f>
        <v/>
      </c>
      <c r="AG809" s="57"/>
      <c r="AH809" s="150" t="str">
        <f>IF(AND(AG809=0,AG810=0),"",IF(ISERROR(AG810/AG809),"Introduzca Meta",+AG810/AG809))</f>
        <v/>
      </c>
      <c r="AI809" s="58">
        <f t="shared" si="1545"/>
        <v>0</v>
      </c>
      <c r="AJ809" s="151" t="str">
        <f t="shared" ref="AJ809" si="1566">IF(AI810=0,"",IF(ISERROR(AI810/AI809),"Introduzca Meta",+AI810/AI809))</f>
        <v/>
      </c>
      <c r="AK809" s="153" t="str">
        <f t="shared" ref="AK809" si="1567">IF(AI809=0," ",IF(AI809=AI810,0,3))</f>
        <v xml:space="preserve"> </v>
      </c>
      <c r="AL809" s="155">
        <f t="shared" ref="AL809" si="1568">IFERROR((AJ809*G809)/100%,0)</f>
        <v>0</v>
      </c>
      <c r="AM809" s="140"/>
      <c r="AN809" s="156"/>
      <c r="AO809" s="157">
        <f t="shared" ref="AO809" si="1569">IFERROR(E809-AN809," ")</f>
        <v>1260000</v>
      </c>
      <c r="AP809" s="158"/>
      <c r="AQ809" s="162"/>
      <c r="AR809" s="64"/>
    </row>
    <row r="810" spans="1:44" s="46" customFormat="1" ht="25.5" x14ac:dyDescent="0.25">
      <c r="A810" s="113"/>
      <c r="B810" s="139"/>
      <c r="C810" s="141"/>
      <c r="D810" s="143"/>
      <c r="E810" s="145"/>
      <c r="F810" s="141"/>
      <c r="G810" s="148"/>
      <c r="H810" s="141"/>
      <c r="I810" s="141"/>
      <c r="J810" s="59" t="s">
        <v>1</v>
      </c>
      <c r="K810" s="60"/>
      <c r="L810" s="141"/>
      <c r="M810" s="60"/>
      <c r="N810" s="141"/>
      <c r="O810" s="60"/>
      <c r="P810" s="141"/>
      <c r="Q810" s="61"/>
      <c r="R810" s="141"/>
      <c r="S810" s="61"/>
      <c r="T810" s="141"/>
      <c r="U810" s="60"/>
      <c r="V810" s="141"/>
      <c r="W810" s="60"/>
      <c r="X810" s="141"/>
      <c r="Y810" s="60"/>
      <c r="Z810" s="141"/>
      <c r="AA810" s="61"/>
      <c r="AB810" s="141"/>
      <c r="AC810" s="61"/>
      <c r="AD810" s="141"/>
      <c r="AE810" s="61">
        <v>0</v>
      </c>
      <c r="AF810" s="141"/>
      <c r="AG810" s="61">
        <v>0</v>
      </c>
      <c r="AH810" s="141"/>
      <c r="AI810" s="58">
        <f t="shared" si="1545"/>
        <v>0</v>
      </c>
      <c r="AJ810" s="152"/>
      <c r="AK810" s="154"/>
      <c r="AL810" s="155"/>
      <c r="AM810" s="141"/>
      <c r="AN810" s="141"/>
      <c r="AO810" s="157"/>
      <c r="AP810" s="159"/>
      <c r="AQ810" s="141"/>
      <c r="AR810" s="68"/>
    </row>
    <row r="811" spans="1:44" s="46" customFormat="1" ht="25.5" customHeight="1" x14ac:dyDescent="0.25">
      <c r="A811" s="113"/>
      <c r="B811" s="138" t="s">
        <v>422</v>
      </c>
      <c r="C811" s="140" t="s">
        <v>241</v>
      </c>
      <c r="D811" s="142">
        <v>1</v>
      </c>
      <c r="E811" s="144">
        <v>1260000</v>
      </c>
      <c r="F811" s="146" t="s">
        <v>106</v>
      </c>
      <c r="G811" s="147">
        <f>IFERROR(E811/$J$8,0)</f>
        <v>0</v>
      </c>
      <c r="H811" s="149"/>
      <c r="I811" s="149"/>
      <c r="J811" s="55" t="s">
        <v>0</v>
      </c>
      <c r="K811" s="56"/>
      <c r="L811" s="150" t="str">
        <f>IF(AND(K811=0,K812=0),"",IF(ISERROR(K812/K811),"Introduzca Meta",+K812/K811))</f>
        <v/>
      </c>
      <c r="M811" s="56"/>
      <c r="N811" s="150" t="str">
        <f>IF(AND(M811=0,M812=0),"",IF(ISERROR(M812/M811),"Introduzca Meta",+M812/M811))</f>
        <v/>
      </c>
      <c r="O811" s="56"/>
      <c r="P811" s="150" t="str">
        <f>IF(AND(O811=0,O812=0),"",IF(ISERROR(O812/O811),"Introduzca Meta",+O812/O811))</f>
        <v/>
      </c>
      <c r="Q811" s="57"/>
      <c r="R811" s="150" t="str">
        <f>IF(AND(Q811=0,Q812=0),"",IF(ISERROR(Q812/Q811),"Introduzca Meta",+Q812/Q811))</f>
        <v/>
      </c>
      <c r="S811" s="56"/>
      <c r="T811" s="150" t="str">
        <f>IF(AND(S811=0,S812=0),"",IF(ISERROR(S812/S811),"Introduzca Meta",+S812/S811))</f>
        <v/>
      </c>
      <c r="U811" s="56"/>
      <c r="V811" s="150" t="str">
        <f>IF(AND(U811=0,U812=0),"",IF(ISERROR(U812/U811),"Introduzca Meta",+U812/U811))</f>
        <v/>
      </c>
      <c r="W811" s="56"/>
      <c r="X811" s="150" t="str">
        <f>IF(AND(W811=0,W812=0),"",IF(ISERROR(W812/W811),"Introduzca Meta",+W812/W811))</f>
        <v/>
      </c>
      <c r="Y811" s="57"/>
      <c r="Z811" s="150" t="str">
        <f>IF(AND(Y811=0,Y812=0),"",IF(ISERROR(Y812/Y811),"Introduzca Meta",+Y812/Y811))</f>
        <v/>
      </c>
      <c r="AA811" s="56"/>
      <c r="AB811" s="150" t="str">
        <f>IF(AND(AA811=0,AA812=0),"",IF(ISERROR(AA812/AA811),"Introduzca Meta",+AA812/AA811))</f>
        <v/>
      </c>
      <c r="AC811" s="56"/>
      <c r="AD811" s="150" t="str">
        <f>IF(AND(AC811=0,AC812=0),"",IF(ISERROR(AC812/AC811),"Introduzca Meta",+AC812/AC811))</f>
        <v/>
      </c>
      <c r="AE811" s="56"/>
      <c r="AF811" s="150" t="str">
        <f>IF(AND(AE811=0,AE812=0),"",IF(ISERROR(AE812/AE811),"Introduzca Meta",+AE812/AE811))</f>
        <v/>
      </c>
      <c r="AG811" s="57"/>
      <c r="AH811" s="150" t="str">
        <f>IF(AND(AG811=0,AG812=0),"",IF(ISERROR(AG812/AG811),"Introduzca Meta",+AG812/AG811))</f>
        <v/>
      </c>
      <c r="AI811" s="58">
        <f t="shared" si="1545"/>
        <v>0</v>
      </c>
      <c r="AJ811" s="151" t="str">
        <f t="shared" ref="AJ811" si="1570">IF(AI812=0,"",IF(ISERROR(AI812/AI811),"Introduzca Meta",+AI812/AI811))</f>
        <v/>
      </c>
      <c r="AK811" s="153" t="str">
        <f t="shared" ref="AK811" si="1571">IF(AI811=0," ",IF(AI811=AI812,0,3))</f>
        <v xml:space="preserve"> </v>
      </c>
      <c r="AL811" s="155">
        <f t="shared" ref="AL811" si="1572">IFERROR((AJ811*G811)/100%,0)</f>
        <v>0</v>
      </c>
      <c r="AM811" s="140"/>
      <c r="AN811" s="156"/>
      <c r="AO811" s="157">
        <f t="shared" ref="AO811" si="1573">IFERROR(E811-AN811," ")</f>
        <v>1260000</v>
      </c>
      <c r="AP811" s="158"/>
      <c r="AQ811" s="160"/>
      <c r="AR811" s="69"/>
    </row>
    <row r="812" spans="1:44" s="46" customFormat="1" ht="25.5" x14ac:dyDescent="0.25">
      <c r="A812" s="115"/>
      <c r="B812" s="139"/>
      <c r="C812" s="141"/>
      <c r="D812" s="143"/>
      <c r="E812" s="145"/>
      <c r="F812" s="141"/>
      <c r="G812" s="148"/>
      <c r="H812" s="141"/>
      <c r="I812" s="141"/>
      <c r="J812" s="59" t="s">
        <v>1</v>
      </c>
      <c r="K812" s="60"/>
      <c r="L812" s="141"/>
      <c r="M812" s="60"/>
      <c r="N812" s="141"/>
      <c r="O812" s="60"/>
      <c r="P812" s="141"/>
      <c r="Q812" s="61"/>
      <c r="R812" s="141"/>
      <c r="S812" s="61"/>
      <c r="T812" s="141"/>
      <c r="U812" s="60"/>
      <c r="V812" s="141"/>
      <c r="W812" s="60"/>
      <c r="X812" s="141"/>
      <c r="Y812" s="60"/>
      <c r="Z812" s="141"/>
      <c r="AA812" s="61"/>
      <c r="AB812" s="141"/>
      <c r="AC812" s="61"/>
      <c r="AD812" s="141"/>
      <c r="AE812" s="61"/>
      <c r="AF812" s="141"/>
      <c r="AG812" s="61"/>
      <c r="AH812" s="141"/>
      <c r="AI812" s="58">
        <f t="shared" si="1545"/>
        <v>0</v>
      </c>
      <c r="AJ812" s="152"/>
      <c r="AK812" s="154"/>
      <c r="AL812" s="155"/>
      <c r="AM812" s="141"/>
      <c r="AN812" s="141"/>
      <c r="AO812" s="157"/>
      <c r="AP812" s="159"/>
      <c r="AQ812" s="141"/>
      <c r="AR812" s="68"/>
    </row>
    <row r="813" spans="1:44" s="46" customFormat="1" ht="25.5" x14ac:dyDescent="0.25">
      <c r="A813" s="113"/>
      <c r="B813" s="138" t="s">
        <v>423</v>
      </c>
      <c r="C813" s="140" t="s">
        <v>241</v>
      </c>
      <c r="D813" s="142">
        <v>1</v>
      </c>
      <c r="E813" s="144">
        <v>420000</v>
      </c>
      <c r="F813" s="146" t="s">
        <v>106</v>
      </c>
      <c r="G813" s="147">
        <f>IFERROR(E813/$J$8,0)</f>
        <v>0</v>
      </c>
      <c r="H813" s="149"/>
      <c r="I813" s="149"/>
      <c r="J813" s="55" t="s">
        <v>0</v>
      </c>
      <c r="K813" s="56"/>
      <c r="L813" s="150" t="str">
        <f>IF(AND(K813=0,K814=0),"",IF(ISERROR(K814/K813),"Introduzca Meta",+K814/K813))</f>
        <v/>
      </c>
      <c r="M813" s="56"/>
      <c r="N813" s="150" t="str">
        <f>IF(AND(M813=0,M814=0),"",IF(ISERROR(M814/M813),"Introduzca Meta",+M814/M813))</f>
        <v/>
      </c>
      <c r="O813" s="56"/>
      <c r="P813" s="150" t="str">
        <f>IF(AND(O813=0,O814=0),"",IF(ISERROR(O814/O813),"Introduzca Meta",+O814/O813))</f>
        <v/>
      </c>
      <c r="Q813" s="57"/>
      <c r="R813" s="150" t="str">
        <f>IF(AND(Q813=0,Q814=0),"",IF(ISERROR(Q814/Q813),"Introduzca Meta",+Q814/Q813))</f>
        <v/>
      </c>
      <c r="S813" s="56"/>
      <c r="T813" s="150" t="str">
        <f>IF(AND(S813=0,S814=0),"",IF(ISERROR(S814/S813),"Introduzca Meta",+S814/S813))</f>
        <v/>
      </c>
      <c r="U813" s="56"/>
      <c r="V813" s="150" t="str">
        <f>IF(AND(U813=0,U814=0),"",IF(ISERROR(U814/U813),"Introduzca Meta",+U814/U813))</f>
        <v/>
      </c>
      <c r="W813" s="56"/>
      <c r="X813" s="150" t="str">
        <f>IF(AND(W813=0,W814=0),"",IF(ISERROR(W814/W813),"Introduzca Meta",+W814/W813))</f>
        <v/>
      </c>
      <c r="Y813" s="57"/>
      <c r="Z813" s="150" t="str">
        <f>IF(AND(Y813=0,Y814=0),"",IF(ISERROR(Y814/Y813),"Introduzca Meta",+Y814/Y813))</f>
        <v/>
      </c>
      <c r="AA813" s="56"/>
      <c r="AB813" s="150" t="str">
        <f>IF(AND(AA813=0,AA814=0),"",IF(ISERROR(AA814/AA813),"Introduzca Meta",+AA814/AA813))</f>
        <v/>
      </c>
      <c r="AC813" s="56"/>
      <c r="AD813" s="150" t="str">
        <f>IF(AND(AC813=0,AC814=0),"",IF(ISERROR(AC814/AC813),"Introduzca Meta",+AC814/AC813))</f>
        <v/>
      </c>
      <c r="AE813" s="56"/>
      <c r="AF813" s="150" t="str">
        <f>IF(AND(AE813=0,AE814=0),"",IF(ISERROR(AE814/AE813),"Introduzca Meta",+AE814/AE813))</f>
        <v/>
      </c>
      <c r="AG813" s="57"/>
      <c r="AH813" s="150" t="str">
        <f>IF(AND(AG813=0,AG814=0),"",IF(ISERROR(AG814/AG813),"Introduzca Meta",+AG814/AG813))</f>
        <v/>
      </c>
      <c r="AI813" s="58">
        <f t="shared" si="1545"/>
        <v>0</v>
      </c>
      <c r="AJ813" s="151" t="str">
        <f t="shared" ref="AJ813" si="1574">IF(AI814=0,"",IF(ISERROR(AI814/AI813),"Introduzca Meta",+AI814/AI813))</f>
        <v/>
      </c>
      <c r="AK813" s="153" t="str">
        <f t="shared" ref="AK813" si="1575">IF(AI813=0," ",IF(AI813=AI814,0,3))</f>
        <v xml:space="preserve"> </v>
      </c>
      <c r="AL813" s="155">
        <f t="shared" ref="AL813" si="1576">IFERROR((AJ813*G813)/100%,0)</f>
        <v>0</v>
      </c>
      <c r="AM813" s="140"/>
      <c r="AN813" s="156"/>
      <c r="AO813" s="157">
        <f t="shared" ref="AO813" si="1577">IFERROR(E813-AN813," ")</f>
        <v>420000</v>
      </c>
      <c r="AP813" s="158"/>
      <c r="AQ813" s="160"/>
      <c r="AR813" s="69"/>
    </row>
    <row r="814" spans="1:44" s="46" customFormat="1" ht="25.5" x14ac:dyDescent="0.25">
      <c r="A814" s="113"/>
      <c r="B814" s="139"/>
      <c r="C814" s="141"/>
      <c r="D814" s="143"/>
      <c r="E814" s="145"/>
      <c r="F814" s="141"/>
      <c r="G814" s="148"/>
      <c r="H814" s="141"/>
      <c r="I814" s="141"/>
      <c r="J814" s="59" t="s">
        <v>1</v>
      </c>
      <c r="K814" s="60"/>
      <c r="L814" s="141"/>
      <c r="M814" s="60"/>
      <c r="N814" s="141"/>
      <c r="O814" s="60"/>
      <c r="P814" s="141"/>
      <c r="Q814" s="61"/>
      <c r="R814" s="141"/>
      <c r="S814" s="61"/>
      <c r="T814" s="141"/>
      <c r="U814" s="60"/>
      <c r="V814" s="141"/>
      <c r="W814" s="60"/>
      <c r="X814" s="141"/>
      <c r="Y814" s="60"/>
      <c r="Z814" s="141"/>
      <c r="AA814" s="61"/>
      <c r="AB814" s="141"/>
      <c r="AC814" s="61"/>
      <c r="AD814" s="141"/>
      <c r="AE814" s="61"/>
      <c r="AF814" s="141"/>
      <c r="AG814" s="61"/>
      <c r="AH814" s="141"/>
      <c r="AI814" s="58">
        <f t="shared" si="1545"/>
        <v>0</v>
      </c>
      <c r="AJ814" s="152"/>
      <c r="AK814" s="154"/>
      <c r="AL814" s="155"/>
      <c r="AM814" s="141"/>
      <c r="AN814" s="141"/>
      <c r="AO814" s="157"/>
      <c r="AP814" s="159"/>
      <c r="AQ814" s="141"/>
      <c r="AR814" s="68"/>
    </row>
    <row r="815" spans="1:44" s="46" customFormat="1" ht="25.5" x14ac:dyDescent="0.25">
      <c r="A815" s="113"/>
      <c r="B815" s="138" t="s">
        <v>424</v>
      </c>
      <c r="C815" s="140" t="s">
        <v>108</v>
      </c>
      <c r="D815" s="142">
        <v>3</v>
      </c>
      <c r="E815" s="144">
        <v>11628000</v>
      </c>
      <c r="F815" s="146" t="s">
        <v>106</v>
      </c>
      <c r="G815" s="147">
        <f>IFERROR(E815/$J$8,0)</f>
        <v>0</v>
      </c>
      <c r="H815" s="149"/>
      <c r="I815" s="149"/>
      <c r="J815" s="55" t="s">
        <v>0</v>
      </c>
      <c r="K815" s="56"/>
      <c r="L815" s="150" t="str">
        <f>IF(AND(K815=0,K816=0),"",IF(ISERROR(K816/K815),"Introduzca Meta",+K816/K815))</f>
        <v/>
      </c>
      <c r="M815" s="56"/>
      <c r="N815" s="150" t="str">
        <f>IF(AND(M815=0,M816=0),"",IF(ISERROR(M816/M815),"Introduzca Meta",+M816/M815))</f>
        <v/>
      </c>
      <c r="O815" s="56"/>
      <c r="P815" s="150" t="str">
        <f>IF(AND(O815=0,O816=0),"",IF(ISERROR(O816/O815),"Introduzca Meta",+O816/O815))</f>
        <v/>
      </c>
      <c r="Q815" s="57"/>
      <c r="R815" s="150" t="str">
        <f>IF(AND(Q815=0,Q816=0),"",IF(ISERROR(Q816/Q815),"Introduzca Meta",+Q816/Q815))</f>
        <v/>
      </c>
      <c r="S815" s="56"/>
      <c r="T815" s="150" t="str">
        <f>IF(AND(S815=0,S816=0),"",IF(ISERROR(S816/S815),"Introduzca Meta",+S816/S815))</f>
        <v/>
      </c>
      <c r="U815" s="56"/>
      <c r="V815" s="150" t="str">
        <f>IF(AND(U815=0,U816=0),"",IF(ISERROR(U816/U815),"Introduzca Meta",+U816/U815))</f>
        <v/>
      </c>
      <c r="W815" s="56"/>
      <c r="X815" s="150" t="str">
        <f>IF(AND(W815=0,W816=0),"",IF(ISERROR(W816/W815),"Introduzca Meta",+W816/W815))</f>
        <v/>
      </c>
      <c r="Y815" s="57"/>
      <c r="Z815" s="150" t="str">
        <f>IF(AND(Y815=0,Y816=0),"",IF(ISERROR(Y816/Y815),"Introduzca Meta",+Y816/Y815))</f>
        <v/>
      </c>
      <c r="AA815" s="56"/>
      <c r="AB815" s="150" t="str">
        <f>IF(AND(AA815=0,AA816=0),"",IF(ISERROR(AA816/AA815),"Introduzca Meta",+AA816/AA815))</f>
        <v/>
      </c>
      <c r="AC815" s="56"/>
      <c r="AD815" s="150" t="str">
        <f>IF(AND(AC815=0,AC816=0),"",IF(ISERROR(AC816/AC815),"Introduzca Meta",+AC816/AC815))</f>
        <v/>
      </c>
      <c r="AE815" s="56"/>
      <c r="AF815" s="150" t="str">
        <f>IF(AND(AE815=0,AE816=0),"",IF(ISERROR(AE816/AE815),"Introduzca Meta",+AE816/AE815))</f>
        <v/>
      </c>
      <c r="AG815" s="57"/>
      <c r="AH815" s="150" t="str">
        <f>IF(AND(AG815=0,AG816=0),"",IF(ISERROR(AG816/AG815),"Introduzca Meta",+AG816/AG815))</f>
        <v/>
      </c>
      <c r="AI815" s="58">
        <f t="shared" si="1545"/>
        <v>0</v>
      </c>
      <c r="AJ815" s="151" t="str">
        <f t="shared" ref="AJ815" si="1578">IF(AI816=0,"",IF(ISERROR(AI816/AI815),"Introduzca Meta",+AI816/AI815))</f>
        <v/>
      </c>
      <c r="AK815" s="153" t="str">
        <f t="shared" ref="AK815" si="1579">IF(AI815=0," ",IF(AI815=AI816,0,3))</f>
        <v xml:space="preserve"> </v>
      </c>
      <c r="AL815" s="155">
        <f t="shared" ref="AL815" si="1580">IFERROR((AJ815*G815)/100%,0)</f>
        <v>0</v>
      </c>
      <c r="AM815" s="140"/>
      <c r="AN815" s="156"/>
      <c r="AO815" s="157">
        <f t="shared" ref="AO815" si="1581">IFERROR(E815-AN815," ")</f>
        <v>11628000</v>
      </c>
      <c r="AP815" s="158"/>
      <c r="AQ815" s="160"/>
      <c r="AR815" s="69"/>
    </row>
    <row r="816" spans="1:44" s="46" customFormat="1" ht="25.5" x14ac:dyDescent="0.25">
      <c r="A816" s="113"/>
      <c r="B816" s="139"/>
      <c r="C816" s="141"/>
      <c r="D816" s="143"/>
      <c r="E816" s="145"/>
      <c r="F816" s="141"/>
      <c r="G816" s="148"/>
      <c r="H816" s="141"/>
      <c r="I816" s="141"/>
      <c r="J816" s="59" t="s">
        <v>1</v>
      </c>
      <c r="K816" s="60"/>
      <c r="L816" s="141"/>
      <c r="M816" s="60"/>
      <c r="N816" s="141"/>
      <c r="O816" s="60"/>
      <c r="P816" s="141"/>
      <c r="Q816" s="61"/>
      <c r="R816" s="141"/>
      <c r="S816" s="61"/>
      <c r="T816" s="141"/>
      <c r="U816" s="60"/>
      <c r="V816" s="141"/>
      <c r="W816" s="60"/>
      <c r="X816" s="141"/>
      <c r="Y816" s="60"/>
      <c r="Z816" s="141"/>
      <c r="AA816" s="61"/>
      <c r="AB816" s="141"/>
      <c r="AC816" s="61"/>
      <c r="AD816" s="141"/>
      <c r="AE816" s="61">
        <v>0</v>
      </c>
      <c r="AF816" s="141"/>
      <c r="AG816" s="61">
        <v>0</v>
      </c>
      <c r="AH816" s="141"/>
      <c r="AI816" s="58">
        <f t="shared" si="1545"/>
        <v>0</v>
      </c>
      <c r="AJ816" s="152"/>
      <c r="AK816" s="154"/>
      <c r="AL816" s="155"/>
      <c r="AM816" s="141"/>
      <c r="AN816" s="141"/>
      <c r="AO816" s="157"/>
      <c r="AP816" s="159"/>
      <c r="AQ816" s="141"/>
      <c r="AR816" s="68"/>
    </row>
    <row r="817" spans="1:44" s="46" customFormat="1" ht="25.5" x14ac:dyDescent="0.25">
      <c r="A817" s="113"/>
      <c r="B817" s="138" t="s">
        <v>425</v>
      </c>
      <c r="C817" s="140" t="s">
        <v>426</v>
      </c>
      <c r="D817" s="142">
        <v>1</v>
      </c>
      <c r="E817" s="144">
        <v>630000</v>
      </c>
      <c r="F817" s="146" t="s">
        <v>107</v>
      </c>
      <c r="G817" s="161">
        <f>IFERROR(E817/$J$8,0)</f>
        <v>0</v>
      </c>
      <c r="H817" s="149"/>
      <c r="I817" s="149"/>
      <c r="J817" s="55" t="s">
        <v>0</v>
      </c>
      <c r="K817" s="56"/>
      <c r="L817" s="150" t="str">
        <f>IF(AND(K817=0,K818=0),"",IF(ISERROR(K818/K817),"Introduzca Meta",+K818/K817))</f>
        <v/>
      </c>
      <c r="M817" s="56"/>
      <c r="N817" s="150" t="str">
        <f>IF(AND(M817=0,M818=0),"",IF(ISERROR(M818/M817),"Introduzca Meta",+M818/M817))</f>
        <v/>
      </c>
      <c r="O817" s="56"/>
      <c r="P817" s="150" t="str">
        <f>IF(AND(O817=0,O818=0),"",IF(ISERROR(O818/O817),"Introduzca Meta",+O818/O817))</f>
        <v/>
      </c>
      <c r="Q817" s="57"/>
      <c r="R817" s="150" t="str">
        <f>IF(AND(Q817=0,Q818=0),"",IF(ISERROR(Q818/Q817),"Introduzca Meta",+Q818/Q817))</f>
        <v/>
      </c>
      <c r="S817" s="56"/>
      <c r="T817" s="150" t="str">
        <f>IF(AND(S817=0,S818=0),"",IF(ISERROR(S818/S817),"Introduzca Meta",+S818/S817))</f>
        <v/>
      </c>
      <c r="U817" s="56"/>
      <c r="V817" s="150" t="str">
        <f>IF(AND(U817=0,U818=0),"",IF(ISERROR(U818/U817),"Introduzca Meta",+U818/U817))</f>
        <v/>
      </c>
      <c r="W817" s="56"/>
      <c r="X817" s="150" t="str">
        <f>IF(AND(W817=0,W818=0),"",IF(ISERROR(W818/W817),"Introduzca Meta",+W818/W817))</f>
        <v/>
      </c>
      <c r="Y817" s="57"/>
      <c r="Z817" s="150" t="str">
        <f>IF(AND(Y817=0,Y818=0),"",IF(ISERROR(Y818/Y817),"Introduzca Meta",+Y818/Y817))</f>
        <v/>
      </c>
      <c r="AA817" s="56"/>
      <c r="AB817" s="150" t="str">
        <f>IF(AND(AA817=0,AA818=0),"",IF(ISERROR(AA818/AA817),"Introduzca Meta",+AA818/AA817))</f>
        <v/>
      </c>
      <c r="AC817" s="56"/>
      <c r="AD817" s="150" t="str">
        <f>IF(AND(AC817=0,AC818=0),"",IF(ISERROR(AC818/AC817),"Introduzca Meta",+AC818/AC817))</f>
        <v/>
      </c>
      <c r="AE817" s="56"/>
      <c r="AF817" s="150" t="str">
        <f>IF(AND(AE817=0,AE818=0),"",IF(ISERROR(AE818/AE817),"Introduzca Meta",+AE818/AE817))</f>
        <v/>
      </c>
      <c r="AG817" s="57"/>
      <c r="AH817" s="150" t="str">
        <f>IF(AND(AG817=0,AG818=0),"",IF(ISERROR(AG818/AG817),"Introduzca Meta",+AG818/AG817))</f>
        <v/>
      </c>
      <c r="AI817" s="58">
        <f t="shared" si="1545"/>
        <v>0</v>
      </c>
      <c r="AJ817" s="151" t="str">
        <f t="shared" ref="AJ817" si="1582">IF(AI818=0,"",IF(ISERROR(AI818/AI817),"Introduzca Meta",+AI818/AI817))</f>
        <v/>
      </c>
      <c r="AK817" s="153" t="str">
        <f t="shared" ref="AK817" si="1583">IF(AI817=0," ",IF(AI817=AI818,0,3))</f>
        <v xml:space="preserve"> </v>
      </c>
      <c r="AL817" s="155">
        <f t="shared" ref="AL817" si="1584">IFERROR((AJ817*G817)/100%,0)</f>
        <v>0</v>
      </c>
      <c r="AM817" s="140"/>
      <c r="AN817" s="156"/>
      <c r="AO817" s="157">
        <f t="shared" ref="AO817" si="1585">IFERROR(E817-AN817," ")</f>
        <v>630000</v>
      </c>
      <c r="AP817" s="158"/>
      <c r="AQ817" s="162"/>
      <c r="AR817" s="64"/>
    </row>
    <row r="818" spans="1:44" s="46" customFormat="1" ht="25.5" x14ac:dyDescent="0.25">
      <c r="A818" s="113"/>
      <c r="B818" s="139"/>
      <c r="C818" s="141"/>
      <c r="D818" s="143"/>
      <c r="E818" s="145"/>
      <c r="F818" s="141"/>
      <c r="G818" s="148"/>
      <c r="H818" s="141"/>
      <c r="I818" s="141"/>
      <c r="J818" s="59" t="s">
        <v>1</v>
      </c>
      <c r="K818" s="60"/>
      <c r="L818" s="141"/>
      <c r="M818" s="60"/>
      <c r="N818" s="141"/>
      <c r="O818" s="60"/>
      <c r="P818" s="141"/>
      <c r="Q818" s="61"/>
      <c r="R818" s="141"/>
      <c r="S818" s="61"/>
      <c r="T818" s="141"/>
      <c r="U818" s="60"/>
      <c r="V818" s="141"/>
      <c r="W818" s="60"/>
      <c r="X818" s="141"/>
      <c r="Y818" s="60"/>
      <c r="Z818" s="141"/>
      <c r="AA818" s="61"/>
      <c r="AB818" s="141"/>
      <c r="AC818" s="61"/>
      <c r="AD818" s="141"/>
      <c r="AE818" s="61">
        <v>0</v>
      </c>
      <c r="AF818" s="141"/>
      <c r="AG818" s="61">
        <v>0</v>
      </c>
      <c r="AH818" s="141"/>
      <c r="AI818" s="58">
        <f t="shared" si="1545"/>
        <v>0</v>
      </c>
      <c r="AJ818" s="152"/>
      <c r="AK818" s="154"/>
      <c r="AL818" s="155"/>
      <c r="AM818" s="141"/>
      <c r="AN818" s="141"/>
      <c r="AO818" s="157"/>
      <c r="AP818" s="159"/>
      <c r="AQ818" s="141"/>
      <c r="AR818" s="68"/>
    </row>
    <row r="819" spans="1:44" s="46" customFormat="1" ht="25.5" x14ac:dyDescent="0.25">
      <c r="A819" s="113"/>
      <c r="B819" s="138" t="s">
        <v>427</v>
      </c>
      <c r="C819" s="140" t="s">
        <v>426</v>
      </c>
      <c r="D819" s="142">
        <v>1</v>
      </c>
      <c r="E819" s="144">
        <v>630000</v>
      </c>
      <c r="F819" s="146" t="s">
        <v>107</v>
      </c>
      <c r="G819" s="147">
        <f>IFERROR(E819/$J$8,0)</f>
        <v>0</v>
      </c>
      <c r="H819" s="149"/>
      <c r="I819" s="149"/>
      <c r="J819" s="55" t="s">
        <v>0</v>
      </c>
      <c r="K819" s="56"/>
      <c r="L819" s="150" t="str">
        <f>IF(AND(K819=0,K820=0),"",IF(ISERROR(K820/K819),"Introduzca Meta",+K820/K819))</f>
        <v/>
      </c>
      <c r="M819" s="56"/>
      <c r="N819" s="150" t="str">
        <f>IF(AND(M819=0,M820=0),"",IF(ISERROR(M820/M819),"Introduzca Meta",+M820/M819))</f>
        <v/>
      </c>
      <c r="O819" s="56"/>
      <c r="P819" s="150" t="str">
        <f>IF(AND(O819=0,O820=0),"",IF(ISERROR(O820/O819),"Introduzca Meta",+O820/O819))</f>
        <v/>
      </c>
      <c r="Q819" s="57"/>
      <c r="R819" s="150" t="str">
        <f>IF(AND(Q819=0,Q820=0),"",IF(ISERROR(Q820/Q819),"Introduzca Meta",+Q820/Q819))</f>
        <v/>
      </c>
      <c r="S819" s="56"/>
      <c r="T819" s="150" t="str">
        <f>IF(AND(S819=0,S820=0),"",IF(ISERROR(S820/S819),"Introduzca Meta",+S820/S819))</f>
        <v/>
      </c>
      <c r="U819" s="56"/>
      <c r="V819" s="150" t="str">
        <f>IF(AND(U819=0,U820=0),"",IF(ISERROR(U820/U819),"Introduzca Meta",+U820/U819))</f>
        <v/>
      </c>
      <c r="W819" s="56"/>
      <c r="X819" s="150" t="str">
        <f>IF(AND(W819=0,W820=0),"",IF(ISERROR(W820/W819),"Introduzca Meta",+W820/W819))</f>
        <v/>
      </c>
      <c r="Y819" s="57"/>
      <c r="Z819" s="150" t="str">
        <f>IF(AND(Y819=0,Y820=0),"",IF(ISERROR(Y820/Y819),"Introduzca Meta",+Y820/Y819))</f>
        <v/>
      </c>
      <c r="AA819" s="56"/>
      <c r="AB819" s="150" t="str">
        <f>IF(AND(AA819=0,AA820=0),"",IF(ISERROR(AA820/AA819),"Introduzca Meta",+AA820/AA819))</f>
        <v/>
      </c>
      <c r="AC819" s="56"/>
      <c r="AD819" s="150" t="str">
        <f>IF(AND(AC819=0,AC820=0),"",IF(ISERROR(AC820/AC819),"Introduzca Meta",+AC820/AC819))</f>
        <v/>
      </c>
      <c r="AE819" s="56"/>
      <c r="AF819" s="150" t="str">
        <f>IF(AND(AE819=0,AE820=0),"",IF(ISERROR(AE820/AE819),"Introduzca Meta",+AE820/AE819))</f>
        <v/>
      </c>
      <c r="AG819" s="57"/>
      <c r="AH819" s="150" t="str">
        <f>IF(AND(AG819=0,AG820=0),"",IF(ISERROR(AG820/AG819),"Introduzca Meta",+AG820/AG819))</f>
        <v/>
      </c>
      <c r="AI819" s="58">
        <f t="shared" si="1545"/>
        <v>0</v>
      </c>
      <c r="AJ819" s="151" t="str">
        <f t="shared" ref="AJ819" si="1586">IF(AI820=0,"",IF(ISERROR(AI820/AI819),"Introduzca Meta",+AI820/AI819))</f>
        <v/>
      </c>
      <c r="AK819" s="153" t="str">
        <f t="shared" ref="AK819" si="1587">IF(AI819=0," ",IF(AI819=AI820,0,3))</f>
        <v xml:space="preserve"> </v>
      </c>
      <c r="AL819" s="155">
        <f t="shared" ref="AL819" si="1588">IFERROR((AJ819*G819)/100%,0)</f>
        <v>0</v>
      </c>
      <c r="AM819" s="140"/>
      <c r="AN819" s="156"/>
      <c r="AO819" s="157">
        <f t="shared" ref="AO819" si="1589">IFERROR(E819-AN819," ")</f>
        <v>630000</v>
      </c>
      <c r="AP819" s="158"/>
      <c r="AQ819" s="160"/>
      <c r="AR819" s="69"/>
    </row>
    <row r="820" spans="1:44" s="46" customFormat="1" ht="25.5" x14ac:dyDescent="0.25">
      <c r="A820" s="113"/>
      <c r="B820" s="139"/>
      <c r="C820" s="141"/>
      <c r="D820" s="143"/>
      <c r="E820" s="145"/>
      <c r="F820" s="141"/>
      <c r="G820" s="148"/>
      <c r="H820" s="141"/>
      <c r="I820" s="141"/>
      <c r="J820" s="59" t="s">
        <v>1</v>
      </c>
      <c r="K820" s="60"/>
      <c r="L820" s="141"/>
      <c r="M820" s="60"/>
      <c r="N820" s="141"/>
      <c r="O820" s="60"/>
      <c r="P820" s="141"/>
      <c r="Q820" s="61"/>
      <c r="R820" s="141"/>
      <c r="S820" s="61"/>
      <c r="T820" s="141"/>
      <c r="U820" s="60"/>
      <c r="V820" s="141"/>
      <c r="W820" s="60"/>
      <c r="X820" s="141"/>
      <c r="Y820" s="60"/>
      <c r="Z820" s="141"/>
      <c r="AA820" s="61"/>
      <c r="AB820" s="141"/>
      <c r="AC820" s="61"/>
      <c r="AD820" s="141"/>
      <c r="AE820" s="61"/>
      <c r="AF820" s="141"/>
      <c r="AG820" s="61"/>
      <c r="AH820" s="141"/>
      <c r="AI820" s="58">
        <f t="shared" si="1545"/>
        <v>0</v>
      </c>
      <c r="AJ820" s="152"/>
      <c r="AK820" s="154"/>
      <c r="AL820" s="155"/>
      <c r="AM820" s="141"/>
      <c r="AN820" s="141"/>
      <c r="AO820" s="157"/>
      <c r="AP820" s="159"/>
      <c r="AQ820" s="141"/>
      <c r="AR820" s="68"/>
    </row>
    <row r="821" spans="1:44" s="46" customFormat="1" ht="25.5" x14ac:dyDescent="0.25">
      <c r="A821" s="113"/>
      <c r="B821" s="138" t="s">
        <v>428</v>
      </c>
      <c r="C821" s="140" t="s">
        <v>426</v>
      </c>
      <c r="D821" s="142">
        <v>1</v>
      </c>
      <c r="E821" s="144">
        <v>630000</v>
      </c>
      <c r="F821" s="146" t="s">
        <v>107</v>
      </c>
      <c r="G821" s="147">
        <f>IFERROR(E821/$J$8,0)</f>
        <v>0</v>
      </c>
      <c r="H821" s="149"/>
      <c r="I821" s="149"/>
      <c r="J821" s="55" t="s">
        <v>0</v>
      </c>
      <c r="K821" s="56"/>
      <c r="L821" s="150" t="str">
        <f>IF(AND(K821=0,K822=0),"",IF(ISERROR(K822/K821),"Introduzca Meta",+K822/K821))</f>
        <v/>
      </c>
      <c r="M821" s="56"/>
      <c r="N821" s="150" t="str">
        <f>IF(AND(M821=0,M822=0),"",IF(ISERROR(M822/M821),"Introduzca Meta",+M822/M821))</f>
        <v/>
      </c>
      <c r="O821" s="56"/>
      <c r="P821" s="150" t="str">
        <f>IF(AND(O821=0,O822=0),"",IF(ISERROR(O822/O821),"Introduzca Meta",+O822/O821))</f>
        <v/>
      </c>
      <c r="Q821" s="57"/>
      <c r="R821" s="150" t="str">
        <f>IF(AND(Q821=0,Q822=0),"",IF(ISERROR(Q822/Q821),"Introduzca Meta",+Q822/Q821))</f>
        <v/>
      </c>
      <c r="S821" s="56"/>
      <c r="T821" s="150" t="str">
        <f>IF(AND(S821=0,S822=0),"",IF(ISERROR(S822/S821),"Introduzca Meta",+S822/S821))</f>
        <v/>
      </c>
      <c r="U821" s="56"/>
      <c r="V821" s="150" t="str">
        <f>IF(AND(U821=0,U822=0),"",IF(ISERROR(U822/U821),"Introduzca Meta",+U822/U821))</f>
        <v/>
      </c>
      <c r="W821" s="56"/>
      <c r="X821" s="150" t="str">
        <f>IF(AND(W821=0,W822=0),"",IF(ISERROR(W822/W821),"Introduzca Meta",+W822/W821))</f>
        <v/>
      </c>
      <c r="Y821" s="57"/>
      <c r="Z821" s="150" t="str">
        <f>IF(AND(Y821=0,Y822=0),"",IF(ISERROR(Y822/Y821),"Introduzca Meta",+Y822/Y821))</f>
        <v/>
      </c>
      <c r="AA821" s="56"/>
      <c r="AB821" s="150" t="str">
        <f>IF(AND(AA821=0,AA822=0),"",IF(ISERROR(AA822/AA821),"Introduzca Meta",+AA822/AA821))</f>
        <v/>
      </c>
      <c r="AC821" s="56"/>
      <c r="AD821" s="150" t="str">
        <f>IF(AND(AC821=0,AC822=0),"",IF(ISERROR(AC822/AC821),"Introduzca Meta",+AC822/AC821))</f>
        <v/>
      </c>
      <c r="AE821" s="56"/>
      <c r="AF821" s="150" t="str">
        <f>IF(AND(AE821=0,AE822=0),"",IF(ISERROR(AE822/AE821),"Introduzca Meta",+AE822/AE821))</f>
        <v/>
      </c>
      <c r="AG821" s="57"/>
      <c r="AH821" s="150" t="str">
        <f>IF(AND(AG821=0,AG822=0),"",IF(ISERROR(AG822/AG821),"Introduzca Meta",+AG822/AG821))</f>
        <v/>
      </c>
      <c r="AI821" s="58">
        <f t="shared" si="1545"/>
        <v>0</v>
      </c>
      <c r="AJ821" s="151" t="str">
        <f t="shared" ref="AJ821" si="1590">IF(AI822=0,"",IF(ISERROR(AI822/AI821),"Introduzca Meta",+AI822/AI821))</f>
        <v/>
      </c>
      <c r="AK821" s="153" t="str">
        <f t="shared" ref="AK821" si="1591">IF(AI821=0," ",IF(AI821=AI822,0,3))</f>
        <v xml:space="preserve"> </v>
      </c>
      <c r="AL821" s="155">
        <f t="shared" ref="AL821" si="1592">IFERROR((AJ821*G821)/100%,0)</f>
        <v>0</v>
      </c>
      <c r="AM821" s="140"/>
      <c r="AN821" s="156"/>
      <c r="AO821" s="157">
        <f t="shared" ref="AO821" si="1593">IFERROR(E821-AN821," ")</f>
        <v>630000</v>
      </c>
      <c r="AP821" s="158"/>
      <c r="AQ821" s="160"/>
      <c r="AR821" s="69"/>
    </row>
    <row r="822" spans="1:44" s="46" customFormat="1" ht="25.5" x14ac:dyDescent="0.25">
      <c r="A822" s="113"/>
      <c r="B822" s="139"/>
      <c r="C822" s="141"/>
      <c r="D822" s="143"/>
      <c r="E822" s="145"/>
      <c r="F822" s="141"/>
      <c r="G822" s="148"/>
      <c r="H822" s="141"/>
      <c r="I822" s="141"/>
      <c r="J822" s="59" t="s">
        <v>1</v>
      </c>
      <c r="K822" s="60"/>
      <c r="L822" s="141"/>
      <c r="M822" s="60"/>
      <c r="N822" s="141"/>
      <c r="O822" s="60"/>
      <c r="P822" s="141"/>
      <c r="Q822" s="61"/>
      <c r="R822" s="141"/>
      <c r="S822" s="61"/>
      <c r="T822" s="141"/>
      <c r="U822" s="60"/>
      <c r="V822" s="141"/>
      <c r="W822" s="60"/>
      <c r="X822" s="141"/>
      <c r="Y822" s="60"/>
      <c r="Z822" s="141"/>
      <c r="AA822" s="61"/>
      <c r="AB822" s="141"/>
      <c r="AC822" s="61"/>
      <c r="AD822" s="141"/>
      <c r="AE822" s="61">
        <v>0</v>
      </c>
      <c r="AF822" s="141"/>
      <c r="AG822" s="61">
        <v>0</v>
      </c>
      <c r="AH822" s="141"/>
      <c r="AI822" s="58">
        <f t="shared" si="1545"/>
        <v>0</v>
      </c>
      <c r="AJ822" s="152"/>
      <c r="AK822" s="154"/>
      <c r="AL822" s="155"/>
      <c r="AM822" s="141"/>
      <c r="AN822" s="141"/>
      <c r="AO822" s="157"/>
      <c r="AP822" s="159"/>
      <c r="AQ822" s="141"/>
      <c r="AR822" s="68"/>
    </row>
    <row r="823" spans="1:44" s="46" customFormat="1" ht="25.5" x14ac:dyDescent="0.25">
      <c r="A823" s="113"/>
      <c r="B823" s="138" t="s">
        <v>429</v>
      </c>
      <c r="C823" s="140" t="s">
        <v>426</v>
      </c>
      <c r="D823" s="142">
        <v>1</v>
      </c>
      <c r="E823" s="144">
        <v>630000</v>
      </c>
      <c r="F823" s="146" t="s">
        <v>107</v>
      </c>
      <c r="G823" s="161">
        <f>IFERROR(E823/$J$8,0)</f>
        <v>0</v>
      </c>
      <c r="H823" s="149"/>
      <c r="I823" s="149"/>
      <c r="J823" s="55" t="s">
        <v>0</v>
      </c>
      <c r="K823" s="56"/>
      <c r="L823" s="150" t="str">
        <f>IF(AND(K823=0,K824=0),"",IF(ISERROR(K824/K823),"Introduzca Meta",+K824/K823))</f>
        <v/>
      </c>
      <c r="M823" s="56"/>
      <c r="N823" s="150" t="str">
        <f>IF(AND(M823=0,M824=0),"",IF(ISERROR(M824/M823),"Introduzca Meta",+M824/M823))</f>
        <v/>
      </c>
      <c r="O823" s="56"/>
      <c r="P823" s="150" t="str">
        <f>IF(AND(O823=0,O824=0),"",IF(ISERROR(O824/O823),"Introduzca Meta",+O824/O823))</f>
        <v/>
      </c>
      <c r="Q823" s="57"/>
      <c r="R823" s="150" t="str">
        <f>IF(AND(Q823=0,Q824=0),"",IF(ISERROR(Q824/Q823),"Introduzca Meta",+Q824/Q823))</f>
        <v/>
      </c>
      <c r="S823" s="56"/>
      <c r="T823" s="150" t="str">
        <f>IF(AND(S823=0,S824=0),"",IF(ISERROR(S824/S823),"Introduzca Meta",+S824/S823))</f>
        <v/>
      </c>
      <c r="U823" s="56"/>
      <c r="V823" s="150" t="str">
        <f>IF(AND(U823=0,U824=0),"",IF(ISERROR(U824/U823),"Introduzca Meta",+U824/U823))</f>
        <v/>
      </c>
      <c r="W823" s="56"/>
      <c r="X823" s="150" t="str">
        <f>IF(AND(W823=0,W824=0),"",IF(ISERROR(W824/W823),"Introduzca Meta",+W824/W823))</f>
        <v/>
      </c>
      <c r="Y823" s="57"/>
      <c r="Z823" s="150" t="str">
        <f>IF(AND(Y823=0,Y824=0),"",IF(ISERROR(Y824/Y823),"Introduzca Meta",+Y824/Y823))</f>
        <v/>
      </c>
      <c r="AA823" s="56"/>
      <c r="AB823" s="150" t="str">
        <f>IF(AND(AA823=0,AA824=0),"",IF(ISERROR(AA824/AA823),"Introduzca Meta",+AA824/AA823))</f>
        <v/>
      </c>
      <c r="AC823" s="56"/>
      <c r="AD823" s="150" t="str">
        <f>IF(AND(AC823=0,AC824=0),"",IF(ISERROR(AC824/AC823),"Introduzca Meta",+AC824/AC823))</f>
        <v/>
      </c>
      <c r="AE823" s="56"/>
      <c r="AF823" s="150" t="str">
        <f>IF(AND(AE823=0,AE824=0),"",IF(ISERROR(AE824/AE823),"Introduzca Meta",+AE824/AE823))</f>
        <v/>
      </c>
      <c r="AG823" s="57"/>
      <c r="AH823" s="150" t="str">
        <f>IF(AND(AG823=0,AG824=0),"",IF(ISERROR(AG824/AG823),"Introduzca Meta",+AG824/AG823))</f>
        <v/>
      </c>
      <c r="AI823" s="58">
        <f t="shared" si="1545"/>
        <v>0</v>
      </c>
      <c r="AJ823" s="151" t="str">
        <f t="shared" ref="AJ823" si="1594">IF(AI824=0,"",IF(ISERROR(AI824/AI823),"Introduzca Meta",+AI824/AI823))</f>
        <v/>
      </c>
      <c r="AK823" s="153" t="str">
        <f t="shared" ref="AK823" si="1595">IF(AI823=0," ",IF(AI823=AI824,0,3))</f>
        <v xml:space="preserve"> </v>
      </c>
      <c r="AL823" s="155">
        <f t="shared" ref="AL823" si="1596">IFERROR((AJ823*G823)/100%,0)</f>
        <v>0</v>
      </c>
      <c r="AM823" s="140"/>
      <c r="AN823" s="156"/>
      <c r="AO823" s="157">
        <f t="shared" ref="AO823" si="1597">IFERROR(E823-AN823," ")</f>
        <v>630000</v>
      </c>
      <c r="AP823" s="158"/>
      <c r="AQ823" s="162"/>
      <c r="AR823" s="64"/>
    </row>
    <row r="824" spans="1:44" s="46" customFormat="1" ht="25.5" x14ac:dyDescent="0.25">
      <c r="A824" s="113"/>
      <c r="B824" s="139"/>
      <c r="C824" s="141"/>
      <c r="D824" s="143"/>
      <c r="E824" s="145"/>
      <c r="F824" s="141"/>
      <c r="G824" s="148"/>
      <c r="H824" s="141"/>
      <c r="I824" s="141"/>
      <c r="J824" s="59" t="s">
        <v>1</v>
      </c>
      <c r="K824" s="60"/>
      <c r="L824" s="141"/>
      <c r="M824" s="60"/>
      <c r="N824" s="141"/>
      <c r="O824" s="60"/>
      <c r="P824" s="141"/>
      <c r="Q824" s="61"/>
      <c r="R824" s="141"/>
      <c r="S824" s="61"/>
      <c r="T824" s="141"/>
      <c r="U824" s="60"/>
      <c r="V824" s="141"/>
      <c r="W824" s="60"/>
      <c r="X824" s="141"/>
      <c r="Y824" s="60"/>
      <c r="Z824" s="141"/>
      <c r="AA824" s="61"/>
      <c r="AB824" s="141"/>
      <c r="AC824" s="61"/>
      <c r="AD824" s="141"/>
      <c r="AE824" s="61">
        <v>0</v>
      </c>
      <c r="AF824" s="141"/>
      <c r="AG824" s="61">
        <v>0</v>
      </c>
      <c r="AH824" s="141"/>
      <c r="AI824" s="58">
        <f t="shared" si="1545"/>
        <v>0</v>
      </c>
      <c r="AJ824" s="152"/>
      <c r="AK824" s="154"/>
      <c r="AL824" s="155"/>
      <c r="AM824" s="141"/>
      <c r="AN824" s="141"/>
      <c r="AO824" s="157"/>
      <c r="AP824" s="159"/>
      <c r="AQ824" s="141"/>
      <c r="AR824" s="68"/>
    </row>
    <row r="825" spans="1:44" s="46" customFormat="1" ht="25.5" x14ac:dyDescent="0.25">
      <c r="A825" s="113"/>
      <c r="B825" s="138" t="s">
        <v>442</v>
      </c>
      <c r="C825" s="140" t="s">
        <v>108</v>
      </c>
      <c r="D825" s="142">
        <v>10</v>
      </c>
      <c r="E825" s="144">
        <v>38760000</v>
      </c>
      <c r="F825" s="146" t="s">
        <v>106</v>
      </c>
      <c r="G825" s="147">
        <f>IFERROR(E825/$J$8,0)</f>
        <v>0</v>
      </c>
      <c r="H825" s="149"/>
      <c r="I825" s="149"/>
      <c r="J825" s="55" t="s">
        <v>0</v>
      </c>
      <c r="K825" s="56"/>
      <c r="L825" s="150" t="str">
        <f>IF(AND(K825=0,K826=0),"",IF(ISERROR(K826/K825),"Introduzca Meta",+K826/K825))</f>
        <v/>
      </c>
      <c r="M825" s="56"/>
      <c r="N825" s="150" t="str">
        <f>IF(AND(M825=0,M826=0),"",IF(ISERROR(M826/M825),"Introduzca Meta",+M826/M825))</f>
        <v/>
      </c>
      <c r="O825" s="56"/>
      <c r="P825" s="150" t="str">
        <f>IF(AND(O825=0,O826=0),"",IF(ISERROR(O826/O825),"Introduzca Meta",+O826/O825))</f>
        <v/>
      </c>
      <c r="Q825" s="57"/>
      <c r="R825" s="150" t="str">
        <f>IF(AND(Q825=0,Q826=0),"",IF(ISERROR(Q826/Q825),"Introduzca Meta",+Q826/Q825))</f>
        <v/>
      </c>
      <c r="S825" s="56"/>
      <c r="T825" s="150" t="str">
        <f>IF(AND(S825=0,S826=0),"",IF(ISERROR(S826/S825),"Introduzca Meta",+S826/S825))</f>
        <v/>
      </c>
      <c r="U825" s="56"/>
      <c r="V825" s="150" t="str">
        <f>IF(AND(U825=0,U826=0),"",IF(ISERROR(U826/U825),"Introduzca Meta",+U826/U825))</f>
        <v/>
      </c>
      <c r="W825" s="56"/>
      <c r="X825" s="150" t="str">
        <f>IF(AND(W825=0,W826=0),"",IF(ISERROR(W826/W825),"Introduzca Meta",+W826/W825))</f>
        <v/>
      </c>
      <c r="Y825" s="57"/>
      <c r="Z825" s="150" t="str">
        <f>IF(AND(Y825=0,Y826=0),"",IF(ISERROR(Y826/Y825),"Introduzca Meta",+Y826/Y825))</f>
        <v/>
      </c>
      <c r="AA825" s="56"/>
      <c r="AB825" s="150" t="str">
        <f>IF(AND(AA825=0,AA826=0),"",IF(ISERROR(AA826/AA825),"Introduzca Meta",+AA826/AA825))</f>
        <v/>
      </c>
      <c r="AC825" s="56"/>
      <c r="AD825" s="150" t="str">
        <f>IF(AND(AC825=0,AC826=0),"",IF(ISERROR(AC826/AC825),"Introduzca Meta",+AC826/AC825))</f>
        <v/>
      </c>
      <c r="AE825" s="56"/>
      <c r="AF825" s="150" t="str">
        <f>IF(AND(AE825=0,AE826=0),"",IF(ISERROR(AE826/AE825),"Introduzca Meta",+AE826/AE825))</f>
        <v/>
      </c>
      <c r="AG825" s="57"/>
      <c r="AH825" s="150" t="str">
        <f>IF(AND(AG825=0,AG826=0),"",IF(ISERROR(AG826/AG825),"Introduzca Meta",+AG826/AG825))</f>
        <v/>
      </c>
      <c r="AI825" s="58">
        <f t="shared" si="1545"/>
        <v>0</v>
      </c>
      <c r="AJ825" s="151" t="str">
        <f t="shared" ref="AJ825" si="1598">IF(AI826=0,"",IF(ISERROR(AI826/AI825),"Introduzca Meta",+AI826/AI825))</f>
        <v/>
      </c>
      <c r="AK825" s="153" t="str">
        <f t="shared" ref="AK825" si="1599">IF(AI825=0," ",IF(AI825=AI826,0,3))</f>
        <v xml:space="preserve"> </v>
      </c>
      <c r="AL825" s="155">
        <f t="shared" ref="AL825" si="1600">IFERROR((AJ825*G825)/100%,0)</f>
        <v>0</v>
      </c>
      <c r="AM825" s="140"/>
      <c r="AN825" s="156"/>
      <c r="AO825" s="157">
        <f t="shared" ref="AO825" si="1601">IFERROR(E825-AN825," ")</f>
        <v>38760000</v>
      </c>
      <c r="AP825" s="158"/>
      <c r="AQ825" s="160"/>
      <c r="AR825" s="69"/>
    </row>
    <row r="826" spans="1:44" s="46" customFormat="1" ht="25.5" x14ac:dyDescent="0.25">
      <c r="A826" s="115"/>
      <c r="B826" s="139"/>
      <c r="C826" s="141"/>
      <c r="D826" s="143"/>
      <c r="E826" s="145"/>
      <c r="F826" s="141"/>
      <c r="G826" s="148"/>
      <c r="H826" s="141"/>
      <c r="I826" s="141"/>
      <c r="J826" s="59" t="s">
        <v>1</v>
      </c>
      <c r="K826" s="60"/>
      <c r="L826" s="141"/>
      <c r="M826" s="60"/>
      <c r="N826" s="141"/>
      <c r="O826" s="60"/>
      <c r="P826" s="141"/>
      <c r="Q826" s="61"/>
      <c r="R826" s="141"/>
      <c r="S826" s="61"/>
      <c r="T826" s="141"/>
      <c r="U826" s="60"/>
      <c r="V826" s="141"/>
      <c r="W826" s="60"/>
      <c r="X826" s="141"/>
      <c r="Y826" s="60"/>
      <c r="Z826" s="141"/>
      <c r="AA826" s="61"/>
      <c r="AB826" s="141"/>
      <c r="AC826" s="61"/>
      <c r="AD826" s="141"/>
      <c r="AE826" s="61"/>
      <c r="AF826" s="141"/>
      <c r="AG826" s="61"/>
      <c r="AH826" s="141"/>
      <c r="AI826" s="58">
        <f t="shared" si="1545"/>
        <v>0</v>
      </c>
      <c r="AJ826" s="152"/>
      <c r="AK826" s="154"/>
      <c r="AL826" s="155"/>
      <c r="AM826" s="141"/>
      <c r="AN826" s="141"/>
      <c r="AO826" s="157"/>
      <c r="AP826" s="159"/>
      <c r="AQ826" s="141"/>
      <c r="AR826" s="68"/>
    </row>
    <row r="827" spans="1:44" s="46" customFormat="1" ht="25.5" x14ac:dyDescent="0.25">
      <c r="A827" s="113"/>
      <c r="B827" s="138" t="s">
        <v>443</v>
      </c>
      <c r="C827" s="140" t="s">
        <v>426</v>
      </c>
      <c r="D827" s="142">
        <v>1</v>
      </c>
      <c r="E827" s="144">
        <v>1380000</v>
      </c>
      <c r="F827" s="146" t="s">
        <v>107</v>
      </c>
      <c r="G827" s="147">
        <f>IFERROR(E827/$J$8,0)</f>
        <v>0</v>
      </c>
      <c r="H827" s="149"/>
      <c r="I827" s="149"/>
      <c r="J827" s="55" t="s">
        <v>0</v>
      </c>
      <c r="K827" s="56"/>
      <c r="L827" s="150" t="str">
        <f>IF(AND(K827=0,K828=0),"",IF(ISERROR(K828/K827),"Introduzca Meta",+K828/K827))</f>
        <v/>
      </c>
      <c r="M827" s="56"/>
      <c r="N827" s="150" t="str">
        <f>IF(AND(M827=0,M828=0),"",IF(ISERROR(M828/M827),"Introduzca Meta",+M828/M827))</f>
        <v/>
      </c>
      <c r="O827" s="56"/>
      <c r="P827" s="150" t="str">
        <f>IF(AND(O827=0,O828=0),"",IF(ISERROR(O828/O827),"Introduzca Meta",+O828/O827))</f>
        <v/>
      </c>
      <c r="Q827" s="57"/>
      <c r="R827" s="150" t="str">
        <f>IF(AND(Q827=0,Q828=0),"",IF(ISERROR(Q828/Q827),"Introduzca Meta",+Q828/Q827))</f>
        <v/>
      </c>
      <c r="S827" s="56"/>
      <c r="T827" s="150" t="str">
        <f>IF(AND(S827=0,S828=0),"",IF(ISERROR(S828/S827),"Introduzca Meta",+S828/S827))</f>
        <v/>
      </c>
      <c r="U827" s="56"/>
      <c r="V827" s="150" t="str">
        <f>IF(AND(U827=0,U828=0),"",IF(ISERROR(U828/U827),"Introduzca Meta",+U828/U827))</f>
        <v/>
      </c>
      <c r="W827" s="56"/>
      <c r="X827" s="150" t="str">
        <f>IF(AND(W827=0,W828=0),"",IF(ISERROR(W828/W827),"Introduzca Meta",+W828/W827))</f>
        <v/>
      </c>
      <c r="Y827" s="57"/>
      <c r="Z827" s="150" t="str">
        <f>IF(AND(Y827=0,Y828=0),"",IF(ISERROR(Y828/Y827),"Introduzca Meta",+Y828/Y827))</f>
        <v/>
      </c>
      <c r="AA827" s="56"/>
      <c r="AB827" s="150" t="str">
        <f>IF(AND(AA827=0,AA828=0),"",IF(ISERROR(AA828/AA827),"Introduzca Meta",+AA828/AA827))</f>
        <v/>
      </c>
      <c r="AC827" s="56"/>
      <c r="AD827" s="150" t="str">
        <f>IF(AND(AC827=0,AC828=0),"",IF(ISERROR(AC828/AC827),"Introduzca Meta",+AC828/AC827))</f>
        <v/>
      </c>
      <c r="AE827" s="56"/>
      <c r="AF827" s="150" t="str">
        <f>IF(AND(AE827=0,AE828=0),"",IF(ISERROR(AE828/AE827),"Introduzca Meta",+AE828/AE827))</f>
        <v/>
      </c>
      <c r="AG827" s="57"/>
      <c r="AH827" s="150" t="str">
        <f>IF(AND(AG827=0,AG828=0),"",IF(ISERROR(AG828/AG827),"Introduzca Meta",+AG828/AG827))</f>
        <v/>
      </c>
      <c r="AI827" s="58">
        <f t="shared" si="1545"/>
        <v>0</v>
      </c>
      <c r="AJ827" s="151" t="str">
        <f t="shared" ref="AJ827" si="1602">IF(AI828=0,"",IF(ISERROR(AI828/AI827),"Introduzca Meta",+AI828/AI827))</f>
        <v/>
      </c>
      <c r="AK827" s="153" t="str">
        <f t="shared" ref="AK827" si="1603">IF(AI827=0," ",IF(AI827=AI828,0,3))</f>
        <v xml:space="preserve"> </v>
      </c>
      <c r="AL827" s="155">
        <f t="shared" ref="AL827" si="1604">IFERROR((AJ827*G827)/100%,0)</f>
        <v>0</v>
      </c>
      <c r="AM827" s="140"/>
      <c r="AN827" s="156"/>
      <c r="AO827" s="157">
        <f t="shared" ref="AO827" si="1605">IFERROR(E827-AN827," ")</f>
        <v>1380000</v>
      </c>
      <c r="AP827" s="158"/>
      <c r="AQ827" s="160"/>
      <c r="AR827" s="69"/>
    </row>
    <row r="828" spans="1:44" s="46" customFormat="1" ht="25.5" x14ac:dyDescent="0.25">
      <c r="A828" s="113"/>
      <c r="B828" s="139"/>
      <c r="C828" s="141"/>
      <c r="D828" s="143"/>
      <c r="E828" s="145"/>
      <c r="F828" s="141"/>
      <c r="G828" s="148"/>
      <c r="H828" s="141"/>
      <c r="I828" s="141"/>
      <c r="J828" s="59" t="s">
        <v>1</v>
      </c>
      <c r="K828" s="60"/>
      <c r="L828" s="141"/>
      <c r="M828" s="60"/>
      <c r="N828" s="141"/>
      <c r="O828" s="60"/>
      <c r="P828" s="141"/>
      <c r="Q828" s="61"/>
      <c r="R828" s="141"/>
      <c r="S828" s="61"/>
      <c r="T828" s="141"/>
      <c r="U828" s="60"/>
      <c r="V828" s="141"/>
      <c r="W828" s="60"/>
      <c r="X828" s="141"/>
      <c r="Y828" s="60"/>
      <c r="Z828" s="141"/>
      <c r="AA828" s="61"/>
      <c r="AB828" s="141"/>
      <c r="AC828" s="61"/>
      <c r="AD828" s="141"/>
      <c r="AE828" s="61"/>
      <c r="AF828" s="141"/>
      <c r="AG828" s="61"/>
      <c r="AH828" s="141"/>
      <c r="AI828" s="58">
        <f t="shared" si="1545"/>
        <v>0</v>
      </c>
      <c r="AJ828" s="152"/>
      <c r="AK828" s="154"/>
      <c r="AL828" s="155"/>
      <c r="AM828" s="141"/>
      <c r="AN828" s="141"/>
      <c r="AO828" s="157"/>
      <c r="AP828" s="159"/>
      <c r="AQ828" s="141"/>
      <c r="AR828" s="68"/>
    </row>
    <row r="829" spans="1:44" s="46" customFormat="1" ht="25.5" x14ac:dyDescent="0.25">
      <c r="A829" s="113"/>
      <c r="B829" s="138" t="s">
        <v>444</v>
      </c>
      <c r="C829" s="140" t="s">
        <v>426</v>
      </c>
      <c r="D829" s="142">
        <v>2</v>
      </c>
      <c r="E829" s="144">
        <v>2760000</v>
      </c>
      <c r="F829" s="146" t="s">
        <v>107</v>
      </c>
      <c r="G829" s="147">
        <f>IFERROR(E829/$J$8,0)</f>
        <v>0</v>
      </c>
      <c r="H829" s="149"/>
      <c r="I829" s="149"/>
      <c r="J829" s="55" t="s">
        <v>0</v>
      </c>
      <c r="K829" s="56"/>
      <c r="L829" s="150" t="str">
        <f>IF(AND(K829=0,K830=0),"",IF(ISERROR(K830/K829),"Introduzca Meta",+K830/K829))</f>
        <v/>
      </c>
      <c r="M829" s="56"/>
      <c r="N829" s="150" t="str">
        <f>IF(AND(M829=0,M830=0),"",IF(ISERROR(M830/M829),"Introduzca Meta",+M830/M829))</f>
        <v/>
      </c>
      <c r="O829" s="56"/>
      <c r="P829" s="150" t="str">
        <f>IF(AND(O829=0,O830=0),"",IF(ISERROR(O830/O829),"Introduzca Meta",+O830/O829))</f>
        <v/>
      </c>
      <c r="Q829" s="57"/>
      <c r="R829" s="150" t="str">
        <f>IF(AND(Q829=0,Q830=0),"",IF(ISERROR(Q830/Q829),"Introduzca Meta",+Q830/Q829))</f>
        <v/>
      </c>
      <c r="S829" s="56"/>
      <c r="T829" s="150" t="str">
        <f>IF(AND(S829=0,S830=0),"",IF(ISERROR(S830/S829),"Introduzca Meta",+S830/S829))</f>
        <v/>
      </c>
      <c r="U829" s="56"/>
      <c r="V829" s="150" t="str">
        <f>IF(AND(U829=0,U830=0),"",IF(ISERROR(U830/U829),"Introduzca Meta",+U830/U829))</f>
        <v/>
      </c>
      <c r="W829" s="56"/>
      <c r="X829" s="150" t="str">
        <f>IF(AND(W829=0,W830=0),"",IF(ISERROR(W830/W829),"Introduzca Meta",+W830/W829))</f>
        <v/>
      </c>
      <c r="Y829" s="57"/>
      <c r="Z829" s="150" t="str">
        <f>IF(AND(Y829=0,Y830=0),"",IF(ISERROR(Y830/Y829),"Introduzca Meta",+Y830/Y829))</f>
        <v/>
      </c>
      <c r="AA829" s="56"/>
      <c r="AB829" s="150" t="str">
        <f>IF(AND(AA829=0,AA830=0),"",IF(ISERROR(AA830/AA829),"Introduzca Meta",+AA830/AA829))</f>
        <v/>
      </c>
      <c r="AC829" s="56"/>
      <c r="AD829" s="150" t="str">
        <f>IF(AND(AC829=0,AC830=0),"",IF(ISERROR(AC830/AC829),"Introduzca Meta",+AC830/AC829))</f>
        <v/>
      </c>
      <c r="AE829" s="56"/>
      <c r="AF829" s="150" t="str">
        <f>IF(AND(AE829=0,AE830=0),"",IF(ISERROR(AE830/AE829),"Introduzca Meta",+AE830/AE829))</f>
        <v/>
      </c>
      <c r="AG829" s="57"/>
      <c r="AH829" s="150" t="str">
        <f>IF(AND(AG829=0,AG830=0),"",IF(ISERROR(AG830/AG829),"Introduzca Meta",+AG830/AG829))</f>
        <v/>
      </c>
      <c r="AI829" s="58">
        <f t="shared" si="1545"/>
        <v>0</v>
      </c>
      <c r="AJ829" s="151" t="str">
        <f t="shared" ref="AJ829" si="1606">IF(AI830=0,"",IF(ISERROR(AI830/AI829),"Introduzca Meta",+AI830/AI829))</f>
        <v/>
      </c>
      <c r="AK829" s="153" t="str">
        <f t="shared" ref="AK829" si="1607">IF(AI829=0," ",IF(AI829=AI830,0,3))</f>
        <v xml:space="preserve"> </v>
      </c>
      <c r="AL829" s="155">
        <f t="shared" ref="AL829" si="1608">IFERROR((AJ829*G829)/100%,0)</f>
        <v>0</v>
      </c>
      <c r="AM829" s="140"/>
      <c r="AN829" s="156"/>
      <c r="AO829" s="157">
        <f t="shared" ref="AO829" si="1609">IFERROR(E829-AN829," ")</f>
        <v>2760000</v>
      </c>
      <c r="AP829" s="158"/>
      <c r="AQ829" s="160"/>
      <c r="AR829" s="69"/>
    </row>
    <row r="830" spans="1:44" s="46" customFormat="1" ht="25.5" x14ac:dyDescent="0.25">
      <c r="A830" s="113"/>
      <c r="B830" s="139"/>
      <c r="C830" s="141"/>
      <c r="D830" s="143"/>
      <c r="E830" s="145"/>
      <c r="F830" s="141"/>
      <c r="G830" s="148"/>
      <c r="H830" s="141"/>
      <c r="I830" s="141"/>
      <c r="J830" s="59" t="s">
        <v>1</v>
      </c>
      <c r="K830" s="60"/>
      <c r="L830" s="141"/>
      <c r="M830" s="60"/>
      <c r="N830" s="141"/>
      <c r="O830" s="60"/>
      <c r="P830" s="141"/>
      <c r="Q830" s="61"/>
      <c r="R830" s="141"/>
      <c r="S830" s="61"/>
      <c r="T830" s="141"/>
      <c r="U830" s="60"/>
      <c r="V830" s="141"/>
      <c r="W830" s="60"/>
      <c r="X830" s="141"/>
      <c r="Y830" s="60"/>
      <c r="Z830" s="141"/>
      <c r="AA830" s="61"/>
      <c r="AB830" s="141"/>
      <c r="AC830" s="61"/>
      <c r="AD830" s="141"/>
      <c r="AE830" s="61">
        <v>0</v>
      </c>
      <c r="AF830" s="141"/>
      <c r="AG830" s="61">
        <v>0</v>
      </c>
      <c r="AH830" s="141"/>
      <c r="AI830" s="58">
        <f t="shared" si="1545"/>
        <v>0</v>
      </c>
      <c r="AJ830" s="152"/>
      <c r="AK830" s="154"/>
      <c r="AL830" s="155"/>
      <c r="AM830" s="141"/>
      <c r="AN830" s="141"/>
      <c r="AO830" s="157"/>
      <c r="AP830" s="159"/>
      <c r="AQ830" s="141"/>
      <c r="AR830" s="68"/>
    </row>
    <row r="831" spans="1:44" s="46" customFormat="1" ht="25.5" x14ac:dyDescent="0.25">
      <c r="A831" s="113"/>
      <c r="B831" s="138" t="s">
        <v>444</v>
      </c>
      <c r="C831" s="140" t="s">
        <v>426</v>
      </c>
      <c r="D831" s="142">
        <v>4</v>
      </c>
      <c r="E831" s="144">
        <v>5520000</v>
      </c>
      <c r="F831" s="146" t="s">
        <v>107</v>
      </c>
      <c r="G831" s="161">
        <f>IFERROR(E831/$J$8,0)</f>
        <v>0</v>
      </c>
      <c r="H831" s="149"/>
      <c r="I831" s="149"/>
      <c r="J831" s="55" t="s">
        <v>0</v>
      </c>
      <c r="K831" s="56"/>
      <c r="L831" s="150" t="str">
        <f>IF(AND(K831=0,K832=0),"",IF(ISERROR(K832/K831),"Introduzca Meta",+K832/K831))</f>
        <v/>
      </c>
      <c r="M831" s="56"/>
      <c r="N831" s="150" t="str">
        <f>IF(AND(M831=0,M832=0),"",IF(ISERROR(M832/M831),"Introduzca Meta",+M832/M831))</f>
        <v/>
      </c>
      <c r="O831" s="56"/>
      <c r="P831" s="150" t="str">
        <f>IF(AND(O831=0,O832=0),"",IF(ISERROR(O832/O831),"Introduzca Meta",+O832/O831))</f>
        <v/>
      </c>
      <c r="Q831" s="57"/>
      <c r="R831" s="150" t="str">
        <f>IF(AND(Q831=0,Q832=0),"",IF(ISERROR(Q832/Q831),"Introduzca Meta",+Q832/Q831))</f>
        <v/>
      </c>
      <c r="S831" s="56"/>
      <c r="T831" s="150" t="str">
        <f>IF(AND(S831=0,S832=0),"",IF(ISERROR(S832/S831),"Introduzca Meta",+S832/S831))</f>
        <v/>
      </c>
      <c r="U831" s="56"/>
      <c r="V831" s="150" t="str">
        <f>IF(AND(U831=0,U832=0),"",IF(ISERROR(U832/U831),"Introduzca Meta",+U832/U831))</f>
        <v/>
      </c>
      <c r="W831" s="56"/>
      <c r="X831" s="150" t="str">
        <f>IF(AND(W831=0,W832=0),"",IF(ISERROR(W832/W831),"Introduzca Meta",+W832/W831))</f>
        <v/>
      </c>
      <c r="Y831" s="57"/>
      <c r="Z831" s="150" t="str">
        <f>IF(AND(Y831=0,Y832=0),"",IF(ISERROR(Y832/Y831),"Introduzca Meta",+Y832/Y831))</f>
        <v/>
      </c>
      <c r="AA831" s="56"/>
      <c r="AB831" s="150" t="str">
        <f>IF(AND(AA831=0,AA832=0),"",IF(ISERROR(AA832/AA831),"Introduzca Meta",+AA832/AA831))</f>
        <v/>
      </c>
      <c r="AC831" s="56"/>
      <c r="AD831" s="150" t="str">
        <f>IF(AND(AC831=0,AC832=0),"",IF(ISERROR(AC832/AC831),"Introduzca Meta",+AC832/AC831))</f>
        <v/>
      </c>
      <c r="AE831" s="56"/>
      <c r="AF831" s="150" t="str">
        <f>IF(AND(AE831=0,AE832=0),"",IF(ISERROR(AE832/AE831),"Introduzca Meta",+AE832/AE831))</f>
        <v/>
      </c>
      <c r="AG831" s="57"/>
      <c r="AH831" s="150" t="str">
        <f>IF(AND(AG831=0,AG832=0),"",IF(ISERROR(AG832/AG831),"Introduzca Meta",+AG832/AG831))</f>
        <v/>
      </c>
      <c r="AI831" s="58">
        <f t="shared" si="1545"/>
        <v>0</v>
      </c>
      <c r="AJ831" s="151" t="str">
        <f t="shared" ref="AJ831" si="1610">IF(AI832=0,"",IF(ISERROR(AI832/AI831),"Introduzca Meta",+AI832/AI831))</f>
        <v/>
      </c>
      <c r="AK831" s="153" t="str">
        <f t="shared" ref="AK831" si="1611">IF(AI831=0," ",IF(AI831=AI832,0,3))</f>
        <v xml:space="preserve"> </v>
      </c>
      <c r="AL831" s="155">
        <f t="shared" ref="AL831" si="1612">IFERROR((AJ831*G831)/100%,0)</f>
        <v>0</v>
      </c>
      <c r="AM831" s="140"/>
      <c r="AN831" s="156"/>
      <c r="AO831" s="157">
        <f t="shared" ref="AO831" si="1613">IFERROR(E831-AN831," ")</f>
        <v>5520000</v>
      </c>
      <c r="AP831" s="158"/>
      <c r="AQ831" s="162"/>
      <c r="AR831" s="64"/>
    </row>
    <row r="832" spans="1:44" s="46" customFormat="1" ht="25.5" x14ac:dyDescent="0.25">
      <c r="A832" s="113"/>
      <c r="B832" s="139"/>
      <c r="C832" s="141"/>
      <c r="D832" s="143"/>
      <c r="E832" s="145"/>
      <c r="F832" s="141"/>
      <c r="G832" s="148"/>
      <c r="H832" s="141"/>
      <c r="I832" s="141"/>
      <c r="J832" s="59" t="s">
        <v>1</v>
      </c>
      <c r="K832" s="60"/>
      <c r="L832" s="141"/>
      <c r="M832" s="60"/>
      <c r="N832" s="141"/>
      <c r="O832" s="60"/>
      <c r="P832" s="141"/>
      <c r="Q832" s="61"/>
      <c r="R832" s="141"/>
      <c r="S832" s="61"/>
      <c r="T832" s="141"/>
      <c r="U832" s="60"/>
      <c r="V832" s="141"/>
      <c r="W832" s="60"/>
      <c r="X832" s="141"/>
      <c r="Y832" s="60"/>
      <c r="Z832" s="141"/>
      <c r="AA832" s="61"/>
      <c r="AB832" s="141"/>
      <c r="AC832" s="61"/>
      <c r="AD832" s="141"/>
      <c r="AE832" s="61">
        <v>0</v>
      </c>
      <c r="AF832" s="141"/>
      <c r="AG832" s="61">
        <v>0</v>
      </c>
      <c r="AH832" s="141"/>
      <c r="AI832" s="58">
        <f t="shared" si="1545"/>
        <v>0</v>
      </c>
      <c r="AJ832" s="152"/>
      <c r="AK832" s="154"/>
      <c r="AL832" s="155"/>
      <c r="AM832" s="141"/>
      <c r="AN832" s="141"/>
      <c r="AO832" s="157"/>
      <c r="AP832" s="159"/>
      <c r="AQ832" s="141"/>
      <c r="AR832" s="68"/>
    </row>
    <row r="833" spans="1:44" s="46" customFormat="1" ht="25.5" x14ac:dyDescent="0.25">
      <c r="A833" s="113"/>
      <c r="B833" s="138" t="s">
        <v>444</v>
      </c>
      <c r="C833" s="140" t="s">
        <v>426</v>
      </c>
      <c r="D833" s="142">
        <v>3</v>
      </c>
      <c r="E833" s="144">
        <v>1260000</v>
      </c>
      <c r="F833" s="146" t="s">
        <v>107</v>
      </c>
      <c r="G833" s="147">
        <f>IFERROR(E833/$J$8,0)</f>
        <v>0</v>
      </c>
      <c r="H833" s="149"/>
      <c r="I833" s="149"/>
      <c r="J833" s="55" t="s">
        <v>0</v>
      </c>
      <c r="K833" s="56"/>
      <c r="L833" s="150" t="str">
        <f>IF(AND(K833=0,K834=0),"",IF(ISERROR(K834/K833),"Introduzca Meta",+K834/K833))</f>
        <v/>
      </c>
      <c r="M833" s="56"/>
      <c r="N833" s="150" t="str">
        <f>IF(AND(M833=0,M834=0),"",IF(ISERROR(M834/M833),"Introduzca Meta",+M834/M833))</f>
        <v/>
      </c>
      <c r="O833" s="56"/>
      <c r="P833" s="150" t="str">
        <f>IF(AND(O833=0,O834=0),"",IF(ISERROR(O834/O833),"Introduzca Meta",+O834/O833))</f>
        <v/>
      </c>
      <c r="Q833" s="57"/>
      <c r="R833" s="150" t="str">
        <f>IF(AND(Q833=0,Q834=0),"",IF(ISERROR(Q834/Q833),"Introduzca Meta",+Q834/Q833))</f>
        <v/>
      </c>
      <c r="S833" s="56"/>
      <c r="T833" s="150" t="str">
        <f>IF(AND(S833=0,S834=0),"",IF(ISERROR(S834/S833),"Introduzca Meta",+S834/S833))</f>
        <v/>
      </c>
      <c r="U833" s="56"/>
      <c r="V833" s="150" t="str">
        <f>IF(AND(U833=0,U834=0),"",IF(ISERROR(U834/U833),"Introduzca Meta",+U834/U833))</f>
        <v/>
      </c>
      <c r="W833" s="56"/>
      <c r="X833" s="150" t="str">
        <f>IF(AND(W833=0,W834=0),"",IF(ISERROR(W834/W833),"Introduzca Meta",+W834/W833))</f>
        <v/>
      </c>
      <c r="Y833" s="57"/>
      <c r="Z833" s="150" t="str">
        <f>IF(AND(Y833=0,Y834=0),"",IF(ISERROR(Y834/Y833),"Introduzca Meta",+Y834/Y833))</f>
        <v/>
      </c>
      <c r="AA833" s="56"/>
      <c r="AB833" s="150" t="str">
        <f>IF(AND(AA833=0,AA834=0),"",IF(ISERROR(AA834/AA833),"Introduzca Meta",+AA834/AA833))</f>
        <v/>
      </c>
      <c r="AC833" s="56"/>
      <c r="AD833" s="150" t="str">
        <f>IF(AND(AC833=0,AC834=0),"",IF(ISERROR(AC834/AC833),"Introduzca Meta",+AC834/AC833))</f>
        <v/>
      </c>
      <c r="AE833" s="56"/>
      <c r="AF833" s="150" t="str">
        <f>IF(AND(AE833=0,AE834=0),"",IF(ISERROR(AE834/AE833),"Introduzca Meta",+AE834/AE833))</f>
        <v/>
      </c>
      <c r="AG833" s="57"/>
      <c r="AH833" s="150" t="str">
        <f>IF(AND(AG833=0,AG834=0),"",IF(ISERROR(AG834/AG833),"Introduzca Meta",+AG834/AG833))</f>
        <v/>
      </c>
      <c r="AI833" s="58">
        <f t="shared" si="1545"/>
        <v>0</v>
      </c>
      <c r="AJ833" s="151" t="str">
        <f t="shared" ref="AJ833" si="1614">IF(AI834=0,"",IF(ISERROR(AI834/AI833),"Introduzca Meta",+AI834/AI833))</f>
        <v/>
      </c>
      <c r="AK833" s="153" t="str">
        <f t="shared" ref="AK833" si="1615">IF(AI833=0," ",IF(AI833=AI834,0,3))</f>
        <v xml:space="preserve"> </v>
      </c>
      <c r="AL833" s="155">
        <f t="shared" ref="AL833" si="1616">IFERROR((AJ833*G833)/100%,0)</f>
        <v>0</v>
      </c>
      <c r="AM833" s="140"/>
      <c r="AN833" s="156"/>
      <c r="AO833" s="157">
        <f t="shared" ref="AO833" si="1617">IFERROR(E833-AN833," ")</f>
        <v>1260000</v>
      </c>
      <c r="AP833" s="158"/>
      <c r="AQ833" s="160"/>
      <c r="AR833" s="69"/>
    </row>
    <row r="834" spans="1:44" s="46" customFormat="1" ht="25.5" x14ac:dyDescent="0.25">
      <c r="A834" s="113"/>
      <c r="B834" s="139"/>
      <c r="C834" s="141"/>
      <c r="D834" s="143"/>
      <c r="E834" s="145"/>
      <c r="F834" s="141"/>
      <c r="G834" s="148"/>
      <c r="H834" s="141"/>
      <c r="I834" s="141"/>
      <c r="J834" s="59" t="s">
        <v>1</v>
      </c>
      <c r="K834" s="60"/>
      <c r="L834" s="141"/>
      <c r="M834" s="60"/>
      <c r="N834" s="141"/>
      <c r="O834" s="60"/>
      <c r="P834" s="141"/>
      <c r="Q834" s="61"/>
      <c r="R834" s="141"/>
      <c r="S834" s="61"/>
      <c r="T834" s="141"/>
      <c r="U834" s="60"/>
      <c r="V834" s="141"/>
      <c r="W834" s="60"/>
      <c r="X834" s="141"/>
      <c r="Y834" s="60"/>
      <c r="Z834" s="141"/>
      <c r="AA834" s="61"/>
      <c r="AB834" s="141"/>
      <c r="AC834" s="61"/>
      <c r="AD834" s="141"/>
      <c r="AE834" s="61"/>
      <c r="AF834" s="141"/>
      <c r="AG834" s="61"/>
      <c r="AH834" s="141"/>
      <c r="AI834" s="58">
        <f t="shared" si="1545"/>
        <v>0</v>
      </c>
      <c r="AJ834" s="152"/>
      <c r="AK834" s="154"/>
      <c r="AL834" s="155"/>
      <c r="AM834" s="141"/>
      <c r="AN834" s="141"/>
      <c r="AO834" s="157"/>
      <c r="AP834" s="159"/>
      <c r="AQ834" s="141"/>
      <c r="AR834" s="68"/>
    </row>
    <row r="835" spans="1:44" s="46" customFormat="1" ht="25.5" x14ac:dyDescent="0.25">
      <c r="A835" s="113"/>
      <c r="B835" s="138" t="s">
        <v>452</v>
      </c>
      <c r="C835" s="140" t="s">
        <v>104</v>
      </c>
      <c r="D835" s="142">
        <v>5</v>
      </c>
      <c r="E835" s="144">
        <v>24350000</v>
      </c>
      <c r="F835" s="146" t="s">
        <v>106</v>
      </c>
      <c r="G835" s="147">
        <f>IFERROR(E835/$J$8,0)</f>
        <v>0</v>
      </c>
      <c r="H835" s="149"/>
      <c r="I835" s="149"/>
      <c r="J835" s="55" t="s">
        <v>0</v>
      </c>
      <c r="K835" s="56"/>
      <c r="L835" s="150" t="str">
        <f>IF(AND(K835=0,K836=0),"",IF(ISERROR(K836/K835),"Introduzca Meta",+K836/K835))</f>
        <v/>
      </c>
      <c r="M835" s="56"/>
      <c r="N835" s="150" t="str">
        <f>IF(AND(M835=0,M836=0),"",IF(ISERROR(M836/M835),"Introduzca Meta",+M836/M835))</f>
        <v/>
      </c>
      <c r="O835" s="56"/>
      <c r="P835" s="150" t="str">
        <f>IF(AND(O835=0,O836=0),"",IF(ISERROR(O836/O835),"Introduzca Meta",+O836/O835))</f>
        <v/>
      </c>
      <c r="Q835" s="57"/>
      <c r="R835" s="150" t="str">
        <f>IF(AND(Q835=0,Q836=0),"",IF(ISERROR(Q836/Q835),"Introduzca Meta",+Q836/Q835))</f>
        <v/>
      </c>
      <c r="S835" s="56"/>
      <c r="T835" s="150" t="str">
        <f>IF(AND(S835=0,S836=0),"",IF(ISERROR(S836/S835),"Introduzca Meta",+S836/S835))</f>
        <v/>
      </c>
      <c r="U835" s="56"/>
      <c r="V835" s="150" t="str">
        <f>IF(AND(U835=0,U836=0),"",IF(ISERROR(U836/U835),"Introduzca Meta",+U836/U835))</f>
        <v/>
      </c>
      <c r="W835" s="56"/>
      <c r="X835" s="150" t="str">
        <f>IF(AND(W835=0,W836=0),"",IF(ISERROR(W836/W835),"Introduzca Meta",+W836/W835))</f>
        <v/>
      </c>
      <c r="Y835" s="57"/>
      <c r="Z835" s="150" t="str">
        <f>IF(AND(Y835=0,Y836=0),"",IF(ISERROR(Y836/Y835),"Introduzca Meta",+Y836/Y835))</f>
        <v/>
      </c>
      <c r="AA835" s="56"/>
      <c r="AB835" s="150" t="str">
        <f>IF(AND(AA835=0,AA836=0),"",IF(ISERROR(AA836/AA835),"Introduzca Meta",+AA836/AA835))</f>
        <v/>
      </c>
      <c r="AC835" s="56"/>
      <c r="AD835" s="150" t="str">
        <f>IF(AND(AC835=0,AC836=0),"",IF(ISERROR(AC836/AC835),"Introduzca Meta",+AC836/AC835))</f>
        <v/>
      </c>
      <c r="AE835" s="56"/>
      <c r="AF835" s="150" t="str">
        <f>IF(AND(AE835=0,AE836=0),"",IF(ISERROR(AE836/AE835),"Introduzca Meta",+AE836/AE835))</f>
        <v/>
      </c>
      <c r="AG835" s="57"/>
      <c r="AH835" s="150" t="str">
        <f>IF(AND(AG835=0,AG836=0),"",IF(ISERROR(AG836/AG835),"Introduzca Meta",+AG836/AG835))</f>
        <v/>
      </c>
      <c r="AI835" s="58">
        <f t="shared" si="1545"/>
        <v>0</v>
      </c>
      <c r="AJ835" s="151" t="str">
        <f t="shared" ref="AJ835" si="1618">IF(AI836=0,"",IF(ISERROR(AI836/AI835),"Introduzca Meta",+AI836/AI835))</f>
        <v/>
      </c>
      <c r="AK835" s="153" t="str">
        <f t="shared" ref="AK835" si="1619">IF(AI835=0," ",IF(AI835=AI836,0,3))</f>
        <v xml:space="preserve"> </v>
      </c>
      <c r="AL835" s="155">
        <f t="shared" ref="AL835" si="1620">IFERROR((AJ835*G835)/100%,0)</f>
        <v>0</v>
      </c>
      <c r="AM835" s="140"/>
      <c r="AN835" s="156"/>
      <c r="AO835" s="157">
        <f t="shared" ref="AO835" si="1621">IFERROR(E835-AN835," ")</f>
        <v>24350000</v>
      </c>
      <c r="AP835" s="158"/>
      <c r="AQ835" s="160"/>
      <c r="AR835" s="69"/>
    </row>
    <row r="836" spans="1:44" s="46" customFormat="1" ht="25.5" x14ac:dyDescent="0.25">
      <c r="A836" s="113"/>
      <c r="B836" s="139"/>
      <c r="C836" s="141"/>
      <c r="D836" s="143"/>
      <c r="E836" s="145"/>
      <c r="F836" s="141"/>
      <c r="G836" s="148"/>
      <c r="H836" s="141"/>
      <c r="I836" s="141"/>
      <c r="J836" s="59" t="s">
        <v>1</v>
      </c>
      <c r="K836" s="60"/>
      <c r="L836" s="141"/>
      <c r="M836" s="60"/>
      <c r="N836" s="141"/>
      <c r="O836" s="60"/>
      <c r="P836" s="141"/>
      <c r="Q836" s="61"/>
      <c r="R836" s="141"/>
      <c r="S836" s="61"/>
      <c r="T836" s="141"/>
      <c r="U836" s="60"/>
      <c r="V836" s="141"/>
      <c r="W836" s="60"/>
      <c r="X836" s="141"/>
      <c r="Y836" s="60"/>
      <c r="Z836" s="141"/>
      <c r="AA836" s="61"/>
      <c r="AB836" s="141"/>
      <c r="AC836" s="61"/>
      <c r="AD836" s="141"/>
      <c r="AE836" s="61">
        <v>0</v>
      </c>
      <c r="AF836" s="141"/>
      <c r="AG836" s="61">
        <v>0</v>
      </c>
      <c r="AH836" s="141"/>
      <c r="AI836" s="58">
        <f t="shared" si="1545"/>
        <v>0</v>
      </c>
      <c r="AJ836" s="152"/>
      <c r="AK836" s="154"/>
      <c r="AL836" s="155"/>
      <c r="AM836" s="141"/>
      <c r="AN836" s="141"/>
      <c r="AO836" s="157"/>
      <c r="AP836" s="159"/>
      <c r="AQ836" s="141"/>
      <c r="AR836" s="68"/>
    </row>
    <row r="837" spans="1:44" s="46" customFormat="1" ht="25.5" x14ac:dyDescent="0.25">
      <c r="A837" s="113"/>
      <c r="B837" s="138" t="s">
        <v>453</v>
      </c>
      <c r="C837" s="140" t="s">
        <v>108</v>
      </c>
      <c r="D837" s="142">
        <v>2</v>
      </c>
      <c r="E837" s="144">
        <v>6494000</v>
      </c>
      <c r="F837" s="146" t="s">
        <v>106</v>
      </c>
      <c r="G837" s="161">
        <f>IFERROR(E837/$J$8,0)</f>
        <v>0</v>
      </c>
      <c r="H837" s="149"/>
      <c r="I837" s="149"/>
      <c r="J837" s="55" t="s">
        <v>0</v>
      </c>
      <c r="K837" s="56"/>
      <c r="L837" s="150" t="str">
        <f>IF(AND(K837=0,K838=0),"",IF(ISERROR(K838/K837),"Introduzca Meta",+K838/K837))</f>
        <v/>
      </c>
      <c r="M837" s="56"/>
      <c r="N837" s="150" t="str">
        <f>IF(AND(M837=0,M838=0),"",IF(ISERROR(M838/M837),"Introduzca Meta",+M838/M837))</f>
        <v/>
      </c>
      <c r="O837" s="56"/>
      <c r="P837" s="150" t="str">
        <f>IF(AND(O837=0,O838=0),"",IF(ISERROR(O838/O837),"Introduzca Meta",+O838/O837))</f>
        <v/>
      </c>
      <c r="Q837" s="57"/>
      <c r="R837" s="150" t="str">
        <f>IF(AND(Q837=0,Q838=0),"",IF(ISERROR(Q838/Q837),"Introduzca Meta",+Q838/Q837))</f>
        <v/>
      </c>
      <c r="S837" s="56"/>
      <c r="T837" s="150" t="str">
        <f>IF(AND(S837=0,S838=0),"",IF(ISERROR(S838/S837),"Introduzca Meta",+S838/S837))</f>
        <v/>
      </c>
      <c r="U837" s="56"/>
      <c r="V837" s="150" t="str">
        <f>IF(AND(U837=0,U838=0),"",IF(ISERROR(U838/U837),"Introduzca Meta",+U838/U837))</f>
        <v/>
      </c>
      <c r="W837" s="56"/>
      <c r="X837" s="150" t="str">
        <f>IF(AND(W837=0,W838=0),"",IF(ISERROR(W838/W837),"Introduzca Meta",+W838/W837))</f>
        <v/>
      </c>
      <c r="Y837" s="57"/>
      <c r="Z837" s="150" t="str">
        <f>IF(AND(Y837=0,Y838=0),"",IF(ISERROR(Y838/Y837),"Introduzca Meta",+Y838/Y837))</f>
        <v/>
      </c>
      <c r="AA837" s="56"/>
      <c r="AB837" s="150" t="str">
        <f>IF(AND(AA837=0,AA838=0),"",IF(ISERROR(AA838/AA837),"Introduzca Meta",+AA838/AA837))</f>
        <v/>
      </c>
      <c r="AC837" s="56"/>
      <c r="AD837" s="150" t="str">
        <f>IF(AND(AC837=0,AC838=0),"",IF(ISERROR(AC838/AC837),"Introduzca Meta",+AC838/AC837))</f>
        <v/>
      </c>
      <c r="AE837" s="56"/>
      <c r="AF837" s="150" t="str">
        <f>IF(AND(AE837=0,AE838=0),"",IF(ISERROR(AE838/AE837),"Introduzca Meta",+AE838/AE837))</f>
        <v/>
      </c>
      <c r="AG837" s="57"/>
      <c r="AH837" s="150" t="str">
        <f>IF(AND(AG837=0,AG838=0),"",IF(ISERROR(AG838/AG837),"Introduzca Meta",+AG838/AG837))</f>
        <v/>
      </c>
      <c r="AI837" s="58">
        <f t="shared" si="1545"/>
        <v>0</v>
      </c>
      <c r="AJ837" s="151" t="str">
        <f t="shared" ref="AJ837" si="1622">IF(AI838=0,"",IF(ISERROR(AI838/AI837),"Introduzca Meta",+AI838/AI837))</f>
        <v/>
      </c>
      <c r="AK837" s="153" t="str">
        <f t="shared" ref="AK837" si="1623">IF(AI837=0," ",IF(AI837=AI838,0,3))</f>
        <v xml:space="preserve"> </v>
      </c>
      <c r="AL837" s="155">
        <f t="shared" ref="AL837" si="1624">IFERROR((AJ837*G837)/100%,0)</f>
        <v>0</v>
      </c>
      <c r="AM837" s="140"/>
      <c r="AN837" s="156"/>
      <c r="AO837" s="157">
        <f t="shared" ref="AO837" si="1625">IFERROR(E837-AN837," ")</f>
        <v>6494000</v>
      </c>
      <c r="AP837" s="158"/>
      <c r="AQ837" s="162"/>
      <c r="AR837" s="64"/>
    </row>
    <row r="838" spans="1:44" s="46" customFormat="1" ht="25.5" x14ac:dyDescent="0.25">
      <c r="A838" s="113"/>
      <c r="B838" s="139"/>
      <c r="C838" s="141"/>
      <c r="D838" s="143"/>
      <c r="E838" s="145"/>
      <c r="F838" s="141"/>
      <c r="G838" s="148"/>
      <c r="H838" s="141"/>
      <c r="I838" s="141"/>
      <c r="J838" s="59" t="s">
        <v>1</v>
      </c>
      <c r="K838" s="60"/>
      <c r="L838" s="141"/>
      <c r="M838" s="60"/>
      <c r="N838" s="141"/>
      <c r="O838" s="60"/>
      <c r="P838" s="141"/>
      <c r="Q838" s="61"/>
      <c r="R838" s="141"/>
      <c r="S838" s="61"/>
      <c r="T838" s="141"/>
      <c r="U838" s="60"/>
      <c r="V838" s="141"/>
      <c r="W838" s="60"/>
      <c r="X838" s="141"/>
      <c r="Y838" s="60"/>
      <c r="Z838" s="141"/>
      <c r="AA838" s="61"/>
      <c r="AB838" s="141"/>
      <c r="AC838" s="61"/>
      <c r="AD838" s="141"/>
      <c r="AE838" s="61">
        <v>0</v>
      </c>
      <c r="AF838" s="141"/>
      <c r="AG838" s="61">
        <v>0</v>
      </c>
      <c r="AH838" s="141"/>
      <c r="AI838" s="58">
        <f t="shared" si="1545"/>
        <v>0</v>
      </c>
      <c r="AJ838" s="152"/>
      <c r="AK838" s="154"/>
      <c r="AL838" s="155"/>
      <c r="AM838" s="141"/>
      <c r="AN838" s="141"/>
      <c r="AO838" s="157"/>
      <c r="AP838" s="159"/>
      <c r="AQ838" s="141"/>
      <c r="AR838" s="68"/>
    </row>
    <row r="839" spans="1:44" s="46" customFormat="1" ht="25.5" x14ac:dyDescent="0.25">
      <c r="A839" s="113"/>
      <c r="B839" s="138" t="s">
        <v>454</v>
      </c>
      <c r="C839" s="140" t="s">
        <v>455</v>
      </c>
      <c r="D839" s="142">
        <v>60</v>
      </c>
      <c r="E839" s="144">
        <v>1380000</v>
      </c>
      <c r="F839" s="146" t="s">
        <v>106</v>
      </c>
      <c r="G839" s="147">
        <f>IFERROR(E839/$J$8,0)</f>
        <v>0</v>
      </c>
      <c r="H839" s="149"/>
      <c r="I839" s="149"/>
      <c r="J839" s="55" t="s">
        <v>0</v>
      </c>
      <c r="K839" s="56"/>
      <c r="L839" s="150" t="str">
        <f>IF(AND(K839=0,K840=0),"",IF(ISERROR(K840/K839),"Introduzca Meta",+K840/K839))</f>
        <v/>
      </c>
      <c r="M839" s="56"/>
      <c r="N839" s="150" t="str">
        <f>IF(AND(M839=0,M840=0),"",IF(ISERROR(M840/M839),"Introduzca Meta",+M840/M839))</f>
        <v/>
      </c>
      <c r="O839" s="56"/>
      <c r="P839" s="150" t="str">
        <f>IF(AND(O839=0,O840=0),"",IF(ISERROR(O840/O839),"Introduzca Meta",+O840/O839))</f>
        <v/>
      </c>
      <c r="Q839" s="57"/>
      <c r="R839" s="150" t="str">
        <f>IF(AND(Q839=0,Q840=0),"",IF(ISERROR(Q840/Q839),"Introduzca Meta",+Q840/Q839))</f>
        <v/>
      </c>
      <c r="S839" s="56"/>
      <c r="T839" s="150" t="str">
        <f>IF(AND(S839=0,S840=0),"",IF(ISERROR(S840/S839),"Introduzca Meta",+S840/S839))</f>
        <v/>
      </c>
      <c r="U839" s="56"/>
      <c r="V839" s="150" t="str">
        <f>IF(AND(U839=0,U840=0),"",IF(ISERROR(U840/U839),"Introduzca Meta",+U840/U839))</f>
        <v/>
      </c>
      <c r="W839" s="56"/>
      <c r="X839" s="150" t="str">
        <f>IF(AND(W839=0,W840=0),"",IF(ISERROR(W840/W839),"Introduzca Meta",+W840/W839))</f>
        <v/>
      </c>
      <c r="Y839" s="57"/>
      <c r="Z839" s="150" t="str">
        <f>IF(AND(Y839=0,Y840=0),"",IF(ISERROR(Y840/Y839),"Introduzca Meta",+Y840/Y839))</f>
        <v/>
      </c>
      <c r="AA839" s="56"/>
      <c r="AB839" s="150" t="str">
        <f>IF(AND(AA839=0,AA840=0),"",IF(ISERROR(AA840/AA839),"Introduzca Meta",+AA840/AA839))</f>
        <v/>
      </c>
      <c r="AC839" s="56"/>
      <c r="AD839" s="150" t="str">
        <f>IF(AND(AC839=0,AC840=0),"",IF(ISERROR(AC840/AC839),"Introduzca Meta",+AC840/AC839))</f>
        <v/>
      </c>
      <c r="AE839" s="56"/>
      <c r="AF839" s="150" t="str">
        <f>IF(AND(AE839=0,AE840=0),"",IF(ISERROR(AE840/AE839),"Introduzca Meta",+AE840/AE839))</f>
        <v/>
      </c>
      <c r="AG839" s="57"/>
      <c r="AH839" s="150" t="str">
        <f>IF(AND(AG839=0,AG840=0),"",IF(ISERROR(AG840/AG839),"Introduzca Meta",+AG840/AG839))</f>
        <v/>
      </c>
      <c r="AI839" s="58">
        <f t="shared" si="1545"/>
        <v>0</v>
      </c>
      <c r="AJ839" s="151" t="str">
        <f t="shared" ref="AJ839" si="1626">IF(AI840=0,"",IF(ISERROR(AI840/AI839),"Introduzca Meta",+AI840/AI839))</f>
        <v/>
      </c>
      <c r="AK839" s="153" t="str">
        <f t="shared" ref="AK839" si="1627">IF(AI839=0," ",IF(AI839=AI840,0,3))</f>
        <v xml:space="preserve"> </v>
      </c>
      <c r="AL839" s="155">
        <f t="shared" ref="AL839" si="1628">IFERROR((AJ839*G839)/100%,0)</f>
        <v>0</v>
      </c>
      <c r="AM839" s="140"/>
      <c r="AN839" s="156"/>
      <c r="AO839" s="157">
        <f t="shared" ref="AO839" si="1629">IFERROR(E839-AN839," ")</f>
        <v>1380000</v>
      </c>
      <c r="AP839" s="158"/>
      <c r="AQ839" s="160"/>
      <c r="AR839" s="69"/>
    </row>
    <row r="840" spans="1:44" s="46" customFormat="1" ht="25.5" x14ac:dyDescent="0.25">
      <c r="A840" s="115"/>
      <c r="B840" s="139"/>
      <c r="C840" s="141"/>
      <c r="D840" s="143"/>
      <c r="E840" s="145"/>
      <c r="F840" s="141"/>
      <c r="G840" s="148"/>
      <c r="H840" s="141"/>
      <c r="I840" s="141"/>
      <c r="J840" s="59" t="s">
        <v>1</v>
      </c>
      <c r="K840" s="60"/>
      <c r="L840" s="141"/>
      <c r="M840" s="60"/>
      <c r="N840" s="141"/>
      <c r="O840" s="60"/>
      <c r="P840" s="141"/>
      <c r="Q840" s="61"/>
      <c r="R840" s="141"/>
      <c r="S840" s="61"/>
      <c r="T840" s="141"/>
      <c r="U840" s="60"/>
      <c r="V840" s="141"/>
      <c r="W840" s="60"/>
      <c r="X840" s="141"/>
      <c r="Y840" s="60"/>
      <c r="Z840" s="141"/>
      <c r="AA840" s="61"/>
      <c r="AB840" s="141"/>
      <c r="AC840" s="61"/>
      <c r="AD840" s="141"/>
      <c r="AE840" s="61"/>
      <c r="AF840" s="141"/>
      <c r="AG840" s="61"/>
      <c r="AH840" s="141"/>
      <c r="AI840" s="58">
        <f t="shared" si="1545"/>
        <v>0</v>
      </c>
      <c r="AJ840" s="152"/>
      <c r="AK840" s="154"/>
      <c r="AL840" s="155"/>
      <c r="AM840" s="141"/>
      <c r="AN840" s="141"/>
      <c r="AO840" s="157"/>
      <c r="AP840" s="159"/>
      <c r="AQ840" s="141"/>
      <c r="AR840" s="68"/>
    </row>
    <row r="841" spans="1:44" s="46" customFormat="1" ht="25.5" x14ac:dyDescent="0.25">
      <c r="A841" s="113"/>
      <c r="B841" s="138" t="s">
        <v>456</v>
      </c>
      <c r="C841" s="140" t="s">
        <v>455</v>
      </c>
      <c r="D841" s="142">
        <v>60</v>
      </c>
      <c r="E841" s="144">
        <v>1380000</v>
      </c>
      <c r="F841" s="146" t="s">
        <v>106</v>
      </c>
      <c r="G841" s="147">
        <f>IFERROR(E841/$J$8,0)</f>
        <v>0</v>
      </c>
      <c r="H841" s="149"/>
      <c r="I841" s="149"/>
      <c r="J841" s="55" t="s">
        <v>0</v>
      </c>
      <c r="K841" s="56"/>
      <c r="L841" s="150" t="str">
        <f>IF(AND(K841=0,K842=0),"",IF(ISERROR(K842/K841),"Introduzca Meta",+K842/K841))</f>
        <v/>
      </c>
      <c r="M841" s="56"/>
      <c r="N841" s="150" t="str">
        <f>IF(AND(M841=0,M842=0),"",IF(ISERROR(M842/M841),"Introduzca Meta",+M842/M841))</f>
        <v/>
      </c>
      <c r="O841" s="56"/>
      <c r="P841" s="150" t="str">
        <f>IF(AND(O841=0,O842=0),"",IF(ISERROR(O842/O841),"Introduzca Meta",+O842/O841))</f>
        <v/>
      </c>
      <c r="Q841" s="57"/>
      <c r="R841" s="150" t="str">
        <f>IF(AND(Q841=0,Q842=0),"",IF(ISERROR(Q842/Q841),"Introduzca Meta",+Q842/Q841))</f>
        <v/>
      </c>
      <c r="S841" s="56"/>
      <c r="T841" s="150" t="str">
        <f>IF(AND(S841=0,S842=0),"",IF(ISERROR(S842/S841),"Introduzca Meta",+S842/S841))</f>
        <v/>
      </c>
      <c r="U841" s="56"/>
      <c r="V841" s="150" t="str">
        <f>IF(AND(U841=0,U842=0),"",IF(ISERROR(U842/U841),"Introduzca Meta",+U842/U841))</f>
        <v/>
      </c>
      <c r="W841" s="56"/>
      <c r="X841" s="150" t="str">
        <f>IF(AND(W841=0,W842=0),"",IF(ISERROR(W842/W841),"Introduzca Meta",+W842/W841))</f>
        <v/>
      </c>
      <c r="Y841" s="57"/>
      <c r="Z841" s="150" t="str">
        <f>IF(AND(Y841=0,Y842=0),"",IF(ISERROR(Y842/Y841),"Introduzca Meta",+Y842/Y841))</f>
        <v/>
      </c>
      <c r="AA841" s="56"/>
      <c r="AB841" s="150" t="str">
        <f>IF(AND(AA841=0,AA842=0),"",IF(ISERROR(AA842/AA841),"Introduzca Meta",+AA842/AA841))</f>
        <v/>
      </c>
      <c r="AC841" s="56"/>
      <c r="AD841" s="150" t="str">
        <f>IF(AND(AC841=0,AC842=0),"",IF(ISERROR(AC842/AC841),"Introduzca Meta",+AC842/AC841))</f>
        <v/>
      </c>
      <c r="AE841" s="56"/>
      <c r="AF841" s="150" t="str">
        <f>IF(AND(AE841=0,AE842=0),"",IF(ISERROR(AE842/AE841),"Introduzca Meta",+AE842/AE841))</f>
        <v/>
      </c>
      <c r="AG841" s="57"/>
      <c r="AH841" s="150" t="str">
        <f>IF(AND(AG841=0,AG842=0),"",IF(ISERROR(AG842/AG841),"Introduzca Meta",+AG842/AG841))</f>
        <v/>
      </c>
      <c r="AI841" s="58">
        <f t="shared" si="1528"/>
        <v>0</v>
      </c>
      <c r="AJ841" s="151" t="str">
        <f t="shared" ref="AJ841" si="1630">IF(AI842=0,"",IF(ISERROR(AI842/AI841),"Introduzca Meta",+AI842/AI841))</f>
        <v/>
      </c>
      <c r="AK841" s="153" t="str">
        <f t="shared" ref="AK841" si="1631">IF(AI841=0," ",IF(AI841=AI842,0,3))</f>
        <v xml:space="preserve"> </v>
      </c>
      <c r="AL841" s="155">
        <f t="shared" ref="AL841" si="1632">IFERROR((AJ841*G841)/100%,0)</f>
        <v>0</v>
      </c>
      <c r="AM841" s="140"/>
      <c r="AN841" s="156"/>
      <c r="AO841" s="157">
        <f t="shared" ref="AO841" si="1633">IFERROR(E841-AN841," ")</f>
        <v>1380000</v>
      </c>
      <c r="AP841" s="158"/>
      <c r="AQ841" s="160"/>
      <c r="AR841" s="69"/>
    </row>
    <row r="842" spans="1:44" s="46" customFormat="1" ht="25.5" x14ac:dyDescent="0.25">
      <c r="A842" s="113"/>
      <c r="B842" s="139"/>
      <c r="C842" s="141"/>
      <c r="D842" s="143"/>
      <c r="E842" s="145"/>
      <c r="F842" s="141"/>
      <c r="G842" s="148"/>
      <c r="H842" s="141"/>
      <c r="I842" s="141"/>
      <c r="J842" s="59" t="s">
        <v>1</v>
      </c>
      <c r="K842" s="60"/>
      <c r="L842" s="141"/>
      <c r="M842" s="60"/>
      <c r="N842" s="141"/>
      <c r="O842" s="60"/>
      <c r="P842" s="141"/>
      <c r="Q842" s="61"/>
      <c r="R842" s="141"/>
      <c r="S842" s="61"/>
      <c r="T842" s="141"/>
      <c r="U842" s="60"/>
      <c r="V842" s="141"/>
      <c r="W842" s="60"/>
      <c r="X842" s="141"/>
      <c r="Y842" s="60"/>
      <c r="Z842" s="141"/>
      <c r="AA842" s="61"/>
      <c r="AB842" s="141"/>
      <c r="AC842" s="61"/>
      <c r="AD842" s="141"/>
      <c r="AE842" s="61"/>
      <c r="AF842" s="141"/>
      <c r="AG842" s="61"/>
      <c r="AH842" s="141"/>
      <c r="AI842" s="58">
        <f t="shared" si="1528"/>
        <v>0</v>
      </c>
      <c r="AJ842" s="152"/>
      <c r="AK842" s="154"/>
      <c r="AL842" s="155"/>
      <c r="AM842" s="141"/>
      <c r="AN842" s="141"/>
      <c r="AO842" s="157"/>
      <c r="AP842" s="159"/>
      <c r="AQ842" s="141"/>
      <c r="AR842" s="68"/>
    </row>
    <row r="843" spans="1:44" s="46" customFormat="1" ht="25.5" x14ac:dyDescent="0.25">
      <c r="A843" s="113"/>
      <c r="B843" s="138" t="s">
        <v>457</v>
      </c>
      <c r="C843" s="140" t="s">
        <v>455</v>
      </c>
      <c r="D843" s="142">
        <v>60</v>
      </c>
      <c r="E843" s="144">
        <v>1380000</v>
      </c>
      <c r="F843" s="146" t="s">
        <v>106</v>
      </c>
      <c r="G843" s="147">
        <f>IFERROR(E843/$J$8,0)</f>
        <v>0</v>
      </c>
      <c r="H843" s="149"/>
      <c r="I843" s="149"/>
      <c r="J843" s="55" t="s">
        <v>0</v>
      </c>
      <c r="K843" s="56"/>
      <c r="L843" s="150" t="str">
        <f>IF(AND(K843=0,K844=0),"",IF(ISERROR(K844/K843),"Introduzca Meta",+K844/K843))</f>
        <v/>
      </c>
      <c r="M843" s="56"/>
      <c r="N843" s="150" t="str">
        <f>IF(AND(M843=0,M844=0),"",IF(ISERROR(M844/M843),"Introduzca Meta",+M844/M843))</f>
        <v/>
      </c>
      <c r="O843" s="56"/>
      <c r="P843" s="150" t="str">
        <f>IF(AND(O843=0,O844=0),"",IF(ISERROR(O844/O843),"Introduzca Meta",+O844/O843))</f>
        <v/>
      </c>
      <c r="Q843" s="57"/>
      <c r="R843" s="150" t="str">
        <f>IF(AND(Q843=0,Q844=0),"",IF(ISERROR(Q844/Q843),"Introduzca Meta",+Q844/Q843))</f>
        <v/>
      </c>
      <c r="S843" s="56"/>
      <c r="T843" s="150" t="str">
        <f>IF(AND(S843=0,S844=0),"",IF(ISERROR(S844/S843),"Introduzca Meta",+S844/S843))</f>
        <v/>
      </c>
      <c r="U843" s="56"/>
      <c r="V843" s="150" t="str">
        <f>IF(AND(U843=0,U844=0),"",IF(ISERROR(U844/U843),"Introduzca Meta",+U844/U843))</f>
        <v/>
      </c>
      <c r="W843" s="56"/>
      <c r="X843" s="150" t="str">
        <f>IF(AND(W843=0,W844=0),"",IF(ISERROR(W844/W843),"Introduzca Meta",+W844/W843))</f>
        <v/>
      </c>
      <c r="Y843" s="57"/>
      <c r="Z843" s="150" t="str">
        <f>IF(AND(Y843=0,Y844=0),"",IF(ISERROR(Y844/Y843),"Introduzca Meta",+Y844/Y843))</f>
        <v/>
      </c>
      <c r="AA843" s="56"/>
      <c r="AB843" s="150" t="str">
        <f>IF(AND(AA843=0,AA844=0),"",IF(ISERROR(AA844/AA843),"Introduzca Meta",+AA844/AA843))</f>
        <v/>
      </c>
      <c r="AC843" s="56"/>
      <c r="AD843" s="150" t="str">
        <f>IF(AND(AC843=0,AC844=0),"",IF(ISERROR(AC844/AC843),"Introduzca Meta",+AC844/AC843))</f>
        <v/>
      </c>
      <c r="AE843" s="56"/>
      <c r="AF843" s="150" t="str">
        <f>IF(AND(AE843=0,AE844=0),"",IF(ISERROR(AE844/AE843),"Introduzca Meta",+AE844/AE843))</f>
        <v/>
      </c>
      <c r="AG843" s="57"/>
      <c r="AH843" s="150" t="str">
        <f>IF(AND(AG843=0,AG844=0),"",IF(ISERROR(AG844/AG843),"Introduzca Meta",+AG844/AG843))</f>
        <v/>
      </c>
      <c r="AI843" s="58">
        <f t="shared" si="1528"/>
        <v>0</v>
      </c>
      <c r="AJ843" s="151" t="str">
        <f t="shared" ref="AJ843" si="1634">IF(AI844=0,"",IF(ISERROR(AI844/AI843),"Introduzca Meta",+AI844/AI843))</f>
        <v/>
      </c>
      <c r="AK843" s="153" t="str">
        <f t="shared" ref="AK843" si="1635">IF(AI843=0," ",IF(AI843=AI844,0,3))</f>
        <v xml:space="preserve"> </v>
      </c>
      <c r="AL843" s="155">
        <f t="shared" ref="AL843" si="1636">IFERROR((AJ843*G843)/100%,0)</f>
        <v>0</v>
      </c>
      <c r="AM843" s="140"/>
      <c r="AN843" s="156"/>
      <c r="AO843" s="157">
        <f t="shared" ref="AO843" si="1637">IFERROR(E843-AN843," ")</f>
        <v>1380000</v>
      </c>
      <c r="AP843" s="158"/>
      <c r="AQ843" s="160"/>
      <c r="AR843" s="69"/>
    </row>
    <row r="844" spans="1:44" s="46" customFormat="1" ht="25.5" x14ac:dyDescent="0.25">
      <c r="A844" s="113"/>
      <c r="B844" s="139"/>
      <c r="C844" s="141"/>
      <c r="D844" s="143"/>
      <c r="E844" s="145"/>
      <c r="F844" s="141"/>
      <c r="G844" s="148"/>
      <c r="H844" s="141"/>
      <c r="I844" s="141"/>
      <c r="J844" s="59" t="s">
        <v>1</v>
      </c>
      <c r="K844" s="60"/>
      <c r="L844" s="141"/>
      <c r="M844" s="60"/>
      <c r="N844" s="141"/>
      <c r="O844" s="60"/>
      <c r="P844" s="141"/>
      <c r="Q844" s="61"/>
      <c r="R844" s="141"/>
      <c r="S844" s="61"/>
      <c r="T844" s="141"/>
      <c r="U844" s="60"/>
      <c r="V844" s="141"/>
      <c r="W844" s="60"/>
      <c r="X844" s="141"/>
      <c r="Y844" s="60"/>
      <c r="Z844" s="141"/>
      <c r="AA844" s="61"/>
      <c r="AB844" s="141"/>
      <c r="AC844" s="61"/>
      <c r="AD844" s="141"/>
      <c r="AE844" s="61">
        <v>0</v>
      </c>
      <c r="AF844" s="141"/>
      <c r="AG844" s="61">
        <v>0</v>
      </c>
      <c r="AH844" s="141"/>
      <c r="AI844" s="58">
        <f t="shared" si="1528"/>
        <v>0</v>
      </c>
      <c r="AJ844" s="152"/>
      <c r="AK844" s="154"/>
      <c r="AL844" s="155"/>
      <c r="AM844" s="141"/>
      <c r="AN844" s="141"/>
      <c r="AO844" s="157"/>
      <c r="AP844" s="159"/>
      <c r="AQ844" s="141"/>
      <c r="AR844" s="68"/>
    </row>
    <row r="845" spans="1:44" s="46" customFormat="1" ht="25.5" x14ac:dyDescent="0.25">
      <c r="A845" s="31" t="s">
        <v>71</v>
      </c>
      <c r="B845" s="32"/>
      <c r="C845" s="32"/>
      <c r="D845" s="88"/>
      <c r="E845" s="98"/>
      <c r="F845" s="32"/>
      <c r="G845" s="32"/>
      <c r="H845" s="33"/>
      <c r="I845" s="33"/>
      <c r="J845" s="32"/>
      <c r="K845" s="32"/>
      <c r="L845" s="32"/>
      <c r="M845" s="32"/>
      <c r="N845" s="32"/>
      <c r="O845" s="32"/>
      <c r="P845" s="32"/>
      <c r="Q845" s="32"/>
      <c r="R845" s="32"/>
      <c r="S845" s="32"/>
      <c r="T845" s="32"/>
      <c r="U845" s="32"/>
      <c r="V845" s="32"/>
      <c r="W845" s="32"/>
      <c r="X845" s="32"/>
      <c r="Y845" s="32"/>
      <c r="Z845" s="32"/>
      <c r="AA845" s="32"/>
      <c r="AB845" s="32"/>
      <c r="AC845" s="32"/>
      <c r="AD845" s="32"/>
      <c r="AE845" s="32"/>
      <c r="AF845" s="32"/>
      <c r="AG845" s="32"/>
      <c r="AH845" s="32"/>
      <c r="AI845" s="32"/>
      <c r="AJ845" s="32"/>
      <c r="AK845" s="32"/>
      <c r="AL845" s="32"/>
      <c r="AM845" s="32"/>
      <c r="AN845" s="34"/>
      <c r="AO845" s="34"/>
      <c r="AP845" s="32"/>
      <c r="AQ845" s="32"/>
      <c r="AR845" s="32"/>
    </row>
    <row r="846" spans="1:44" s="46" customFormat="1" ht="25.5" x14ac:dyDescent="0.25">
      <c r="A846" s="66"/>
      <c r="B846" s="183" t="s">
        <v>109</v>
      </c>
      <c r="C846" s="140" t="s">
        <v>102</v>
      </c>
      <c r="D846" s="189">
        <v>93660000</v>
      </c>
      <c r="E846" s="189">
        <v>2436000000</v>
      </c>
      <c r="F846" s="146" t="s">
        <v>107</v>
      </c>
      <c r="G846" s="147">
        <f>IFERROR(E846/$J$8,0)</f>
        <v>0</v>
      </c>
      <c r="H846" s="149"/>
      <c r="I846" s="149"/>
      <c r="J846" s="55" t="s">
        <v>0</v>
      </c>
      <c r="K846" s="56"/>
      <c r="L846" s="150" t="str">
        <f>IF(AND(K846=0,K847=0),"",IF(ISERROR(K847/K846),"Introduzca Meta",+K847/K846))</f>
        <v/>
      </c>
      <c r="M846" s="56"/>
      <c r="N846" s="150" t="str">
        <f>IF(AND(M846=0,M847=0),"",IF(ISERROR(M847/M846),"Introduzca Meta",+M847/M846))</f>
        <v/>
      </c>
      <c r="O846" s="56"/>
      <c r="P846" s="150" t="str">
        <f>IF(AND(O846=0,O847=0),"",IF(ISERROR(O847/O846),"Introduzca Meta",+O847/O846))</f>
        <v/>
      </c>
      <c r="Q846" s="57"/>
      <c r="R846" s="150" t="str">
        <f>IF(AND(Q846=0,Q847=0),"",IF(ISERROR(Q847/Q846),"Introduzca Meta",+Q847/Q846))</f>
        <v/>
      </c>
      <c r="S846" s="56"/>
      <c r="T846" s="150" t="str">
        <f>IF(AND(S846=0,S847=0),"",IF(ISERROR(S847/S846),"Introduzca Meta",+S847/S846))</f>
        <v/>
      </c>
      <c r="U846" s="56"/>
      <c r="V846" s="150" t="str">
        <f>IF(AND(U846=0,U847=0),"",IF(ISERROR(U847/U846),"Introduzca Meta",+U847/U846))</f>
        <v/>
      </c>
      <c r="W846" s="56"/>
      <c r="X846" s="150" t="str">
        <f>IF(AND(W846=0,W847=0),"",IF(ISERROR(W847/W846),"Introduzca Meta",+W847/W846))</f>
        <v/>
      </c>
      <c r="Y846" s="57"/>
      <c r="Z846" s="150" t="str">
        <f>IF(AND(Y846=0,Y847=0),"",IF(ISERROR(Y847/Y846),"Introduzca Meta",+Y847/Y846))</f>
        <v/>
      </c>
      <c r="AA846" s="56"/>
      <c r="AB846" s="150" t="str">
        <f>IF(AND(AA846=0,AA847=0),"",IF(ISERROR(AA847/AA846),"Introduzca Meta",+AA847/AA846))</f>
        <v/>
      </c>
      <c r="AC846" s="56"/>
      <c r="AD846" s="150" t="str">
        <f>IF(AND(AC846=0,AC847=0),"",IF(ISERROR(AC847/AC846),"Introduzca Meta",+AC847/AC846))</f>
        <v/>
      </c>
      <c r="AE846" s="56"/>
      <c r="AF846" s="150" t="str">
        <f>IF(AND(AE846=0,AE847=0),"",IF(ISERROR(AE847/AE846),"Introduzca Meta",+AE847/AE846))</f>
        <v/>
      </c>
      <c r="AG846" s="57"/>
      <c r="AH846" s="150" t="str">
        <f>IF(AND(AG846=0,AG847=0),"",IF(ISERROR(AG847/AG846),"Introduzca Meta",+AG847/AG846))</f>
        <v/>
      </c>
      <c r="AI846" s="58">
        <f t="shared" ref="AI846:AI849" si="1638">K846+M846+O846+Q846+S846+U846+W846+Y846+AA846+AC846+AE846+AG846</f>
        <v>0</v>
      </c>
      <c r="AJ846" s="151" t="str">
        <f t="shared" ref="AJ846" si="1639">IF(AI847=0,"",IF(ISERROR(AI847/AI846),"Introduzca Meta",+AI847/AI846))</f>
        <v/>
      </c>
      <c r="AK846" s="153" t="str">
        <f t="shared" ref="AK846" si="1640">IF(AI846=0," ",IF(AI846=AI847,0,3))</f>
        <v xml:space="preserve"> </v>
      </c>
      <c r="AL846" s="155">
        <f t="shared" ref="AL846:AL848" si="1641">IFERROR((AJ846*G846)/100%,0)</f>
        <v>0</v>
      </c>
      <c r="AM846" s="140"/>
      <c r="AN846" s="156"/>
      <c r="AO846" s="157">
        <f t="shared" ref="AO846:AO848" si="1642">IFERROR(E846-AN846," ")</f>
        <v>2436000000</v>
      </c>
      <c r="AP846" s="158"/>
      <c r="AQ846" s="160"/>
      <c r="AR846" s="69"/>
    </row>
    <row r="847" spans="1:44" s="46" customFormat="1" ht="25.5" x14ac:dyDescent="0.25">
      <c r="A847" s="105"/>
      <c r="B847" s="184"/>
      <c r="C847" s="178"/>
      <c r="D847" s="120"/>
      <c r="E847" s="120"/>
      <c r="F847" s="141"/>
      <c r="G847" s="148"/>
      <c r="H847" s="141"/>
      <c r="I847" s="141"/>
      <c r="J847" s="59" t="s">
        <v>1</v>
      </c>
      <c r="K847" s="60">
        <v>0</v>
      </c>
      <c r="L847" s="141"/>
      <c r="M847" s="60">
        <v>0</v>
      </c>
      <c r="N847" s="141"/>
      <c r="O847" s="60">
        <v>0</v>
      </c>
      <c r="P847" s="141"/>
      <c r="Q847" s="61">
        <v>0</v>
      </c>
      <c r="R847" s="141"/>
      <c r="S847" s="61">
        <v>0</v>
      </c>
      <c r="T847" s="141"/>
      <c r="U847" s="60">
        <v>0</v>
      </c>
      <c r="V847" s="141"/>
      <c r="W847" s="60"/>
      <c r="X847" s="141"/>
      <c r="Y847" s="60">
        <v>0</v>
      </c>
      <c r="Z847" s="141"/>
      <c r="AA847" s="61">
        <v>0</v>
      </c>
      <c r="AB847" s="141"/>
      <c r="AC847" s="61">
        <v>0</v>
      </c>
      <c r="AD847" s="141"/>
      <c r="AE847" s="61">
        <v>0</v>
      </c>
      <c r="AF847" s="141"/>
      <c r="AG847" s="61">
        <v>0</v>
      </c>
      <c r="AH847" s="141"/>
      <c r="AI847" s="58">
        <f t="shared" si="1638"/>
        <v>0</v>
      </c>
      <c r="AJ847" s="152"/>
      <c r="AK847" s="154"/>
      <c r="AL847" s="155"/>
      <c r="AM847" s="141"/>
      <c r="AN847" s="141"/>
      <c r="AO847" s="157"/>
      <c r="AP847" s="159"/>
      <c r="AQ847" s="141"/>
      <c r="AR847" s="68"/>
    </row>
    <row r="848" spans="1:44" s="46" customFormat="1" ht="25.5" x14ac:dyDescent="0.25">
      <c r="A848" s="105"/>
      <c r="B848" s="183" t="s">
        <v>110</v>
      </c>
      <c r="C848" s="140" t="s">
        <v>100</v>
      </c>
      <c r="D848" s="189">
        <v>2</v>
      </c>
      <c r="E848" s="189">
        <v>2868064</v>
      </c>
      <c r="F848" s="146" t="s">
        <v>107</v>
      </c>
      <c r="G848" s="147">
        <f>IFERROR(E848/$J$8,0)</f>
        <v>0</v>
      </c>
      <c r="H848" s="149"/>
      <c r="I848" s="149"/>
      <c r="J848" s="55" t="s">
        <v>0</v>
      </c>
      <c r="K848" s="56"/>
      <c r="L848" s="150" t="str">
        <f>IF(AND(K848=0,K849=0),"",IF(ISERROR(K849/K848),"Introduzca Meta",+K849/K848))</f>
        <v/>
      </c>
      <c r="M848" s="56"/>
      <c r="N848" s="150" t="str">
        <f>IF(AND(M848=0,M849=0),"",IF(ISERROR(M849/M848),"Introduzca Meta",+M849/M848))</f>
        <v/>
      </c>
      <c r="O848" s="56"/>
      <c r="P848" s="150" t="str">
        <f>IF(AND(O848=0,O849=0),"",IF(ISERROR(O849/O848),"Introduzca Meta",+O849/O848))</f>
        <v/>
      </c>
      <c r="Q848" s="57"/>
      <c r="R848" s="150" t="str">
        <f>IF(AND(Q848=0,Q849=0),"",IF(ISERROR(Q849/Q848),"Introduzca Meta",+Q849/Q848))</f>
        <v/>
      </c>
      <c r="S848" s="56"/>
      <c r="T848" s="150" t="str">
        <f>IF(AND(S848=0,S849=0),"",IF(ISERROR(S849/S848),"Introduzca Meta",+S849/S848))</f>
        <v/>
      </c>
      <c r="U848" s="56"/>
      <c r="V848" s="150" t="str">
        <f>IF(AND(U848=0,U849=0),"",IF(ISERROR(U849/U848),"Introduzca Meta",+U849/U848))</f>
        <v/>
      </c>
      <c r="W848" s="56"/>
      <c r="X848" s="150" t="str">
        <f>IF(AND(W848=0,W849=0),"",IF(ISERROR(W849/W848),"Introduzca Meta",+W849/W848))</f>
        <v/>
      </c>
      <c r="Y848" s="57"/>
      <c r="Z848" s="150" t="str">
        <f>IF(AND(Y848=0,Y849=0),"",IF(ISERROR(Y849/Y848),"Introduzca Meta",+Y849/Y848))</f>
        <v/>
      </c>
      <c r="AA848" s="56"/>
      <c r="AB848" s="150" t="str">
        <f>IF(AND(AA848=0,AA849=0),"",IF(ISERROR(AA849/AA848),"Introduzca Meta",+AA849/AA848))</f>
        <v/>
      </c>
      <c r="AC848" s="56"/>
      <c r="AD848" s="150" t="str">
        <f>IF(AND(AC848=0,AC849=0),"",IF(ISERROR(AC849/AC848),"Introduzca Meta",+AC849/AC848))</f>
        <v/>
      </c>
      <c r="AE848" s="57"/>
      <c r="AF848" s="150" t="str">
        <f>IF(AND(AE848=0,AE849=0),"",IF(ISERROR(AE849/AE848),"Introduzca Meta",+AE849/AE848))</f>
        <v/>
      </c>
      <c r="AG848" s="57"/>
      <c r="AH848" s="150" t="str">
        <f>IF(AND(AG848=0,AG849=0),"",IF(ISERROR(AG849/AG848),"Introduzca Meta",+AG849/AG848))</f>
        <v/>
      </c>
      <c r="AI848" s="58">
        <f t="shared" si="1638"/>
        <v>0</v>
      </c>
      <c r="AJ848" s="151" t="str">
        <f t="shared" ref="AJ848" si="1643">IF(AI849=0,"",IF(ISERROR(AI849/AI848),"Introduzca Meta",+AI849/AI848))</f>
        <v/>
      </c>
      <c r="AK848" s="153" t="str">
        <f t="shared" ref="AK848" si="1644">IF(AI848=0," ",IF(AI848=AI849,0,3))</f>
        <v xml:space="preserve"> </v>
      </c>
      <c r="AL848" s="155">
        <f t="shared" si="1641"/>
        <v>0</v>
      </c>
      <c r="AM848" s="140"/>
      <c r="AN848" s="140"/>
      <c r="AO848" s="157">
        <f t="shared" si="1642"/>
        <v>2868064</v>
      </c>
      <c r="AP848" s="158"/>
      <c r="AQ848" s="160"/>
      <c r="AR848" s="69"/>
    </row>
    <row r="849" spans="1:44" s="46" customFormat="1" ht="25.5" x14ac:dyDescent="0.25">
      <c r="A849" s="105"/>
      <c r="B849" s="184"/>
      <c r="C849" s="178"/>
      <c r="D849" s="120"/>
      <c r="E849" s="120"/>
      <c r="F849" s="141"/>
      <c r="G849" s="148"/>
      <c r="H849" s="141"/>
      <c r="I849" s="141"/>
      <c r="J849" s="59" t="s">
        <v>1</v>
      </c>
      <c r="K849" s="60">
        <v>0</v>
      </c>
      <c r="L849" s="141"/>
      <c r="M849" s="60">
        <v>0</v>
      </c>
      <c r="N849" s="141"/>
      <c r="O849" s="60">
        <v>0</v>
      </c>
      <c r="P849" s="141"/>
      <c r="Q849" s="61">
        <v>0</v>
      </c>
      <c r="R849" s="141"/>
      <c r="S849" s="61">
        <v>0</v>
      </c>
      <c r="T849" s="141"/>
      <c r="U849" s="60">
        <v>0</v>
      </c>
      <c r="V849" s="141"/>
      <c r="W849" s="60"/>
      <c r="X849" s="141"/>
      <c r="Y849" s="60">
        <v>0</v>
      </c>
      <c r="Z849" s="141"/>
      <c r="AA849" s="61">
        <v>0</v>
      </c>
      <c r="AB849" s="141"/>
      <c r="AC849" s="61">
        <v>0</v>
      </c>
      <c r="AD849" s="141"/>
      <c r="AE849" s="61">
        <v>0</v>
      </c>
      <c r="AF849" s="141"/>
      <c r="AG849" s="61">
        <v>0</v>
      </c>
      <c r="AH849" s="141"/>
      <c r="AI849" s="58">
        <f t="shared" si="1638"/>
        <v>0</v>
      </c>
      <c r="AJ849" s="152"/>
      <c r="AK849" s="154"/>
      <c r="AL849" s="155"/>
      <c r="AM849" s="141"/>
      <c r="AN849" s="141"/>
      <c r="AO849" s="157"/>
      <c r="AP849" s="159"/>
      <c r="AQ849" s="141"/>
      <c r="AR849" s="68"/>
    </row>
    <row r="850" spans="1:44" s="46" customFormat="1" ht="25.5" x14ac:dyDescent="0.25">
      <c r="A850" s="29"/>
      <c r="B850" s="116" t="s">
        <v>111</v>
      </c>
      <c r="C850" s="192" t="s">
        <v>112</v>
      </c>
      <c r="D850" s="189">
        <v>200</v>
      </c>
      <c r="E850" s="189">
        <v>418000000</v>
      </c>
      <c r="F850" s="121" t="s">
        <v>107</v>
      </c>
      <c r="G850" s="123">
        <f>IFERROR(E850/$J$9,0)</f>
        <v>3.5491637261064038E-2</v>
      </c>
      <c r="H850" s="124"/>
      <c r="I850" s="124"/>
      <c r="J850" s="16" t="s">
        <v>0</v>
      </c>
      <c r="K850" s="17"/>
      <c r="L850" s="125" t="str">
        <f>IF(AND(K850=0,K851=0),"",IF(ISERROR(K851/K850),"Introduzca Meta",+K851/K850))</f>
        <v/>
      </c>
      <c r="M850" s="17"/>
      <c r="N850" s="126" t="str">
        <f>IF(AND(M850=0,M851=0),"",IF(ISERROR(M851/M850),"Introduzca Meta",+M851/M850))</f>
        <v/>
      </c>
      <c r="O850" s="17"/>
      <c r="P850" s="126" t="str">
        <f>IF(AND(O850=0,O851=0),"",IF(ISERROR(O851/O850),"Introduzca Meta",+O851/O850))</f>
        <v/>
      </c>
      <c r="Q850" s="18"/>
      <c r="R850" s="126" t="str">
        <f>IF(AND(Q850=0,Q851=0),"",IF(ISERROR(Q851/Q850),"Introduzca Meta",+Q851/Q850))</f>
        <v/>
      </c>
      <c r="S850" s="17"/>
      <c r="T850" s="126" t="str">
        <f>IF(AND(S850=0,S851=0),"",IF(ISERROR(S851/S850),"Introduzca Meta",+S851/S850))</f>
        <v/>
      </c>
      <c r="U850" s="17"/>
      <c r="V850" s="126" t="str">
        <f>IF(AND(U850=0,U851=0),"",IF(ISERROR(U851/U850),"Introduzca Meta",+U851/U850))</f>
        <v/>
      </c>
      <c r="W850" s="17"/>
      <c r="X850" s="126" t="str">
        <f>IF(AND(W850=0,W851=0),"",IF(ISERROR(W851/W850),"Introduzca Meta",+W851/W850))</f>
        <v/>
      </c>
      <c r="Y850" s="18"/>
      <c r="Z850" s="126" t="str">
        <f>IF(AND(Y850=0,Y851=0),"",IF(ISERROR(Y851/Y850),"Introduzca Meta",+Y851/Y850))</f>
        <v/>
      </c>
      <c r="AA850" s="17"/>
      <c r="AB850" s="126" t="str">
        <f>IF(AND(AA850=0,AA851=0),"",IF(ISERROR(AA851/AA850),"Introduzca Meta",+AA851/AA850))</f>
        <v/>
      </c>
      <c r="AC850" s="17"/>
      <c r="AD850" s="126" t="str">
        <f>IF(AND(AC850=0,AC851=0),"",IF(ISERROR(AC851/AC850),"Introduzca Meta",+AC851/AC850))</f>
        <v/>
      </c>
      <c r="AE850" s="17"/>
      <c r="AF850" s="126" t="str">
        <f>IF(AND(AE850=0,AE851=0),"",IF(ISERROR(AE851/AE850),"Introduzca Meta",+AE851/AE850))</f>
        <v/>
      </c>
      <c r="AG850" s="18"/>
      <c r="AH850" s="126" t="str">
        <f>IF(AND(AG850=0,AG851=0),"",IF(ISERROR(AG851/AG850),"Introduzca Meta",+AG851/AG850))</f>
        <v/>
      </c>
      <c r="AI850" s="19">
        <f>K850+M850+O850+Q850+S850+U850+W850+Y850+AA850+AC850+AE850+AG850</f>
        <v>0</v>
      </c>
      <c r="AJ850" s="128" t="str">
        <f t="shared" ref="AJ850" si="1645">IF(AI851=0,"",IF(ISERROR(AI851/AI850),"Introduzca Meta",+AI851/AI850))</f>
        <v/>
      </c>
      <c r="AK850" s="130" t="str">
        <f t="shared" ref="AK850" si="1646">IF(AI850=0," ",IF(AI850=AI851,0,3))</f>
        <v xml:space="preserve"> </v>
      </c>
      <c r="AL850" s="132" t="str">
        <f>IF(AJ851=0,"",IF(ISERROR(AJ851/AJ850),"Introduzca Meta",+AJ851/AJ850))</f>
        <v/>
      </c>
      <c r="AM850" s="133"/>
      <c r="AN850" s="134"/>
      <c r="AO850" s="135">
        <f t="shared" ref="AO850" si="1647">IFERROR(E850-AN850," ")</f>
        <v>418000000</v>
      </c>
      <c r="AP850" s="133"/>
      <c r="AQ850" s="188"/>
      <c r="AR850" s="40"/>
    </row>
    <row r="851" spans="1:44" s="46" customFormat="1" ht="25.5" x14ac:dyDescent="0.25">
      <c r="A851" s="29"/>
      <c r="B851" s="116"/>
      <c r="C851" s="118"/>
      <c r="D851" s="120"/>
      <c r="E851" s="120"/>
      <c r="F851" s="122"/>
      <c r="G851" s="123"/>
      <c r="H851" s="124"/>
      <c r="I851" s="124"/>
      <c r="J851" s="20" t="s">
        <v>1</v>
      </c>
      <c r="K851" s="21"/>
      <c r="L851" s="125"/>
      <c r="M851" s="21"/>
      <c r="N851" s="127"/>
      <c r="O851" s="21">
        <v>0</v>
      </c>
      <c r="P851" s="127"/>
      <c r="Q851" s="22"/>
      <c r="R851" s="127"/>
      <c r="S851" s="22">
        <v>0</v>
      </c>
      <c r="T851" s="127"/>
      <c r="U851" s="21"/>
      <c r="V851" s="127"/>
      <c r="W851" s="21">
        <v>0</v>
      </c>
      <c r="X851" s="127"/>
      <c r="Y851" s="21">
        <v>0</v>
      </c>
      <c r="Z851" s="127"/>
      <c r="AA851" s="22">
        <v>0</v>
      </c>
      <c r="AB851" s="127"/>
      <c r="AC851" s="22">
        <v>0</v>
      </c>
      <c r="AD851" s="127"/>
      <c r="AE851" s="22">
        <v>0</v>
      </c>
      <c r="AF851" s="127"/>
      <c r="AG851" s="22">
        <v>0</v>
      </c>
      <c r="AH851" s="127"/>
      <c r="AI851" s="19">
        <f t="shared" ref="AI851:AI859" si="1648">K851+M851+O851+Q851+S851+U851+W851+Y851+AA851+AC851+AE851+AG851</f>
        <v>0</v>
      </c>
      <c r="AJ851" s="129"/>
      <c r="AK851" s="131"/>
      <c r="AL851" s="132"/>
      <c r="AM851" s="133"/>
      <c r="AN851" s="134"/>
      <c r="AO851" s="135"/>
      <c r="AP851" s="133"/>
      <c r="AQ851" s="137"/>
      <c r="AR851" s="39"/>
    </row>
    <row r="852" spans="1:44" s="46" customFormat="1" ht="25.5" x14ac:dyDescent="0.25">
      <c r="A852" s="29"/>
      <c r="B852" s="116" t="s">
        <v>113</v>
      </c>
      <c r="C852" s="117" t="s">
        <v>105</v>
      </c>
      <c r="D852" s="119">
        <v>20</v>
      </c>
      <c r="E852" s="119">
        <v>9000000</v>
      </c>
      <c r="F852" s="121" t="s">
        <v>107</v>
      </c>
      <c r="G852" s="123">
        <f t="shared" ref="G852" si="1649">IFERROR(E852/$J$9,0)</f>
        <v>7.6417400801334059E-4</v>
      </c>
      <c r="H852" s="124"/>
      <c r="I852" s="124"/>
      <c r="J852" s="16" t="s">
        <v>0</v>
      </c>
      <c r="K852" s="17"/>
      <c r="L852" s="125" t="str">
        <f>IF(AND(K852=0,K853=0),"",IF(ISERROR(K853/K852),"Introduzca Meta",+K853/K852))</f>
        <v/>
      </c>
      <c r="M852" s="17"/>
      <c r="N852" s="126" t="str">
        <f>IF(AND(M852=0,M853=0),"",IF(ISERROR(M853/M852),"Introduzca Meta",+M853/M852))</f>
        <v/>
      </c>
      <c r="O852" s="17"/>
      <c r="P852" s="126" t="str">
        <f>IF(AND(O852=0,O853=0),"",IF(ISERROR(O853/O852),"Introduzca Meta",+O853/O852))</f>
        <v/>
      </c>
      <c r="Q852" s="18"/>
      <c r="R852" s="126" t="str">
        <f>IF(AND(Q852=0,Q853=0),"",IF(ISERROR(Q853/Q852),"Introduzca Meta",+Q853/Q852))</f>
        <v/>
      </c>
      <c r="S852" s="17"/>
      <c r="T852" s="126" t="str">
        <f>IF(AND(S852=0,S853=0),"",IF(ISERROR(S853/S852),"Introduzca Meta",+S853/S852))</f>
        <v/>
      </c>
      <c r="U852" s="17"/>
      <c r="V852" s="126" t="str">
        <f>IF(AND(U852=0,U853=0),"",IF(ISERROR(U853/U852),"Introduzca Meta",+U853/U852))</f>
        <v/>
      </c>
      <c r="W852" s="17"/>
      <c r="X852" s="126" t="str">
        <f>IF(AND(W852=0,W853=0),"",IF(ISERROR(W853/W852),"Introduzca Meta",+W853/W852))</f>
        <v/>
      </c>
      <c r="Y852" s="18"/>
      <c r="Z852" s="126" t="str">
        <f>IF(AND(Y852=0,Y853=0),"",IF(ISERROR(Y853/Y852),"Introduzca Meta",+Y853/Y852))</f>
        <v/>
      </c>
      <c r="AA852" s="17"/>
      <c r="AB852" s="126" t="str">
        <f>IF(AND(AA852=0,AA853=0),"",IF(ISERROR(AA853/AA852),"Introduzca Meta",+AA853/AA852))</f>
        <v/>
      </c>
      <c r="AC852" s="17"/>
      <c r="AD852" s="126" t="str">
        <f>IF(AND(AC852=0,AC853=0),"",IF(ISERROR(AC853/AC852),"Introduzca Meta",+AC853/AC852))</f>
        <v/>
      </c>
      <c r="AE852" s="17"/>
      <c r="AF852" s="126" t="str">
        <f>IF(AND(AE852=0,AE853=0),"",IF(ISERROR(AE853/AE852),"Introduzca Meta",+AE853/AE852))</f>
        <v/>
      </c>
      <c r="AG852" s="18"/>
      <c r="AH852" s="126" t="str">
        <f>IF(AND(AG852=0,AG853=0),"",IF(ISERROR(AG853/AG852),"Introduzca Meta",+AG853/AG852))</f>
        <v/>
      </c>
      <c r="AI852" s="19">
        <f t="shared" si="1648"/>
        <v>0</v>
      </c>
      <c r="AJ852" s="128" t="str">
        <f t="shared" ref="AJ852" si="1650">IF(AI853=0,"",IF(ISERROR(AI853/AI852),"Introduzca Meta",+AI853/AI852))</f>
        <v/>
      </c>
      <c r="AK852" s="130" t="str">
        <f t="shared" ref="AK852" si="1651">IF(AI852=0," ",IF(AI852=AI853,0,3))</f>
        <v xml:space="preserve"> </v>
      </c>
      <c r="AL852" s="132" t="str">
        <f>IF(AJ853=0,"",IF(ISERROR(AJ853/AJ852),"Introduzca Meta",+AJ853/AJ852))</f>
        <v/>
      </c>
      <c r="AM852" s="133"/>
      <c r="AN852" s="134"/>
      <c r="AO852" s="135">
        <f t="shared" ref="AO852" si="1652">IFERROR(E852-AN852," ")</f>
        <v>9000000</v>
      </c>
      <c r="AP852" s="133"/>
      <c r="AQ852" s="136"/>
      <c r="AR852" s="38"/>
    </row>
    <row r="853" spans="1:44" s="46" customFormat="1" ht="25.5" x14ac:dyDescent="0.25">
      <c r="A853" s="29"/>
      <c r="B853" s="116"/>
      <c r="C853" s="118"/>
      <c r="D853" s="120"/>
      <c r="E853" s="120"/>
      <c r="F853" s="122"/>
      <c r="G853" s="123"/>
      <c r="H853" s="124"/>
      <c r="I853" s="124"/>
      <c r="J853" s="20" t="s">
        <v>1</v>
      </c>
      <c r="K853" s="21">
        <v>0</v>
      </c>
      <c r="L853" s="125"/>
      <c r="M853" s="21">
        <v>0</v>
      </c>
      <c r="N853" s="127"/>
      <c r="O853" s="21">
        <v>0</v>
      </c>
      <c r="P853" s="127"/>
      <c r="Q853" s="22">
        <v>0</v>
      </c>
      <c r="R853" s="127"/>
      <c r="S853" s="22">
        <v>0</v>
      </c>
      <c r="T853" s="127"/>
      <c r="U853" s="21">
        <v>0</v>
      </c>
      <c r="V853" s="127"/>
      <c r="W853" s="21">
        <v>0</v>
      </c>
      <c r="X853" s="127"/>
      <c r="Y853" s="21">
        <v>0</v>
      </c>
      <c r="Z853" s="127"/>
      <c r="AA853" s="22">
        <v>0</v>
      </c>
      <c r="AB853" s="127"/>
      <c r="AC853" s="22">
        <v>0</v>
      </c>
      <c r="AD853" s="127"/>
      <c r="AE853" s="22">
        <v>0</v>
      </c>
      <c r="AF853" s="127"/>
      <c r="AG853" s="22">
        <v>0</v>
      </c>
      <c r="AH853" s="127"/>
      <c r="AI853" s="19">
        <f t="shared" si="1648"/>
        <v>0</v>
      </c>
      <c r="AJ853" s="129"/>
      <c r="AK853" s="131"/>
      <c r="AL853" s="132"/>
      <c r="AM853" s="133"/>
      <c r="AN853" s="134"/>
      <c r="AO853" s="135"/>
      <c r="AP853" s="133"/>
      <c r="AQ853" s="137"/>
      <c r="AR853" s="39"/>
    </row>
    <row r="854" spans="1:44" s="46" customFormat="1" ht="25.5" x14ac:dyDescent="0.25">
      <c r="A854" s="29"/>
      <c r="B854" s="116" t="s">
        <v>114</v>
      </c>
      <c r="C854" s="117" t="s">
        <v>100</v>
      </c>
      <c r="D854" s="119">
        <v>40</v>
      </c>
      <c r="E854" s="119">
        <v>6880000</v>
      </c>
      <c r="F854" s="121" t="s">
        <v>106</v>
      </c>
      <c r="G854" s="123">
        <f t="shared" ref="G854" si="1653">IFERROR(E854/$J$9,0)</f>
        <v>5.841685750146426E-4</v>
      </c>
      <c r="H854" s="124"/>
      <c r="I854" s="124"/>
      <c r="J854" s="16" t="s">
        <v>0</v>
      </c>
      <c r="K854" s="17"/>
      <c r="L854" s="125" t="str">
        <f>IF(AND(K854=0,K855=0),"",IF(ISERROR(K855/K854),"Introduzca Meta",+K855/K854))</f>
        <v/>
      </c>
      <c r="M854" s="17"/>
      <c r="N854" s="126" t="str">
        <f>IF(AND(M854=0,M855=0),"",IF(ISERROR(M855/M854),"Introduzca Meta",+M855/M854))</f>
        <v/>
      </c>
      <c r="O854" s="17"/>
      <c r="P854" s="126" t="str">
        <f>IF(AND(O854=0,O855=0),"",IF(ISERROR(O855/O854),"Introduzca Meta",+O855/O854))</f>
        <v/>
      </c>
      <c r="Q854" s="18"/>
      <c r="R854" s="126" t="str">
        <f>IF(AND(Q854=0,Q855=0),"",IF(ISERROR(Q855/Q854),"Introduzca Meta",+Q855/Q854))</f>
        <v/>
      </c>
      <c r="S854" s="17"/>
      <c r="T854" s="126" t="str">
        <f>IF(AND(S854=0,S855=0),"",IF(ISERROR(S855/S854),"Introduzca Meta",+S855/S854))</f>
        <v/>
      </c>
      <c r="U854" s="17"/>
      <c r="V854" s="126" t="str">
        <f>IF(AND(U854=0,U855=0),"",IF(ISERROR(U855/U854),"Introduzca Meta",+U855/U854))</f>
        <v/>
      </c>
      <c r="W854" s="17"/>
      <c r="X854" s="126" t="str">
        <f>IF(AND(W854=0,W855=0),"",IF(ISERROR(W855/W854),"Introduzca Meta",+W855/W854))</f>
        <v/>
      </c>
      <c r="Y854" s="18"/>
      <c r="Z854" s="126" t="str">
        <f>IF(AND(Y854=0,Y855=0),"",IF(ISERROR(Y855/Y854),"Introduzca Meta",+Y855/Y854))</f>
        <v/>
      </c>
      <c r="AA854" s="17"/>
      <c r="AB854" s="126" t="str">
        <f>IF(AND(AA854=0,AA855=0),"",IF(ISERROR(AA855/AA854),"Introduzca Meta",+AA855/AA854))</f>
        <v/>
      </c>
      <c r="AC854" s="17"/>
      <c r="AD854" s="126" t="str">
        <f>IF(AND(AC854=0,AC855=0),"",IF(ISERROR(AC855/AC854),"Introduzca Meta",+AC855/AC854))</f>
        <v/>
      </c>
      <c r="AE854" s="17"/>
      <c r="AF854" s="126" t="str">
        <f>IF(AND(AE854=0,AE855=0),"",IF(ISERROR(AE855/AE854),"Introduzca Meta",+AE855/AE854))</f>
        <v/>
      </c>
      <c r="AG854" s="18"/>
      <c r="AH854" s="126" t="str">
        <f>IF(AND(AG854=0,AG855=0),"",IF(ISERROR(AG855/AG854),"Introduzca Meta",+AG855/AG854))</f>
        <v/>
      </c>
      <c r="AI854" s="19">
        <f t="shared" ref="AI854:AI855" si="1654">K854+M854+O854+Q854+S854+U854+W854+Y854+AA854+AC854+AE854+AG854</f>
        <v>0</v>
      </c>
      <c r="AJ854" s="128" t="str">
        <f t="shared" ref="AJ854" si="1655">IF(AI855=0,"",IF(ISERROR(AI855/AI854),"Introduzca Meta",+AI855/AI854))</f>
        <v/>
      </c>
      <c r="AK854" s="130" t="str">
        <f t="shared" ref="AK854" si="1656">IF(AI854=0," ",IF(AI854=AI855,0,3))</f>
        <v xml:space="preserve"> </v>
      </c>
      <c r="AL854" s="132" t="str">
        <f>IF(AJ855=0,"",IF(ISERROR(AJ855/AJ854),"Introduzca Meta",+AJ855/AJ854))</f>
        <v/>
      </c>
      <c r="AM854" s="133"/>
      <c r="AN854" s="134"/>
      <c r="AO854" s="135">
        <f t="shared" ref="AO854" si="1657">IFERROR(E854-AN854," ")</f>
        <v>6880000</v>
      </c>
      <c r="AP854" s="133"/>
      <c r="AQ854" s="136"/>
      <c r="AR854" s="38"/>
    </row>
    <row r="855" spans="1:44" s="46" customFormat="1" ht="25.5" x14ac:dyDescent="0.25">
      <c r="A855" s="29"/>
      <c r="B855" s="116"/>
      <c r="C855" s="118"/>
      <c r="D855" s="120"/>
      <c r="E855" s="120"/>
      <c r="F855" s="122"/>
      <c r="G855" s="123"/>
      <c r="H855" s="124"/>
      <c r="I855" s="124"/>
      <c r="J855" s="20" t="s">
        <v>1</v>
      </c>
      <c r="K855" s="21">
        <v>0</v>
      </c>
      <c r="L855" s="125"/>
      <c r="M855" s="21">
        <v>0</v>
      </c>
      <c r="N855" s="127"/>
      <c r="O855" s="21">
        <v>0</v>
      </c>
      <c r="P855" s="127"/>
      <c r="Q855" s="22">
        <v>0</v>
      </c>
      <c r="R855" s="127"/>
      <c r="S855" s="22">
        <v>0</v>
      </c>
      <c r="T855" s="127"/>
      <c r="U855" s="21">
        <v>0</v>
      </c>
      <c r="V855" s="127"/>
      <c r="W855" s="21">
        <v>0</v>
      </c>
      <c r="X855" s="127"/>
      <c r="Y855" s="21">
        <v>0</v>
      </c>
      <c r="Z855" s="127"/>
      <c r="AA855" s="22">
        <v>0</v>
      </c>
      <c r="AB855" s="127"/>
      <c r="AC855" s="22">
        <v>0</v>
      </c>
      <c r="AD855" s="127"/>
      <c r="AE855" s="22">
        <v>0</v>
      </c>
      <c r="AF855" s="127"/>
      <c r="AG855" s="22">
        <v>0</v>
      </c>
      <c r="AH855" s="127"/>
      <c r="AI855" s="19">
        <f t="shared" si="1654"/>
        <v>0</v>
      </c>
      <c r="AJ855" s="129"/>
      <c r="AK855" s="131"/>
      <c r="AL855" s="132"/>
      <c r="AM855" s="133"/>
      <c r="AN855" s="134"/>
      <c r="AO855" s="135"/>
      <c r="AP855" s="133"/>
      <c r="AQ855" s="137"/>
      <c r="AR855" s="39"/>
    </row>
    <row r="856" spans="1:44" s="46" customFormat="1" ht="25.5" x14ac:dyDescent="0.25">
      <c r="A856" s="29"/>
      <c r="B856" s="116" t="s">
        <v>115</v>
      </c>
      <c r="C856" s="117" t="s">
        <v>116</v>
      </c>
      <c r="D856" s="119">
        <v>80</v>
      </c>
      <c r="E856" s="119">
        <v>16720000</v>
      </c>
      <c r="F856" s="121" t="s">
        <v>106</v>
      </c>
      <c r="G856" s="123">
        <f t="shared" ref="G856" si="1658">IFERROR(E856/$J$9,0)</f>
        <v>1.4196654904425616E-3</v>
      </c>
      <c r="H856" s="124"/>
      <c r="I856" s="124"/>
      <c r="J856" s="16" t="s">
        <v>0</v>
      </c>
      <c r="K856" s="17"/>
      <c r="L856" s="125" t="str">
        <f>IF(AND(K856=0,K857=0),"",IF(ISERROR(K857/K856),"Introduzca Meta",+K857/K856))</f>
        <v/>
      </c>
      <c r="M856" s="17"/>
      <c r="N856" s="126" t="str">
        <f>IF(AND(M856=0,M857=0),"",IF(ISERROR(M857/M856),"Introduzca Meta",+M857/M856))</f>
        <v/>
      </c>
      <c r="O856" s="17"/>
      <c r="P856" s="126" t="str">
        <f>IF(AND(O856=0,O857=0),"",IF(ISERROR(O857/O856),"Introduzca Meta",+O857/O856))</f>
        <v/>
      </c>
      <c r="Q856" s="18"/>
      <c r="R856" s="126" t="str">
        <f>IF(AND(Q856=0,Q857=0),"",IF(ISERROR(Q857/Q856),"Introduzca Meta",+Q857/Q856))</f>
        <v/>
      </c>
      <c r="S856" s="17"/>
      <c r="T856" s="126" t="str">
        <f>IF(AND(S856=0,S857=0),"",IF(ISERROR(S857/S856),"Introduzca Meta",+S857/S856))</f>
        <v/>
      </c>
      <c r="U856" s="17"/>
      <c r="V856" s="126" t="str">
        <f>IF(AND(U856=0,U857=0),"",IF(ISERROR(U857/U856),"Introduzca Meta",+U857/U856))</f>
        <v/>
      </c>
      <c r="W856" s="17"/>
      <c r="X856" s="126" t="str">
        <f>IF(AND(W856=0,W857=0),"",IF(ISERROR(W857/W856),"Introduzca Meta",+W857/W856))</f>
        <v/>
      </c>
      <c r="Y856" s="18"/>
      <c r="Z856" s="126" t="str">
        <f>IF(AND(Y856=0,Y857=0),"",IF(ISERROR(Y857/Y856),"Introduzca Meta",+Y857/Y856))</f>
        <v/>
      </c>
      <c r="AA856" s="17"/>
      <c r="AB856" s="126" t="str">
        <f>IF(AND(AA856=0,AA857=0),"",IF(ISERROR(AA857/AA856),"Introduzca Meta",+AA857/AA856))</f>
        <v/>
      </c>
      <c r="AC856" s="17"/>
      <c r="AD856" s="126" t="str">
        <f>IF(AND(AC856=0,AC857=0),"",IF(ISERROR(AC857/AC856),"Introduzca Meta",+AC857/AC856))</f>
        <v/>
      </c>
      <c r="AE856" s="17"/>
      <c r="AF856" s="126" t="str">
        <f>IF(AND(AE856=0,AE857=0),"",IF(ISERROR(AE857/AE856),"Introduzca Meta",+AE857/AE856))</f>
        <v/>
      </c>
      <c r="AG856" s="18"/>
      <c r="AH856" s="126" t="str">
        <f>IF(AND(AG856=0,AG857=0),"",IF(ISERROR(AG857/AG856),"Introduzca Meta",+AG857/AG856))</f>
        <v/>
      </c>
      <c r="AI856" s="19">
        <f t="shared" si="1648"/>
        <v>0</v>
      </c>
      <c r="AJ856" s="128" t="str">
        <f>IF(AI857=0,"",IF(ISERROR(AI857/AI856),"Introduzca Meta",+AI857/AI856))</f>
        <v/>
      </c>
      <c r="AK856" s="130" t="str">
        <f>IF(AI856=0," ",IF(AI856=AI857,0,3))</f>
        <v xml:space="preserve"> </v>
      </c>
      <c r="AL856" s="132" t="str">
        <f>IF(AJ857=0,"",IF(ISERROR(AJ857/AJ856),"Introduzca Meta",+AJ857/AJ856))</f>
        <v/>
      </c>
      <c r="AM856" s="133"/>
      <c r="AN856" s="134"/>
      <c r="AO856" s="135">
        <f t="shared" ref="AO856" si="1659">IFERROR(E856-AN856," ")</f>
        <v>16720000</v>
      </c>
      <c r="AP856" s="133"/>
      <c r="AQ856" s="136"/>
      <c r="AR856" s="38"/>
    </row>
    <row r="857" spans="1:44" s="46" customFormat="1" ht="25.5" x14ac:dyDescent="0.25">
      <c r="A857" s="29"/>
      <c r="B857" s="116"/>
      <c r="C857" s="118"/>
      <c r="D857" s="120"/>
      <c r="E857" s="120"/>
      <c r="F857" s="122"/>
      <c r="G857" s="123"/>
      <c r="H857" s="124"/>
      <c r="I857" s="124"/>
      <c r="J857" s="20" t="s">
        <v>1</v>
      </c>
      <c r="K857" s="21">
        <v>0</v>
      </c>
      <c r="L857" s="125"/>
      <c r="M857" s="21">
        <v>0</v>
      </c>
      <c r="N857" s="127"/>
      <c r="O857" s="21">
        <v>0</v>
      </c>
      <c r="P857" s="127"/>
      <c r="Q857" s="22">
        <v>0</v>
      </c>
      <c r="R857" s="127"/>
      <c r="S857" s="22">
        <v>0</v>
      </c>
      <c r="T857" s="127"/>
      <c r="U857" s="21">
        <v>0</v>
      </c>
      <c r="V857" s="127"/>
      <c r="W857" s="21">
        <v>0</v>
      </c>
      <c r="X857" s="127"/>
      <c r="Y857" s="21">
        <v>0</v>
      </c>
      <c r="Z857" s="127"/>
      <c r="AA857" s="22">
        <v>0</v>
      </c>
      <c r="AB857" s="127"/>
      <c r="AC857" s="22">
        <v>0</v>
      </c>
      <c r="AD857" s="127"/>
      <c r="AE857" s="22">
        <v>0</v>
      </c>
      <c r="AF857" s="127"/>
      <c r="AG857" s="22">
        <v>0</v>
      </c>
      <c r="AH857" s="127"/>
      <c r="AI857" s="19">
        <f t="shared" si="1648"/>
        <v>0</v>
      </c>
      <c r="AJ857" s="129"/>
      <c r="AK857" s="131"/>
      <c r="AL857" s="132"/>
      <c r="AM857" s="133"/>
      <c r="AN857" s="134"/>
      <c r="AO857" s="135"/>
      <c r="AP857" s="133"/>
      <c r="AQ857" s="137"/>
      <c r="AR857" s="39"/>
    </row>
    <row r="858" spans="1:44" s="46" customFormat="1" ht="25.5" x14ac:dyDescent="0.25">
      <c r="A858" s="29"/>
      <c r="B858" s="116" t="s">
        <v>117</v>
      </c>
      <c r="C858" s="117" t="s">
        <v>102</v>
      </c>
      <c r="D858" s="119">
        <v>2400</v>
      </c>
      <c r="E858" s="119">
        <v>1956000</v>
      </c>
      <c r="F858" s="121" t="s">
        <v>106</v>
      </c>
      <c r="G858" s="123">
        <f t="shared" ref="G858" si="1660">IFERROR(E858/$J$9,0)</f>
        <v>1.6608048440823269E-4</v>
      </c>
      <c r="H858" s="124"/>
      <c r="I858" s="124"/>
      <c r="J858" s="16" t="s">
        <v>0</v>
      </c>
      <c r="K858" s="17"/>
      <c r="L858" s="125" t="str">
        <f>IF(AND(K858=0,K859=0),"",IF(ISERROR(K859/K858),"Introduzca Meta",+K859/K858))</f>
        <v/>
      </c>
      <c r="M858" s="17"/>
      <c r="N858" s="126" t="str">
        <f>IF(AND(M858=0,M859=0),"",IF(ISERROR(M859/M858),"Introduzca Meta",+M859/M858))</f>
        <v/>
      </c>
      <c r="O858" s="17"/>
      <c r="P858" s="126" t="str">
        <f>IF(AND(O858=0,O859=0),"",IF(ISERROR(O859/O858),"Introduzca Meta",+O859/O858))</f>
        <v/>
      </c>
      <c r="Q858" s="18"/>
      <c r="R858" s="126" t="str">
        <f>IF(AND(Q858=0,Q859=0),"",IF(ISERROR(Q859/Q858),"Introduzca Meta",+Q859/Q858))</f>
        <v/>
      </c>
      <c r="S858" s="17"/>
      <c r="T858" s="126" t="str">
        <f>IF(AND(S858=0,S859=0),"",IF(ISERROR(S859/S858),"Introduzca Meta",+S859/S858))</f>
        <v/>
      </c>
      <c r="U858" s="17"/>
      <c r="V858" s="126" t="str">
        <f>IF(AND(U858=0,U859=0),"",IF(ISERROR(U859/U858),"Introduzca Meta",+U859/U858))</f>
        <v/>
      </c>
      <c r="W858" s="17"/>
      <c r="X858" s="126" t="str">
        <f>IF(AND(W858=0,W859=0),"",IF(ISERROR(W859/W858),"Introduzca Meta",+W859/W858))</f>
        <v/>
      </c>
      <c r="Y858" s="18"/>
      <c r="Z858" s="126" t="str">
        <f>IF(AND(Y858=0,Y859=0),"",IF(ISERROR(Y859/Y858),"Introduzca Meta",+Y859/Y858))</f>
        <v/>
      </c>
      <c r="AA858" s="17"/>
      <c r="AB858" s="126" t="str">
        <f>IF(AND(AA858=0,AA859=0),"",IF(ISERROR(AA859/AA858),"Introduzca Meta",+AA859/AA858))</f>
        <v/>
      </c>
      <c r="AC858" s="17"/>
      <c r="AD858" s="126" t="str">
        <f>IF(AND(AC858=0,AC859=0),"",IF(ISERROR(AC859/AC858),"Introduzca Meta",+AC859/AC858))</f>
        <v/>
      </c>
      <c r="AE858" s="17"/>
      <c r="AF858" s="126" t="str">
        <f>IF(AND(AE858=0,AE859=0),"",IF(ISERROR(AE859/AE858),"Introduzca Meta",+AE859/AE858))</f>
        <v/>
      </c>
      <c r="AG858" s="18"/>
      <c r="AH858" s="126" t="str">
        <f>IF(AND(AG858=0,AG859=0),"",IF(ISERROR(AG859/AG858),"Introduzca Meta",+AG859/AG858))</f>
        <v/>
      </c>
      <c r="AI858" s="19">
        <f t="shared" si="1648"/>
        <v>0</v>
      </c>
      <c r="AJ858" s="128" t="str">
        <f t="shared" ref="AJ858" si="1661">IF(AI859=0,"",IF(ISERROR(AI859/AI858),"Introduzca Meta",+AI859/AI858))</f>
        <v/>
      </c>
      <c r="AK858" s="130" t="str">
        <f t="shared" ref="AK858" si="1662">IF(AI858=0," ",IF(AI858=AI859,0,3))</f>
        <v xml:space="preserve"> </v>
      </c>
      <c r="AL858" s="132" t="str">
        <f>IF(AJ859=0,"",IF(ISERROR(AJ859/AJ858),"Introduzca Meta",+AJ859/AJ858))</f>
        <v/>
      </c>
      <c r="AM858" s="133"/>
      <c r="AN858" s="134"/>
      <c r="AO858" s="135">
        <f t="shared" ref="AO858" si="1663">IFERROR(E858-AN858," ")</f>
        <v>1956000</v>
      </c>
      <c r="AP858" s="133"/>
      <c r="AQ858" s="136"/>
      <c r="AR858" s="38"/>
    </row>
    <row r="859" spans="1:44" s="46" customFormat="1" ht="25.5" x14ac:dyDescent="0.25">
      <c r="A859" s="29"/>
      <c r="B859" s="116"/>
      <c r="C859" s="118"/>
      <c r="D859" s="120"/>
      <c r="E859" s="120"/>
      <c r="F859" s="122"/>
      <c r="G859" s="123"/>
      <c r="H859" s="124"/>
      <c r="I859" s="124"/>
      <c r="J859" s="20" t="s">
        <v>1</v>
      </c>
      <c r="K859" s="21">
        <v>0</v>
      </c>
      <c r="L859" s="125"/>
      <c r="M859" s="21">
        <v>0</v>
      </c>
      <c r="N859" s="127"/>
      <c r="O859" s="21">
        <v>0</v>
      </c>
      <c r="P859" s="127"/>
      <c r="Q859" s="22">
        <v>0</v>
      </c>
      <c r="R859" s="127"/>
      <c r="S859" s="22">
        <v>0</v>
      </c>
      <c r="T859" s="127"/>
      <c r="U859" s="21">
        <v>0</v>
      </c>
      <c r="V859" s="127"/>
      <c r="W859" s="21">
        <v>0</v>
      </c>
      <c r="X859" s="127"/>
      <c r="Y859" s="21">
        <v>0</v>
      </c>
      <c r="Z859" s="127"/>
      <c r="AA859" s="22">
        <v>0</v>
      </c>
      <c r="AB859" s="127"/>
      <c r="AC859" s="22">
        <v>0</v>
      </c>
      <c r="AD859" s="127"/>
      <c r="AE859" s="22">
        <v>0</v>
      </c>
      <c r="AF859" s="127"/>
      <c r="AG859" s="22">
        <v>0</v>
      </c>
      <c r="AH859" s="127"/>
      <c r="AI859" s="19">
        <f t="shared" si="1648"/>
        <v>0</v>
      </c>
      <c r="AJ859" s="129"/>
      <c r="AK859" s="131"/>
      <c r="AL859" s="132"/>
      <c r="AM859" s="133"/>
      <c r="AN859" s="134"/>
      <c r="AO859" s="135"/>
      <c r="AP859" s="133"/>
      <c r="AQ859" s="137"/>
      <c r="AR859" s="39"/>
    </row>
    <row r="860" spans="1:44" s="46" customFormat="1" ht="25.5" x14ac:dyDescent="0.25">
      <c r="A860" s="29"/>
      <c r="B860" s="116" t="s">
        <v>118</v>
      </c>
      <c r="C860" s="117" t="s">
        <v>119</v>
      </c>
      <c r="D860" s="119">
        <v>400</v>
      </c>
      <c r="E860" s="119">
        <v>186000</v>
      </c>
      <c r="F860" s="121" t="s">
        <v>106</v>
      </c>
      <c r="G860" s="123">
        <f t="shared" ref="G860" si="1664">IFERROR(E860/$J$9,0)</f>
        <v>1.5792929498942371E-5</v>
      </c>
      <c r="H860" s="124"/>
      <c r="I860" s="124"/>
      <c r="J860" s="16" t="s">
        <v>0</v>
      </c>
      <c r="K860" s="17"/>
      <c r="L860" s="125" t="str">
        <f>IF(AND(K860=0,K861=0),"",IF(ISERROR(K861/K860),"Introduzca Meta",+K861/K860))</f>
        <v/>
      </c>
      <c r="M860" s="17"/>
      <c r="N860" s="126" t="str">
        <f>IF(AND(M860=0,M861=0),"",IF(ISERROR(M861/M860),"Introduzca Meta",+M861/M860))</f>
        <v/>
      </c>
      <c r="O860" s="17"/>
      <c r="P860" s="126" t="str">
        <f>IF(AND(O860=0,O861=0),"",IF(ISERROR(O861/O860),"Introduzca Meta",+O861/O860))</f>
        <v/>
      </c>
      <c r="Q860" s="18"/>
      <c r="R860" s="126" t="str">
        <f>IF(AND(Q860=0,Q861=0),"",IF(ISERROR(Q861/Q860),"Introduzca Meta",+Q861/Q860))</f>
        <v/>
      </c>
      <c r="S860" s="17"/>
      <c r="T860" s="126" t="str">
        <f>IF(AND(S860=0,S861=0),"",IF(ISERROR(S861/S860),"Introduzca Meta",+S861/S860))</f>
        <v/>
      </c>
      <c r="U860" s="17"/>
      <c r="V860" s="126" t="str">
        <f>IF(AND(U860=0,U861=0),"",IF(ISERROR(U861/U860),"Introduzca Meta",+U861/U860))</f>
        <v/>
      </c>
      <c r="W860" s="17"/>
      <c r="X860" s="126" t="str">
        <f>IF(AND(W860=0,W861=0),"",IF(ISERROR(W861/W860),"Introduzca Meta",+W861/W860))</f>
        <v/>
      </c>
      <c r="Y860" s="18"/>
      <c r="Z860" s="126" t="str">
        <f>IF(AND(Y860=0,Y861=0),"",IF(ISERROR(Y861/Y860),"Introduzca Meta",+Y861/Y860))</f>
        <v/>
      </c>
      <c r="AA860" s="17"/>
      <c r="AB860" s="126" t="str">
        <f>IF(AND(AA860=0,AA861=0),"",IF(ISERROR(AA861/AA860),"Introduzca Meta",+AA861/AA860))</f>
        <v/>
      </c>
      <c r="AC860" s="17"/>
      <c r="AD860" s="126" t="str">
        <f>IF(AND(AC860=0,AC861=0),"",IF(ISERROR(AC861/AC860),"Introduzca Meta",+AC861/AC860))</f>
        <v/>
      </c>
      <c r="AE860" s="17"/>
      <c r="AF860" s="126" t="str">
        <f>IF(AND(AE860=0,AE861=0),"",IF(ISERROR(AE861/AE860),"Introduzca Meta",+AE861/AE860))</f>
        <v/>
      </c>
      <c r="AG860" s="18"/>
      <c r="AH860" s="126" t="str">
        <f>IF(AND(AG860=0,AG861=0),"",IF(ISERROR(AG861/AG860),"Introduzca Meta",+AG861/AG860))</f>
        <v/>
      </c>
      <c r="AI860" s="19">
        <f t="shared" ref="AI860:AI883" si="1665">K860+M860+O860+Q860+S860+U860+W860+Y860+AA860+AC860+AE860+AG860</f>
        <v>0</v>
      </c>
      <c r="AJ860" s="128" t="str">
        <f>IF(AI861=0,"",IF(ISERROR(AI861/AI860),"Introduzca Meta",+AI861/AI860))</f>
        <v/>
      </c>
      <c r="AK860" s="130" t="str">
        <f>IF(AI860=0," ",IF(AI860=AI861,0,3))</f>
        <v xml:space="preserve"> </v>
      </c>
      <c r="AL860" s="132" t="str">
        <f>IF(AJ861=0,"",IF(ISERROR(AJ861/AJ860),"Introduzca Meta",+AJ861/AJ860))</f>
        <v/>
      </c>
      <c r="AM860" s="133"/>
      <c r="AN860" s="134"/>
      <c r="AO860" s="135">
        <f t="shared" ref="AO860" si="1666">IFERROR(E860-AN860," ")</f>
        <v>186000</v>
      </c>
      <c r="AP860" s="133"/>
      <c r="AQ860" s="136"/>
      <c r="AR860" s="38"/>
    </row>
    <row r="861" spans="1:44" s="46" customFormat="1" ht="25.5" x14ac:dyDescent="0.25">
      <c r="A861" s="29"/>
      <c r="B861" s="116"/>
      <c r="C861" s="118"/>
      <c r="D861" s="120"/>
      <c r="E861" s="120"/>
      <c r="F861" s="122"/>
      <c r="G861" s="123"/>
      <c r="H861" s="124"/>
      <c r="I861" s="124"/>
      <c r="J861" s="20" t="s">
        <v>1</v>
      </c>
      <c r="K861" s="21">
        <v>0</v>
      </c>
      <c r="L861" s="125"/>
      <c r="M861" s="21">
        <v>0</v>
      </c>
      <c r="N861" s="127"/>
      <c r="O861" s="21">
        <v>0</v>
      </c>
      <c r="P861" s="127"/>
      <c r="Q861" s="22">
        <v>0</v>
      </c>
      <c r="R861" s="127"/>
      <c r="S861" s="22">
        <v>0</v>
      </c>
      <c r="T861" s="127"/>
      <c r="U861" s="21">
        <v>0</v>
      </c>
      <c r="V861" s="127"/>
      <c r="W861" s="21">
        <v>0</v>
      </c>
      <c r="X861" s="127"/>
      <c r="Y861" s="21">
        <v>0</v>
      </c>
      <c r="Z861" s="127"/>
      <c r="AA861" s="22">
        <v>0</v>
      </c>
      <c r="AB861" s="127"/>
      <c r="AC861" s="22">
        <v>0</v>
      </c>
      <c r="AD861" s="127"/>
      <c r="AE861" s="22">
        <v>0</v>
      </c>
      <c r="AF861" s="127"/>
      <c r="AG861" s="22">
        <v>0</v>
      </c>
      <c r="AH861" s="127"/>
      <c r="AI861" s="19">
        <f t="shared" si="1665"/>
        <v>0</v>
      </c>
      <c r="AJ861" s="129"/>
      <c r="AK861" s="131"/>
      <c r="AL861" s="132"/>
      <c r="AM861" s="133"/>
      <c r="AN861" s="134"/>
      <c r="AO861" s="135"/>
      <c r="AP861" s="133"/>
      <c r="AQ861" s="137"/>
      <c r="AR861" s="39"/>
    </row>
    <row r="862" spans="1:44" s="46" customFormat="1" ht="25.5" x14ac:dyDescent="0.25">
      <c r="A862" s="29"/>
      <c r="B862" s="116" t="s">
        <v>120</v>
      </c>
      <c r="C862" s="117" t="s">
        <v>102</v>
      </c>
      <c r="D862" s="119">
        <v>400</v>
      </c>
      <c r="E862" s="119">
        <v>138000</v>
      </c>
      <c r="F862" s="121" t="s">
        <v>106</v>
      </c>
      <c r="G862" s="123">
        <f t="shared" ref="G862" si="1667">IFERROR(E862/$J$9,0)</f>
        <v>1.1717334789537889E-5</v>
      </c>
      <c r="H862" s="124"/>
      <c r="I862" s="124"/>
      <c r="J862" s="16" t="s">
        <v>0</v>
      </c>
      <c r="K862" s="17"/>
      <c r="L862" s="125" t="str">
        <f>IF(AND(K862=0,K863=0),"",IF(ISERROR(K863/K862),"Introduzca Meta",+K863/K862))</f>
        <v/>
      </c>
      <c r="M862" s="17"/>
      <c r="N862" s="126" t="str">
        <f>IF(AND(M862=0,M863=0),"",IF(ISERROR(M863/M862),"Introduzca Meta",+M863/M862))</f>
        <v/>
      </c>
      <c r="O862" s="17"/>
      <c r="P862" s="126" t="str">
        <f>IF(AND(O862=0,O863=0),"",IF(ISERROR(O863/O862),"Introduzca Meta",+O863/O862))</f>
        <v/>
      </c>
      <c r="Q862" s="18"/>
      <c r="R862" s="126" t="str">
        <f>IF(AND(Q862=0,Q863=0),"",IF(ISERROR(Q863/Q862),"Introduzca Meta",+Q863/Q862))</f>
        <v/>
      </c>
      <c r="S862" s="17"/>
      <c r="T862" s="126" t="str">
        <f>IF(AND(S862=0,S863=0),"",IF(ISERROR(S863/S862),"Introduzca Meta",+S863/S862))</f>
        <v/>
      </c>
      <c r="U862" s="17"/>
      <c r="V862" s="126" t="str">
        <f>IF(AND(U862=0,U863=0),"",IF(ISERROR(U863/U862),"Introduzca Meta",+U863/U862))</f>
        <v/>
      </c>
      <c r="W862" s="17"/>
      <c r="X862" s="126" t="str">
        <f>IF(AND(W862=0,W863=0),"",IF(ISERROR(W863/W862),"Introduzca Meta",+W863/W862))</f>
        <v/>
      </c>
      <c r="Y862" s="18"/>
      <c r="Z862" s="126" t="str">
        <f>IF(AND(Y862=0,Y863=0),"",IF(ISERROR(Y863/Y862),"Introduzca Meta",+Y863/Y862))</f>
        <v/>
      </c>
      <c r="AA862" s="17"/>
      <c r="AB862" s="126" t="str">
        <f>IF(AND(AA862=0,AA863=0),"",IF(ISERROR(AA863/AA862),"Introduzca Meta",+AA863/AA862))</f>
        <v/>
      </c>
      <c r="AC862" s="17"/>
      <c r="AD862" s="126" t="str">
        <f>IF(AND(AC862=0,AC863=0),"",IF(ISERROR(AC863/AC862),"Introduzca Meta",+AC863/AC862))</f>
        <v/>
      </c>
      <c r="AE862" s="17"/>
      <c r="AF862" s="126" t="str">
        <f>IF(AND(AE862=0,AE863=0),"",IF(ISERROR(AE863/AE862),"Introduzca Meta",+AE863/AE862))</f>
        <v/>
      </c>
      <c r="AG862" s="18"/>
      <c r="AH862" s="126" t="str">
        <f>IF(AND(AG862=0,AG863=0),"",IF(ISERROR(AG863/AG862),"Introduzca Meta",+AG863/AG862))</f>
        <v/>
      </c>
      <c r="AI862" s="19">
        <f t="shared" si="1665"/>
        <v>0</v>
      </c>
      <c r="AJ862" s="128" t="str">
        <f t="shared" ref="AJ862" si="1668">IF(AI863=0,"",IF(ISERROR(AI863/AI862),"Introduzca Meta",+AI863/AI862))</f>
        <v/>
      </c>
      <c r="AK862" s="130" t="str">
        <f t="shared" ref="AK862" si="1669">IF(AI862=0," ",IF(AI862=AI863,0,3))</f>
        <v xml:space="preserve"> </v>
      </c>
      <c r="AL862" s="132" t="str">
        <f>IF(AJ863=0,"",IF(ISERROR(AJ863/AJ862),"Introduzca Meta",+AJ863/AJ862))</f>
        <v/>
      </c>
      <c r="AM862" s="133"/>
      <c r="AN862" s="134"/>
      <c r="AO862" s="135">
        <f t="shared" ref="AO862" si="1670">IFERROR(E862-AN862," ")</f>
        <v>138000</v>
      </c>
      <c r="AP862" s="133"/>
      <c r="AQ862" s="136"/>
      <c r="AR862" s="38"/>
    </row>
    <row r="863" spans="1:44" s="46" customFormat="1" ht="25.5" x14ac:dyDescent="0.25">
      <c r="A863" s="29"/>
      <c r="B863" s="116"/>
      <c r="C863" s="118"/>
      <c r="D863" s="120"/>
      <c r="E863" s="120"/>
      <c r="F863" s="122"/>
      <c r="G863" s="123"/>
      <c r="H863" s="124"/>
      <c r="I863" s="124"/>
      <c r="J863" s="20" t="s">
        <v>1</v>
      </c>
      <c r="K863" s="21">
        <v>0</v>
      </c>
      <c r="L863" s="125"/>
      <c r="M863" s="21">
        <v>0</v>
      </c>
      <c r="N863" s="127"/>
      <c r="O863" s="21">
        <v>0</v>
      </c>
      <c r="P863" s="127"/>
      <c r="Q863" s="22">
        <v>0</v>
      </c>
      <c r="R863" s="127"/>
      <c r="S863" s="22">
        <v>0</v>
      </c>
      <c r="T863" s="127"/>
      <c r="U863" s="21">
        <v>0</v>
      </c>
      <c r="V863" s="127"/>
      <c r="W863" s="21">
        <v>0</v>
      </c>
      <c r="X863" s="127"/>
      <c r="Y863" s="21">
        <v>0</v>
      </c>
      <c r="Z863" s="127"/>
      <c r="AA863" s="22">
        <v>0</v>
      </c>
      <c r="AB863" s="127"/>
      <c r="AC863" s="22">
        <v>0</v>
      </c>
      <c r="AD863" s="127"/>
      <c r="AE863" s="22">
        <v>0</v>
      </c>
      <c r="AF863" s="127"/>
      <c r="AG863" s="22">
        <v>0</v>
      </c>
      <c r="AH863" s="127"/>
      <c r="AI863" s="19">
        <f t="shared" si="1665"/>
        <v>0</v>
      </c>
      <c r="AJ863" s="129"/>
      <c r="AK863" s="131"/>
      <c r="AL863" s="132"/>
      <c r="AM863" s="133"/>
      <c r="AN863" s="134"/>
      <c r="AO863" s="135"/>
      <c r="AP863" s="133"/>
      <c r="AQ863" s="137"/>
      <c r="AR863" s="39"/>
    </row>
    <row r="864" spans="1:44" s="46" customFormat="1" ht="25.5" x14ac:dyDescent="0.25">
      <c r="A864" s="29"/>
      <c r="B864" s="116" t="s">
        <v>121</v>
      </c>
      <c r="C864" s="117" t="s">
        <v>100</v>
      </c>
      <c r="D864" s="119">
        <v>290</v>
      </c>
      <c r="E864" s="119">
        <v>210000</v>
      </c>
      <c r="F864" s="121" t="s">
        <v>106</v>
      </c>
      <c r="G864" s="123">
        <f t="shared" ref="G864" si="1671">IFERROR(E864/$J$9,0)</f>
        <v>1.7830726853644615E-5</v>
      </c>
      <c r="H864" s="124"/>
      <c r="I864" s="124"/>
      <c r="J864" s="16" t="s">
        <v>0</v>
      </c>
      <c r="K864" s="17"/>
      <c r="L864" s="125" t="str">
        <f>IF(AND(K864=0,K865=0),"",IF(ISERROR(K865/K864),"Introduzca Meta",+K865/K864))</f>
        <v/>
      </c>
      <c r="M864" s="17"/>
      <c r="N864" s="126" t="str">
        <f>IF(AND(M864=0,M865=0),"",IF(ISERROR(M865/M864),"Introduzca Meta",+M865/M864))</f>
        <v/>
      </c>
      <c r="O864" s="17"/>
      <c r="P864" s="126" t="str">
        <f>IF(AND(O864=0,O865=0),"",IF(ISERROR(O865/O864),"Introduzca Meta",+O865/O864))</f>
        <v/>
      </c>
      <c r="Q864" s="18"/>
      <c r="R864" s="126" t="str">
        <f>IF(AND(Q864=0,Q865=0),"",IF(ISERROR(Q865/Q864),"Introduzca Meta",+Q865/Q864))</f>
        <v/>
      </c>
      <c r="S864" s="17"/>
      <c r="T864" s="126" t="str">
        <f>IF(AND(S864=0,S865=0),"",IF(ISERROR(S865/S864),"Introduzca Meta",+S865/S864))</f>
        <v/>
      </c>
      <c r="U864" s="17"/>
      <c r="V864" s="126" t="str">
        <f>IF(AND(U864=0,U865=0),"",IF(ISERROR(U865/U864),"Introduzca Meta",+U865/U864))</f>
        <v/>
      </c>
      <c r="W864" s="17"/>
      <c r="X864" s="126" t="str">
        <f>IF(AND(W864=0,W865=0),"",IF(ISERROR(W865/W864),"Introduzca Meta",+W865/W864))</f>
        <v/>
      </c>
      <c r="Y864" s="18"/>
      <c r="Z864" s="126" t="str">
        <f>IF(AND(Y864=0,Y865=0),"",IF(ISERROR(Y865/Y864),"Introduzca Meta",+Y865/Y864))</f>
        <v/>
      </c>
      <c r="AA864" s="17"/>
      <c r="AB864" s="126" t="str">
        <f>IF(AND(AA864=0,AA865=0),"",IF(ISERROR(AA865/AA864),"Introduzca Meta",+AA865/AA864))</f>
        <v/>
      </c>
      <c r="AC864" s="17"/>
      <c r="AD864" s="126" t="str">
        <f>IF(AND(AC864=0,AC865=0),"",IF(ISERROR(AC865/AC864),"Introduzca Meta",+AC865/AC864))</f>
        <v/>
      </c>
      <c r="AE864" s="17"/>
      <c r="AF864" s="126" t="str">
        <f>IF(AND(AE864=0,AE865=0),"",IF(ISERROR(AE865/AE864),"Introduzca Meta",+AE865/AE864))</f>
        <v/>
      </c>
      <c r="AG864" s="18"/>
      <c r="AH864" s="126" t="str">
        <f>IF(AND(AG864=0,AG865=0),"",IF(ISERROR(AG865/AG864),"Introduzca Meta",+AG865/AG864))</f>
        <v/>
      </c>
      <c r="AI864" s="19">
        <f t="shared" si="1665"/>
        <v>0</v>
      </c>
      <c r="AJ864" s="128" t="str">
        <f>IF(AI865=0,"",IF(ISERROR(AI865/AI864),"Introduzca Meta",+AI865/AI864))</f>
        <v/>
      </c>
      <c r="AK864" s="130" t="str">
        <f>IF(AI864=0," ",IF(AI864=AI865,0,3))</f>
        <v xml:space="preserve"> </v>
      </c>
      <c r="AL864" s="132" t="str">
        <f>IF(AJ865=0,"",IF(ISERROR(AJ865/AJ864),"Introduzca Meta",+AJ865/AJ864))</f>
        <v/>
      </c>
      <c r="AM864" s="133"/>
      <c r="AN864" s="134"/>
      <c r="AO864" s="135">
        <f t="shared" ref="AO864" si="1672">IFERROR(E864-AN864," ")</f>
        <v>210000</v>
      </c>
      <c r="AP864" s="133"/>
      <c r="AQ864" s="136"/>
      <c r="AR864" s="38"/>
    </row>
    <row r="865" spans="1:44" s="46" customFormat="1" ht="25.5" x14ac:dyDescent="0.25">
      <c r="A865" s="29"/>
      <c r="B865" s="116"/>
      <c r="C865" s="118"/>
      <c r="D865" s="120"/>
      <c r="E865" s="120"/>
      <c r="F865" s="122"/>
      <c r="G865" s="123"/>
      <c r="H865" s="124"/>
      <c r="I865" s="124"/>
      <c r="J865" s="20" t="s">
        <v>1</v>
      </c>
      <c r="K865" s="21">
        <v>0</v>
      </c>
      <c r="L865" s="125"/>
      <c r="M865" s="21">
        <v>0</v>
      </c>
      <c r="N865" s="127"/>
      <c r="O865" s="21">
        <v>0</v>
      </c>
      <c r="P865" s="127"/>
      <c r="Q865" s="22">
        <v>0</v>
      </c>
      <c r="R865" s="127"/>
      <c r="S865" s="22">
        <v>0</v>
      </c>
      <c r="T865" s="127"/>
      <c r="U865" s="21">
        <v>0</v>
      </c>
      <c r="V865" s="127"/>
      <c r="W865" s="21">
        <v>0</v>
      </c>
      <c r="X865" s="127"/>
      <c r="Y865" s="21">
        <v>0</v>
      </c>
      <c r="Z865" s="127"/>
      <c r="AA865" s="22">
        <v>0</v>
      </c>
      <c r="AB865" s="127"/>
      <c r="AC865" s="22">
        <v>0</v>
      </c>
      <c r="AD865" s="127"/>
      <c r="AE865" s="22">
        <v>0</v>
      </c>
      <c r="AF865" s="127"/>
      <c r="AG865" s="22">
        <v>0</v>
      </c>
      <c r="AH865" s="127"/>
      <c r="AI865" s="19">
        <f t="shared" si="1665"/>
        <v>0</v>
      </c>
      <c r="AJ865" s="129"/>
      <c r="AK865" s="131"/>
      <c r="AL865" s="132"/>
      <c r="AM865" s="133"/>
      <c r="AN865" s="134"/>
      <c r="AO865" s="135"/>
      <c r="AP865" s="133"/>
      <c r="AQ865" s="137"/>
      <c r="AR865" s="39"/>
    </row>
    <row r="866" spans="1:44" s="46" customFormat="1" ht="25.5" x14ac:dyDescent="0.25">
      <c r="A866" s="29"/>
      <c r="B866" s="116" t="s">
        <v>122</v>
      </c>
      <c r="C866" s="117" t="s">
        <v>100</v>
      </c>
      <c r="D866" s="119">
        <v>290</v>
      </c>
      <c r="E866" s="119">
        <v>300000</v>
      </c>
      <c r="F866" s="121" t="s">
        <v>106</v>
      </c>
      <c r="G866" s="123">
        <f t="shared" ref="G866" si="1673">IFERROR(E866/$J$9,0)</f>
        <v>2.5472466933778019E-5</v>
      </c>
      <c r="H866" s="124"/>
      <c r="I866" s="124"/>
      <c r="J866" s="16" t="s">
        <v>0</v>
      </c>
      <c r="K866" s="17"/>
      <c r="L866" s="125" t="str">
        <f>IF(AND(K866=0,K867=0),"",IF(ISERROR(K867/K866),"Introduzca Meta",+K867/K866))</f>
        <v/>
      </c>
      <c r="M866" s="17"/>
      <c r="N866" s="126" t="str">
        <f>IF(AND(M866=0,M867=0),"",IF(ISERROR(M867/M866),"Introduzca Meta",+M867/M866))</f>
        <v/>
      </c>
      <c r="O866" s="17"/>
      <c r="P866" s="126" t="str">
        <f>IF(AND(O866=0,O867=0),"",IF(ISERROR(O867/O866),"Introduzca Meta",+O867/O866))</f>
        <v/>
      </c>
      <c r="Q866" s="18"/>
      <c r="R866" s="126" t="str">
        <f>IF(AND(Q866=0,Q867=0),"",IF(ISERROR(Q867/Q866),"Introduzca Meta",+Q867/Q866))</f>
        <v/>
      </c>
      <c r="S866" s="17"/>
      <c r="T866" s="126" t="str">
        <f>IF(AND(S866=0,S867=0),"",IF(ISERROR(S867/S866),"Introduzca Meta",+S867/S866))</f>
        <v/>
      </c>
      <c r="U866" s="17"/>
      <c r="V866" s="126" t="str">
        <f>IF(AND(U866=0,U867=0),"",IF(ISERROR(U867/U866),"Introduzca Meta",+U867/U866))</f>
        <v/>
      </c>
      <c r="W866" s="17"/>
      <c r="X866" s="126" t="str">
        <f>IF(AND(W866=0,W867=0),"",IF(ISERROR(W867/W866),"Introduzca Meta",+W867/W866))</f>
        <v/>
      </c>
      <c r="Y866" s="18"/>
      <c r="Z866" s="126" t="str">
        <f>IF(AND(Y866=0,Y867=0),"",IF(ISERROR(Y867/Y866),"Introduzca Meta",+Y867/Y866))</f>
        <v/>
      </c>
      <c r="AA866" s="17"/>
      <c r="AB866" s="126" t="str">
        <f>IF(AND(AA866=0,AA867=0),"",IF(ISERROR(AA867/AA866),"Introduzca Meta",+AA867/AA866))</f>
        <v/>
      </c>
      <c r="AC866" s="17"/>
      <c r="AD866" s="126" t="str">
        <f>IF(AND(AC866=0,AC867=0),"",IF(ISERROR(AC867/AC866),"Introduzca Meta",+AC867/AC866))</f>
        <v/>
      </c>
      <c r="AE866" s="17"/>
      <c r="AF866" s="126" t="str">
        <f>IF(AND(AE866=0,AE867=0),"",IF(ISERROR(AE867/AE866),"Introduzca Meta",+AE867/AE866))</f>
        <v/>
      </c>
      <c r="AG866" s="18"/>
      <c r="AH866" s="126" t="str">
        <f>IF(AND(AG866=0,AG867=0),"",IF(ISERROR(AG867/AG866),"Introduzca Meta",+AG867/AG866))</f>
        <v/>
      </c>
      <c r="AI866" s="19">
        <f t="shared" si="1665"/>
        <v>0</v>
      </c>
      <c r="AJ866" s="128" t="str">
        <f t="shared" ref="AJ866" si="1674">IF(AI867=0,"",IF(ISERROR(AI867/AI866),"Introduzca Meta",+AI867/AI866))</f>
        <v/>
      </c>
      <c r="AK866" s="130" t="str">
        <f t="shared" ref="AK866" si="1675">IF(AI866=0," ",IF(AI866=AI867,0,3))</f>
        <v xml:space="preserve"> </v>
      </c>
      <c r="AL866" s="132" t="str">
        <f>IF(AJ867=0,"",IF(ISERROR(AJ867/AJ866),"Introduzca Meta",+AJ867/AJ866))</f>
        <v/>
      </c>
      <c r="AM866" s="133"/>
      <c r="AN866" s="134"/>
      <c r="AO866" s="135">
        <f t="shared" ref="AO866" si="1676">IFERROR(E866-AN866," ")</f>
        <v>300000</v>
      </c>
      <c r="AP866" s="133"/>
      <c r="AQ866" s="136"/>
      <c r="AR866" s="38"/>
    </row>
    <row r="867" spans="1:44" s="46" customFormat="1" ht="25.5" x14ac:dyDescent="0.25">
      <c r="A867" s="29"/>
      <c r="B867" s="116"/>
      <c r="C867" s="118"/>
      <c r="D867" s="120"/>
      <c r="E867" s="120"/>
      <c r="F867" s="122"/>
      <c r="G867" s="123"/>
      <c r="H867" s="124"/>
      <c r="I867" s="124"/>
      <c r="J867" s="20" t="s">
        <v>1</v>
      </c>
      <c r="K867" s="21">
        <v>0</v>
      </c>
      <c r="L867" s="125"/>
      <c r="M867" s="21">
        <v>0</v>
      </c>
      <c r="N867" s="127"/>
      <c r="O867" s="21">
        <v>0</v>
      </c>
      <c r="P867" s="127"/>
      <c r="Q867" s="22">
        <v>0</v>
      </c>
      <c r="R867" s="127"/>
      <c r="S867" s="22">
        <v>0</v>
      </c>
      <c r="T867" s="127"/>
      <c r="U867" s="21">
        <v>0</v>
      </c>
      <c r="V867" s="127"/>
      <c r="W867" s="21">
        <v>0</v>
      </c>
      <c r="X867" s="127"/>
      <c r="Y867" s="21">
        <v>0</v>
      </c>
      <c r="Z867" s="127"/>
      <c r="AA867" s="22">
        <v>0</v>
      </c>
      <c r="AB867" s="127"/>
      <c r="AC867" s="22">
        <v>0</v>
      </c>
      <c r="AD867" s="127"/>
      <c r="AE867" s="22">
        <v>0</v>
      </c>
      <c r="AF867" s="127"/>
      <c r="AG867" s="22">
        <v>0</v>
      </c>
      <c r="AH867" s="127"/>
      <c r="AI867" s="19">
        <f t="shared" si="1665"/>
        <v>0</v>
      </c>
      <c r="AJ867" s="129"/>
      <c r="AK867" s="131"/>
      <c r="AL867" s="132"/>
      <c r="AM867" s="133"/>
      <c r="AN867" s="134"/>
      <c r="AO867" s="135"/>
      <c r="AP867" s="133"/>
      <c r="AQ867" s="137"/>
      <c r="AR867" s="39"/>
    </row>
    <row r="868" spans="1:44" s="46" customFormat="1" ht="25.5" x14ac:dyDescent="0.25">
      <c r="A868" s="29"/>
      <c r="B868" s="116" t="s">
        <v>123</v>
      </c>
      <c r="C868" s="117" t="s">
        <v>100</v>
      </c>
      <c r="D868" s="119">
        <v>290</v>
      </c>
      <c r="E868" s="119">
        <v>72000</v>
      </c>
      <c r="F868" s="121" t="s">
        <v>106</v>
      </c>
      <c r="G868" s="123">
        <f t="shared" ref="G868" si="1677">IFERROR(E868/$J$9,0)</f>
        <v>6.1133920641067242E-6</v>
      </c>
      <c r="H868" s="124"/>
      <c r="I868" s="124"/>
      <c r="J868" s="16" t="s">
        <v>0</v>
      </c>
      <c r="K868" s="17"/>
      <c r="L868" s="125" t="str">
        <f>IF(AND(K868=0,K869=0),"",IF(ISERROR(K869/K868),"Introduzca Meta",+K869/K868))</f>
        <v/>
      </c>
      <c r="M868" s="17"/>
      <c r="N868" s="126" t="str">
        <f>IF(AND(M868=0,M869=0),"",IF(ISERROR(M869/M868),"Introduzca Meta",+M869/M868))</f>
        <v/>
      </c>
      <c r="O868" s="17"/>
      <c r="P868" s="126" t="str">
        <f>IF(AND(O868=0,O869=0),"",IF(ISERROR(O869/O868),"Introduzca Meta",+O869/O868))</f>
        <v/>
      </c>
      <c r="Q868" s="18"/>
      <c r="R868" s="126" t="str">
        <f>IF(AND(Q868=0,Q869=0),"",IF(ISERROR(Q869/Q868),"Introduzca Meta",+Q869/Q868))</f>
        <v/>
      </c>
      <c r="S868" s="17"/>
      <c r="T868" s="126" t="str">
        <f>IF(AND(S868=0,S869=0),"",IF(ISERROR(S869/S868),"Introduzca Meta",+S869/S868))</f>
        <v/>
      </c>
      <c r="U868" s="17"/>
      <c r="V868" s="126" t="str">
        <f>IF(AND(U868=0,U869=0),"",IF(ISERROR(U869/U868),"Introduzca Meta",+U869/U868))</f>
        <v/>
      </c>
      <c r="W868" s="17"/>
      <c r="X868" s="126" t="str">
        <f>IF(AND(W868=0,W869=0),"",IF(ISERROR(W869/W868),"Introduzca Meta",+W869/W868))</f>
        <v/>
      </c>
      <c r="Y868" s="18"/>
      <c r="Z868" s="126" t="str">
        <f>IF(AND(Y868=0,Y869=0),"",IF(ISERROR(Y869/Y868),"Introduzca Meta",+Y869/Y868))</f>
        <v/>
      </c>
      <c r="AA868" s="17"/>
      <c r="AB868" s="126" t="str">
        <f>IF(AND(AA868=0,AA869=0),"",IF(ISERROR(AA869/AA868),"Introduzca Meta",+AA869/AA868))</f>
        <v/>
      </c>
      <c r="AC868" s="17"/>
      <c r="AD868" s="126" t="str">
        <f>IF(AND(AC868=0,AC869=0),"",IF(ISERROR(AC869/AC868),"Introduzca Meta",+AC869/AC868))</f>
        <v/>
      </c>
      <c r="AE868" s="17"/>
      <c r="AF868" s="126" t="str">
        <f>IF(AND(AE868=0,AE869=0),"",IF(ISERROR(AE869/AE868),"Introduzca Meta",+AE869/AE868))</f>
        <v/>
      </c>
      <c r="AG868" s="18"/>
      <c r="AH868" s="126" t="str">
        <f>IF(AND(AG868=0,AG869=0),"",IF(ISERROR(AG869/AG868),"Introduzca Meta",+AG869/AG868))</f>
        <v/>
      </c>
      <c r="AI868" s="19">
        <f t="shared" si="1665"/>
        <v>0</v>
      </c>
      <c r="AJ868" s="128" t="str">
        <f>IF(AI869=0,"",IF(ISERROR(AI869/AI868),"Introduzca Meta",+AI869/AI868))</f>
        <v/>
      </c>
      <c r="AK868" s="130" t="str">
        <f>IF(AI868=0," ",IF(AI868=AI869,0,3))</f>
        <v xml:space="preserve"> </v>
      </c>
      <c r="AL868" s="132" t="str">
        <f>IF(AJ869=0,"",IF(ISERROR(AJ869/AJ868),"Introduzca Meta",+AJ869/AJ868))</f>
        <v/>
      </c>
      <c r="AM868" s="133"/>
      <c r="AN868" s="134"/>
      <c r="AO868" s="135">
        <f t="shared" ref="AO868" si="1678">IFERROR(E868-AN868," ")</f>
        <v>72000</v>
      </c>
      <c r="AP868" s="133"/>
      <c r="AQ868" s="136"/>
      <c r="AR868" s="38"/>
    </row>
    <row r="869" spans="1:44" s="46" customFormat="1" ht="25.5" x14ac:dyDescent="0.25">
      <c r="A869" s="29"/>
      <c r="B869" s="116"/>
      <c r="C869" s="118"/>
      <c r="D869" s="120"/>
      <c r="E869" s="120"/>
      <c r="F869" s="122"/>
      <c r="G869" s="123"/>
      <c r="H869" s="124"/>
      <c r="I869" s="124"/>
      <c r="J869" s="20" t="s">
        <v>1</v>
      </c>
      <c r="K869" s="21">
        <v>0</v>
      </c>
      <c r="L869" s="125"/>
      <c r="M869" s="21">
        <v>0</v>
      </c>
      <c r="N869" s="127"/>
      <c r="O869" s="21">
        <v>0</v>
      </c>
      <c r="P869" s="127"/>
      <c r="Q869" s="22">
        <v>0</v>
      </c>
      <c r="R869" s="127"/>
      <c r="S869" s="22">
        <v>0</v>
      </c>
      <c r="T869" s="127"/>
      <c r="U869" s="21">
        <v>0</v>
      </c>
      <c r="V869" s="127"/>
      <c r="W869" s="21">
        <v>0</v>
      </c>
      <c r="X869" s="127"/>
      <c r="Y869" s="21">
        <v>0</v>
      </c>
      <c r="Z869" s="127"/>
      <c r="AA869" s="22">
        <v>0</v>
      </c>
      <c r="AB869" s="127"/>
      <c r="AC869" s="22">
        <v>0</v>
      </c>
      <c r="AD869" s="127"/>
      <c r="AE869" s="22">
        <v>0</v>
      </c>
      <c r="AF869" s="127"/>
      <c r="AG869" s="22">
        <v>0</v>
      </c>
      <c r="AH869" s="127"/>
      <c r="AI869" s="19">
        <f t="shared" si="1665"/>
        <v>0</v>
      </c>
      <c r="AJ869" s="129"/>
      <c r="AK869" s="131"/>
      <c r="AL869" s="132"/>
      <c r="AM869" s="133"/>
      <c r="AN869" s="134"/>
      <c r="AO869" s="135"/>
      <c r="AP869" s="133"/>
      <c r="AQ869" s="137"/>
      <c r="AR869" s="39"/>
    </row>
    <row r="870" spans="1:44" s="46" customFormat="1" ht="25.5" x14ac:dyDescent="0.25">
      <c r="A870" s="29"/>
      <c r="B870" s="116" t="s">
        <v>124</v>
      </c>
      <c r="C870" s="117" t="s">
        <v>100</v>
      </c>
      <c r="D870" s="119">
        <v>290</v>
      </c>
      <c r="E870" s="119">
        <v>340000</v>
      </c>
      <c r="F870" s="121" t="s">
        <v>106</v>
      </c>
      <c r="G870" s="123">
        <f t="shared" ref="G870" si="1679">IFERROR(E870/$J$9,0)</f>
        <v>2.8868795858281755E-5</v>
      </c>
      <c r="H870" s="124"/>
      <c r="I870" s="124"/>
      <c r="J870" s="16" t="s">
        <v>0</v>
      </c>
      <c r="K870" s="17"/>
      <c r="L870" s="125" t="str">
        <f>IF(AND(K870=0,K871=0),"",IF(ISERROR(K871/K870),"Introduzca Meta",+K871/K870))</f>
        <v/>
      </c>
      <c r="M870" s="17"/>
      <c r="N870" s="126" t="str">
        <f>IF(AND(M870=0,M871=0),"",IF(ISERROR(M871/M870),"Introduzca Meta",+M871/M870))</f>
        <v/>
      </c>
      <c r="O870" s="17"/>
      <c r="P870" s="126" t="str">
        <f>IF(AND(O870=0,O871=0),"",IF(ISERROR(O871/O870),"Introduzca Meta",+O871/O870))</f>
        <v/>
      </c>
      <c r="Q870" s="18"/>
      <c r="R870" s="126" t="str">
        <f>IF(AND(Q870=0,Q871=0),"",IF(ISERROR(Q871/Q870),"Introduzca Meta",+Q871/Q870))</f>
        <v/>
      </c>
      <c r="S870" s="17"/>
      <c r="T870" s="126" t="str">
        <f>IF(AND(S870=0,S871=0),"",IF(ISERROR(S871/S870),"Introduzca Meta",+S871/S870))</f>
        <v/>
      </c>
      <c r="U870" s="17"/>
      <c r="V870" s="126" t="str">
        <f>IF(AND(U870=0,U871=0),"",IF(ISERROR(U871/U870),"Introduzca Meta",+U871/U870))</f>
        <v/>
      </c>
      <c r="W870" s="17"/>
      <c r="X870" s="126" t="str">
        <f>IF(AND(W870=0,W871=0),"",IF(ISERROR(W871/W870),"Introduzca Meta",+W871/W870))</f>
        <v/>
      </c>
      <c r="Y870" s="18"/>
      <c r="Z870" s="126" t="str">
        <f>IF(AND(Y870=0,Y871=0),"",IF(ISERROR(Y871/Y870),"Introduzca Meta",+Y871/Y870))</f>
        <v/>
      </c>
      <c r="AA870" s="17"/>
      <c r="AB870" s="126" t="str">
        <f>IF(AND(AA870=0,AA871=0),"",IF(ISERROR(AA871/AA870),"Introduzca Meta",+AA871/AA870))</f>
        <v/>
      </c>
      <c r="AC870" s="17"/>
      <c r="AD870" s="126" t="str">
        <f>IF(AND(AC870=0,AC871=0),"",IF(ISERROR(AC871/AC870),"Introduzca Meta",+AC871/AC870))</f>
        <v/>
      </c>
      <c r="AE870" s="17"/>
      <c r="AF870" s="126" t="str">
        <f>IF(AND(AE870=0,AE871=0),"",IF(ISERROR(AE871/AE870),"Introduzca Meta",+AE871/AE870))</f>
        <v/>
      </c>
      <c r="AG870" s="18"/>
      <c r="AH870" s="126" t="str">
        <f>IF(AND(AG870=0,AG871=0),"",IF(ISERROR(AG871/AG870),"Introduzca Meta",+AG871/AG870))</f>
        <v/>
      </c>
      <c r="AI870" s="19">
        <f t="shared" si="1665"/>
        <v>0</v>
      </c>
      <c r="AJ870" s="128" t="str">
        <f t="shared" ref="AJ870" si="1680">IF(AI871=0,"",IF(ISERROR(AI871/AI870),"Introduzca Meta",+AI871/AI870))</f>
        <v/>
      </c>
      <c r="AK870" s="130" t="str">
        <f t="shared" ref="AK870" si="1681">IF(AI870=0," ",IF(AI870=AI871,0,3))</f>
        <v xml:space="preserve"> </v>
      </c>
      <c r="AL870" s="132" t="str">
        <f>IF(AJ871=0,"",IF(ISERROR(AJ871/AJ870),"Introduzca Meta",+AJ871/AJ870))</f>
        <v/>
      </c>
      <c r="AM870" s="133"/>
      <c r="AN870" s="134"/>
      <c r="AO870" s="135">
        <f t="shared" ref="AO870" si="1682">IFERROR(E870-AN870," ")</f>
        <v>340000</v>
      </c>
      <c r="AP870" s="133"/>
      <c r="AQ870" s="136"/>
      <c r="AR870" s="38"/>
    </row>
    <row r="871" spans="1:44" s="46" customFormat="1" ht="25.5" x14ac:dyDescent="0.25">
      <c r="A871" s="29"/>
      <c r="B871" s="116"/>
      <c r="C871" s="118"/>
      <c r="D871" s="120"/>
      <c r="E871" s="120"/>
      <c r="F871" s="122"/>
      <c r="G871" s="123"/>
      <c r="H871" s="124"/>
      <c r="I871" s="124"/>
      <c r="J871" s="20" t="s">
        <v>1</v>
      </c>
      <c r="K871" s="21">
        <v>0</v>
      </c>
      <c r="L871" s="125"/>
      <c r="M871" s="21">
        <v>0</v>
      </c>
      <c r="N871" s="127"/>
      <c r="O871" s="21">
        <v>0</v>
      </c>
      <c r="P871" s="127"/>
      <c r="Q871" s="22">
        <v>0</v>
      </c>
      <c r="R871" s="127"/>
      <c r="S871" s="22">
        <v>0</v>
      </c>
      <c r="T871" s="127"/>
      <c r="U871" s="21">
        <v>0</v>
      </c>
      <c r="V871" s="127"/>
      <c r="W871" s="21">
        <v>0</v>
      </c>
      <c r="X871" s="127"/>
      <c r="Y871" s="21">
        <v>0</v>
      </c>
      <c r="Z871" s="127"/>
      <c r="AA871" s="22">
        <v>0</v>
      </c>
      <c r="AB871" s="127"/>
      <c r="AC871" s="22">
        <v>0</v>
      </c>
      <c r="AD871" s="127"/>
      <c r="AE871" s="22">
        <v>0</v>
      </c>
      <c r="AF871" s="127"/>
      <c r="AG871" s="22">
        <v>0</v>
      </c>
      <c r="AH871" s="127"/>
      <c r="AI871" s="19">
        <f t="shared" si="1665"/>
        <v>0</v>
      </c>
      <c r="AJ871" s="129"/>
      <c r="AK871" s="131"/>
      <c r="AL871" s="132"/>
      <c r="AM871" s="133"/>
      <c r="AN871" s="134"/>
      <c r="AO871" s="135"/>
      <c r="AP871" s="133"/>
      <c r="AQ871" s="137"/>
      <c r="AR871" s="39"/>
    </row>
    <row r="872" spans="1:44" s="46" customFormat="1" ht="25.5" x14ac:dyDescent="0.25">
      <c r="A872" s="29"/>
      <c r="B872" s="116" t="s">
        <v>125</v>
      </c>
      <c r="C872" s="117" t="s">
        <v>100</v>
      </c>
      <c r="D872" s="119">
        <v>290</v>
      </c>
      <c r="E872" s="119">
        <v>1000000</v>
      </c>
      <c r="F872" s="121" t="s">
        <v>106</v>
      </c>
      <c r="G872" s="123">
        <f t="shared" ref="G872" si="1683">IFERROR(E872/$J$9,0)</f>
        <v>8.4908223112593404E-5</v>
      </c>
      <c r="H872" s="124"/>
      <c r="I872" s="124"/>
      <c r="J872" s="16" t="s">
        <v>0</v>
      </c>
      <c r="K872" s="17"/>
      <c r="L872" s="125" t="str">
        <f>IF(AND(K872=0,K873=0),"",IF(ISERROR(K873/K872),"Introduzca Meta",+K873/K872))</f>
        <v/>
      </c>
      <c r="M872" s="17"/>
      <c r="N872" s="126" t="str">
        <f>IF(AND(M872=0,M873=0),"",IF(ISERROR(M873/M872),"Introduzca Meta",+M873/M872))</f>
        <v/>
      </c>
      <c r="O872" s="17"/>
      <c r="P872" s="126" t="str">
        <f>IF(AND(O872=0,O873=0),"",IF(ISERROR(O873/O872),"Introduzca Meta",+O873/O872))</f>
        <v/>
      </c>
      <c r="Q872" s="18"/>
      <c r="R872" s="126" t="str">
        <f>IF(AND(Q872=0,Q873=0),"",IF(ISERROR(Q873/Q872),"Introduzca Meta",+Q873/Q872))</f>
        <v/>
      </c>
      <c r="S872" s="17"/>
      <c r="T872" s="126" t="str">
        <f>IF(AND(S872=0,S873=0),"",IF(ISERROR(S873/S872),"Introduzca Meta",+S873/S872))</f>
        <v/>
      </c>
      <c r="U872" s="17"/>
      <c r="V872" s="126" t="str">
        <f>IF(AND(U872=0,U873=0),"",IF(ISERROR(U873/U872),"Introduzca Meta",+U873/U872))</f>
        <v/>
      </c>
      <c r="W872" s="17"/>
      <c r="X872" s="126" t="str">
        <f>IF(AND(W872=0,W873=0),"",IF(ISERROR(W873/W872),"Introduzca Meta",+W873/W872))</f>
        <v/>
      </c>
      <c r="Y872" s="18"/>
      <c r="Z872" s="126" t="str">
        <f>IF(AND(Y872=0,Y873=0),"",IF(ISERROR(Y873/Y872),"Introduzca Meta",+Y873/Y872))</f>
        <v/>
      </c>
      <c r="AA872" s="17"/>
      <c r="AB872" s="126" t="str">
        <f>IF(AND(AA872=0,AA873=0),"",IF(ISERROR(AA873/AA872),"Introduzca Meta",+AA873/AA872))</f>
        <v/>
      </c>
      <c r="AC872" s="17"/>
      <c r="AD872" s="126" t="str">
        <f>IF(AND(AC872=0,AC873=0),"",IF(ISERROR(AC873/AC872),"Introduzca Meta",+AC873/AC872))</f>
        <v/>
      </c>
      <c r="AE872" s="17"/>
      <c r="AF872" s="126" t="str">
        <f>IF(AND(AE872=0,AE873=0),"",IF(ISERROR(AE873/AE872),"Introduzca Meta",+AE873/AE872))</f>
        <v/>
      </c>
      <c r="AG872" s="18"/>
      <c r="AH872" s="126" t="str">
        <f>IF(AND(AG872=0,AG873=0),"",IF(ISERROR(AG873/AG872),"Introduzca Meta",+AG873/AG872))</f>
        <v/>
      </c>
      <c r="AI872" s="19">
        <f t="shared" ref="AI872:AI879" si="1684">K872+M872+O872+Q872+S872+U872+W872+Y872+AA872+AC872+AE872+AG872</f>
        <v>0</v>
      </c>
      <c r="AJ872" s="128" t="str">
        <f>IF(AI873=0,"",IF(ISERROR(AI873/AI872),"Introduzca Meta",+AI873/AI872))</f>
        <v/>
      </c>
      <c r="AK872" s="130" t="str">
        <f>IF(AI872=0," ",IF(AI872=AI873,0,3))</f>
        <v xml:space="preserve"> </v>
      </c>
      <c r="AL872" s="132" t="str">
        <f>IF(AJ873=0,"",IF(ISERROR(AJ873/AJ872),"Introduzca Meta",+AJ873/AJ872))</f>
        <v/>
      </c>
      <c r="AM872" s="133"/>
      <c r="AN872" s="134"/>
      <c r="AO872" s="135">
        <f t="shared" ref="AO872" si="1685">IFERROR(E872-AN872," ")</f>
        <v>1000000</v>
      </c>
      <c r="AP872" s="133"/>
      <c r="AQ872" s="136"/>
      <c r="AR872" s="38"/>
    </row>
    <row r="873" spans="1:44" s="46" customFormat="1" ht="25.5" x14ac:dyDescent="0.25">
      <c r="A873" s="29"/>
      <c r="B873" s="116"/>
      <c r="C873" s="118"/>
      <c r="D873" s="120"/>
      <c r="E873" s="120"/>
      <c r="F873" s="122"/>
      <c r="G873" s="123"/>
      <c r="H873" s="124"/>
      <c r="I873" s="124"/>
      <c r="J873" s="20" t="s">
        <v>1</v>
      </c>
      <c r="K873" s="21">
        <v>0</v>
      </c>
      <c r="L873" s="125"/>
      <c r="M873" s="21">
        <v>0</v>
      </c>
      <c r="N873" s="127"/>
      <c r="O873" s="21">
        <v>0</v>
      </c>
      <c r="P873" s="127"/>
      <c r="Q873" s="22">
        <v>0</v>
      </c>
      <c r="R873" s="127"/>
      <c r="S873" s="22">
        <v>0</v>
      </c>
      <c r="T873" s="127"/>
      <c r="U873" s="21">
        <v>0</v>
      </c>
      <c r="V873" s="127"/>
      <c r="W873" s="21">
        <v>0</v>
      </c>
      <c r="X873" s="127"/>
      <c r="Y873" s="21">
        <v>0</v>
      </c>
      <c r="Z873" s="127"/>
      <c r="AA873" s="22">
        <v>0</v>
      </c>
      <c r="AB873" s="127"/>
      <c r="AC873" s="22">
        <v>0</v>
      </c>
      <c r="AD873" s="127"/>
      <c r="AE873" s="22">
        <v>0</v>
      </c>
      <c r="AF873" s="127"/>
      <c r="AG873" s="22">
        <v>0</v>
      </c>
      <c r="AH873" s="127"/>
      <c r="AI873" s="19">
        <f t="shared" si="1684"/>
        <v>0</v>
      </c>
      <c r="AJ873" s="129"/>
      <c r="AK873" s="131"/>
      <c r="AL873" s="132"/>
      <c r="AM873" s="133"/>
      <c r="AN873" s="134"/>
      <c r="AO873" s="135"/>
      <c r="AP873" s="133"/>
      <c r="AQ873" s="137"/>
      <c r="AR873" s="39"/>
    </row>
    <row r="874" spans="1:44" s="46" customFormat="1" ht="25.5" x14ac:dyDescent="0.25">
      <c r="A874" s="29"/>
      <c r="B874" s="116" t="s">
        <v>126</v>
      </c>
      <c r="C874" s="117" t="s">
        <v>100</v>
      </c>
      <c r="D874" s="119">
        <v>290</v>
      </c>
      <c r="E874" s="119">
        <v>280000</v>
      </c>
      <c r="F874" s="121" t="s">
        <v>106</v>
      </c>
      <c r="G874" s="123">
        <f t="shared" ref="G874" si="1686">IFERROR(E874/$J$9,0)</f>
        <v>2.3774302471526151E-5</v>
      </c>
      <c r="H874" s="124"/>
      <c r="I874" s="124"/>
      <c r="J874" s="16" t="s">
        <v>0</v>
      </c>
      <c r="K874" s="17"/>
      <c r="L874" s="125" t="str">
        <f>IF(AND(K874=0,K875=0),"",IF(ISERROR(K875/K874),"Introduzca Meta",+K875/K874))</f>
        <v/>
      </c>
      <c r="M874" s="17"/>
      <c r="N874" s="126" t="str">
        <f>IF(AND(M874=0,M875=0),"",IF(ISERROR(M875/M874),"Introduzca Meta",+M875/M874))</f>
        <v/>
      </c>
      <c r="O874" s="17"/>
      <c r="P874" s="126" t="str">
        <f>IF(AND(O874=0,O875=0),"",IF(ISERROR(O875/O874),"Introduzca Meta",+O875/O874))</f>
        <v/>
      </c>
      <c r="Q874" s="18"/>
      <c r="R874" s="126" t="str">
        <f>IF(AND(Q874=0,Q875=0),"",IF(ISERROR(Q875/Q874),"Introduzca Meta",+Q875/Q874))</f>
        <v/>
      </c>
      <c r="S874" s="17"/>
      <c r="T874" s="126" t="str">
        <f>IF(AND(S874=0,S875=0),"",IF(ISERROR(S875/S874),"Introduzca Meta",+S875/S874))</f>
        <v/>
      </c>
      <c r="U874" s="17"/>
      <c r="V874" s="126" t="str">
        <f>IF(AND(U874=0,U875=0),"",IF(ISERROR(U875/U874),"Introduzca Meta",+U875/U874))</f>
        <v/>
      </c>
      <c r="W874" s="17"/>
      <c r="X874" s="126" t="str">
        <f>IF(AND(W874=0,W875=0),"",IF(ISERROR(W875/W874),"Introduzca Meta",+W875/W874))</f>
        <v/>
      </c>
      <c r="Y874" s="18"/>
      <c r="Z874" s="126" t="str">
        <f>IF(AND(Y874=0,Y875=0),"",IF(ISERROR(Y875/Y874),"Introduzca Meta",+Y875/Y874))</f>
        <v/>
      </c>
      <c r="AA874" s="17"/>
      <c r="AB874" s="126" t="str">
        <f>IF(AND(AA874=0,AA875=0),"",IF(ISERROR(AA875/AA874),"Introduzca Meta",+AA875/AA874))</f>
        <v/>
      </c>
      <c r="AC874" s="17"/>
      <c r="AD874" s="126" t="str">
        <f>IF(AND(AC874=0,AC875=0),"",IF(ISERROR(AC875/AC874),"Introduzca Meta",+AC875/AC874))</f>
        <v/>
      </c>
      <c r="AE874" s="17"/>
      <c r="AF874" s="126" t="str">
        <f>IF(AND(AE874=0,AE875=0),"",IF(ISERROR(AE875/AE874),"Introduzca Meta",+AE875/AE874))</f>
        <v/>
      </c>
      <c r="AG874" s="18"/>
      <c r="AH874" s="126" t="str">
        <f>IF(AND(AG874=0,AG875=0),"",IF(ISERROR(AG875/AG874),"Introduzca Meta",+AG875/AG874))</f>
        <v/>
      </c>
      <c r="AI874" s="19">
        <f t="shared" si="1684"/>
        <v>0</v>
      </c>
      <c r="AJ874" s="128" t="str">
        <f t="shared" ref="AJ874" si="1687">IF(AI875=0,"",IF(ISERROR(AI875/AI874),"Introduzca Meta",+AI875/AI874))</f>
        <v/>
      </c>
      <c r="AK874" s="130" t="str">
        <f t="shared" ref="AK874" si="1688">IF(AI874=0," ",IF(AI874=AI875,0,3))</f>
        <v xml:space="preserve"> </v>
      </c>
      <c r="AL874" s="132" t="str">
        <f>IF(AJ875=0,"",IF(ISERROR(AJ875/AJ874),"Introduzca Meta",+AJ875/AJ874))</f>
        <v/>
      </c>
      <c r="AM874" s="133"/>
      <c r="AN874" s="134"/>
      <c r="AO874" s="135">
        <f t="shared" ref="AO874" si="1689">IFERROR(E874-AN874," ")</f>
        <v>280000</v>
      </c>
      <c r="AP874" s="133"/>
      <c r="AQ874" s="136"/>
      <c r="AR874" s="38"/>
    </row>
    <row r="875" spans="1:44" s="46" customFormat="1" ht="25.5" x14ac:dyDescent="0.25">
      <c r="A875" s="29"/>
      <c r="B875" s="116"/>
      <c r="C875" s="118"/>
      <c r="D875" s="120"/>
      <c r="E875" s="120"/>
      <c r="F875" s="122"/>
      <c r="G875" s="123"/>
      <c r="H875" s="124"/>
      <c r="I875" s="124"/>
      <c r="J875" s="20" t="s">
        <v>1</v>
      </c>
      <c r="K875" s="21">
        <v>0</v>
      </c>
      <c r="L875" s="125"/>
      <c r="M875" s="21">
        <v>0</v>
      </c>
      <c r="N875" s="127"/>
      <c r="O875" s="21">
        <v>0</v>
      </c>
      <c r="P875" s="127"/>
      <c r="Q875" s="22">
        <v>0</v>
      </c>
      <c r="R875" s="127"/>
      <c r="S875" s="22">
        <v>0</v>
      </c>
      <c r="T875" s="127"/>
      <c r="U875" s="21">
        <v>0</v>
      </c>
      <c r="V875" s="127"/>
      <c r="W875" s="21">
        <v>0</v>
      </c>
      <c r="X875" s="127"/>
      <c r="Y875" s="21">
        <v>0</v>
      </c>
      <c r="Z875" s="127"/>
      <c r="AA875" s="22">
        <v>0</v>
      </c>
      <c r="AB875" s="127"/>
      <c r="AC875" s="22">
        <v>0</v>
      </c>
      <c r="AD875" s="127"/>
      <c r="AE875" s="22">
        <v>0</v>
      </c>
      <c r="AF875" s="127"/>
      <c r="AG875" s="22">
        <v>0</v>
      </c>
      <c r="AH875" s="127"/>
      <c r="AI875" s="19">
        <f t="shared" si="1684"/>
        <v>0</v>
      </c>
      <c r="AJ875" s="129"/>
      <c r="AK875" s="131"/>
      <c r="AL875" s="132"/>
      <c r="AM875" s="133"/>
      <c r="AN875" s="134"/>
      <c r="AO875" s="135"/>
      <c r="AP875" s="133"/>
      <c r="AQ875" s="137"/>
      <c r="AR875" s="39"/>
    </row>
    <row r="876" spans="1:44" s="46" customFormat="1" ht="25.5" x14ac:dyDescent="0.25">
      <c r="A876" s="29"/>
      <c r="B876" s="116" t="s">
        <v>127</v>
      </c>
      <c r="C876" s="117" t="s">
        <v>103</v>
      </c>
      <c r="D876" s="119">
        <v>290</v>
      </c>
      <c r="E876" s="119">
        <v>680000</v>
      </c>
      <c r="F876" s="121" t="s">
        <v>106</v>
      </c>
      <c r="G876" s="123">
        <f t="shared" ref="G876" si="1690">IFERROR(E876/$J$9,0)</f>
        <v>5.773759171656351E-5</v>
      </c>
      <c r="H876" s="124"/>
      <c r="I876" s="124"/>
      <c r="J876" s="16" t="s">
        <v>0</v>
      </c>
      <c r="K876" s="17"/>
      <c r="L876" s="125" t="str">
        <f>IF(AND(K876=0,K877=0),"",IF(ISERROR(K877/K876),"Introduzca Meta",+K877/K876))</f>
        <v/>
      </c>
      <c r="M876" s="17"/>
      <c r="N876" s="126" t="str">
        <f>IF(AND(M876=0,M877=0),"",IF(ISERROR(M877/M876),"Introduzca Meta",+M877/M876))</f>
        <v/>
      </c>
      <c r="O876" s="17"/>
      <c r="P876" s="126" t="str">
        <f>IF(AND(O876=0,O877=0),"",IF(ISERROR(O877/O876),"Introduzca Meta",+O877/O876))</f>
        <v/>
      </c>
      <c r="Q876" s="18"/>
      <c r="R876" s="126" t="str">
        <f>IF(AND(Q876=0,Q877=0),"",IF(ISERROR(Q877/Q876),"Introduzca Meta",+Q877/Q876))</f>
        <v/>
      </c>
      <c r="S876" s="17"/>
      <c r="T876" s="126" t="str">
        <f>IF(AND(S876=0,S877=0),"",IF(ISERROR(S877/S876),"Introduzca Meta",+S877/S876))</f>
        <v/>
      </c>
      <c r="U876" s="17"/>
      <c r="V876" s="126" t="str">
        <f>IF(AND(U876=0,U877=0),"",IF(ISERROR(U877/U876),"Introduzca Meta",+U877/U876))</f>
        <v/>
      </c>
      <c r="W876" s="17"/>
      <c r="X876" s="126" t="str">
        <f>IF(AND(W876=0,W877=0),"",IF(ISERROR(W877/W876),"Introduzca Meta",+W877/W876))</f>
        <v/>
      </c>
      <c r="Y876" s="18"/>
      <c r="Z876" s="126" t="str">
        <f>IF(AND(Y876=0,Y877=0),"",IF(ISERROR(Y877/Y876),"Introduzca Meta",+Y877/Y876))</f>
        <v/>
      </c>
      <c r="AA876" s="17"/>
      <c r="AB876" s="126" t="str">
        <f>IF(AND(AA876=0,AA877=0),"",IF(ISERROR(AA877/AA876),"Introduzca Meta",+AA877/AA876))</f>
        <v/>
      </c>
      <c r="AC876" s="17"/>
      <c r="AD876" s="126" t="str">
        <f>IF(AND(AC876=0,AC877=0),"",IF(ISERROR(AC877/AC876),"Introduzca Meta",+AC877/AC876))</f>
        <v/>
      </c>
      <c r="AE876" s="17"/>
      <c r="AF876" s="126" t="str">
        <f>IF(AND(AE876=0,AE877=0),"",IF(ISERROR(AE877/AE876),"Introduzca Meta",+AE877/AE876))</f>
        <v/>
      </c>
      <c r="AG876" s="18"/>
      <c r="AH876" s="126" t="str">
        <f>IF(AND(AG876=0,AG877=0),"",IF(ISERROR(AG877/AG876),"Introduzca Meta",+AG877/AG876))</f>
        <v/>
      </c>
      <c r="AI876" s="19">
        <f t="shared" si="1684"/>
        <v>0</v>
      </c>
      <c r="AJ876" s="128" t="str">
        <f>IF(AI877=0,"",IF(ISERROR(AI877/AI876),"Introduzca Meta",+AI877/AI876))</f>
        <v/>
      </c>
      <c r="AK876" s="130" t="str">
        <f>IF(AI876=0," ",IF(AI876=AI877,0,3))</f>
        <v xml:space="preserve"> </v>
      </c>
      <c r="AL876" s="132" t="str">
        <f>IF(AJ877=0,"",IF(ISERROR(AJ877/AJ876),"Introduzca Meta",+AJ877/AJ876))</f>
        <v/>
      </c>
      <c r="AM876" s="133"/>
      <c r="AN876" s="134"/>
      <c r="AO876" s="135">
        <f t="shared" ref="AO876" si="1691">IFERROR(E876-AN876," ")</f>
        <v>680000</v>
      </c>
      <c r="AP876" s="133"/>
      <c r="AQ876" s="136"/>
      <c r="AR876" s="38"/>
    </row>
    <row r="877" spans="1:44" s="46" customFormat="1" ht="25.5" x14ac:dyDescent="0.25">
      <c r="A877" s="29"/>
      <c r="B877" s="116"/>
      <c r="C877" s="118"/>
      <c r="D877" s="120"/>
      <c r="E877" s="120"/>
      <c r="F877" s="122"/>
      <c r="G877" s="123"/>
      <c r="H877" s="124"/>
      <c r="I877" s="124"/>
      <c r="J877" s="20" t="s">
        <v>1</v>
      </c>
      <c r="K877" s="21">
        <v>0</v>
      </c>
      <c r="L877" s="125"/>
      <c r="M877" s="21">
        <v>0</v>
      </c>
      <c r="N877" s="127"/>
      <c r="O877" s="21">
        <v>0</v>
      </c>
      <c r="P877" s="127"/>
      <c r="Q877" s="22">
        <v>0</v>
      </c>
      <c r="R877" s="127"/>
      <c r="S877" s="22">
        <v>0</v>
      </c>
      <c r="T877" s="127"/>
      <c r="U877" s="21">
        <v>0</v>
      </c>
      <c r="V877" s="127"/>
      <c r="W877" s="21">
        <v>0</v>
      </c>
      <c r="X877" s="127"/>
      <c r="Y877" s="21">
        <v>0</v>
      </c>
      <c r="Z877" s="127"/>
      <c r="AA877" s="22">
        <v>0</v>
      </c>
      <c r="AB877" s="127"/>
      <c r="AC877" s="22">
        <v>0</v>
      </c>
      <c r="AD877" s="127"/>
      <c r="AE877" s="22">
        <v>0</v>
      </c>
      <c r="AF877" s="127"/>
      <c r="AG877" s="22">
        <v>0</v>
      </c>
      <c r="AH877" s="127"/>
      <c r="AI877" s="19">
        <f t="shared" si="1684"/>
        <v>0</v>
      </c>
      <c r="AJ877" s="129"/>
      <c r="AK877" s="131"/>
      <c r="AL877" s="132"/>
      <c r="AM877" s="133"/>
      <c r="AN877" s="134"/>
      <c r="AO877" s="135"/>
      <c r="AP877" s="133"/>
      <c r="AQ877" s="137"/>
      <c r="AR877" s="39"/>
    </row>
    <row r="878" spans="1:44" s="46" customFormat="1" ht="25.5" x14ac:dyDescent="0.25">
      <c r="A878" s="29"/>
      <c r="B878" s="116" t="s">
        <v>128</v>
      </c>
      <c r="C878" s="117" t="s">
        <v>100</v>
      </c>
      <c r="D878" s="119">
        <v>290</v>
      </c>
      <c r="E878" s="119">
        <v>1300000</v>
      </c>
      <c r="F878" s="121" t="s">
        <v>106</v>
      </c>
      <c r="G878" s="123">
        <f t="shared" ref="G878" si="1692">IFERROR(E878/$J$9,0)</f>
        <v>1.1038069004637141E-4</v>
      </c>
      <c r="H878" s="124"/>
      <c r="I878" s="124"/>
      <c r="J878" s="16" t="s">
        <v>0</v>
      </c>
      <c r="K878" s="17"/>
      <c r="L878" s="125" t="str">
        <f>IF(AND(K878=0,K879=0),"",IF(ISERROR(K879/K878),"Introduzca Meta",+K879/K878))</f>
        <v/>
      </c>
      <c r="M878" s="17"/>
      <c r="N878" s="126" t="str">
        <f>IF(AND(M878=0,M879=0),"",IF(ISERROR(M879/M878),"Introduzca Meta",+M879/M878))</f>
        <v/>
      </c>
      <c r="O878" s="17"/>
      <c r="P878" s="126" t="str">
        <f>IF(AND(O878=0,O879=0),"",IF(ISERROR(O879/O878),"Introduzca Meta",+O879/O878))</f>
        <v/>
      </c>
      <c r="Q878" s="18"/>
      <c r="R878" s="126" t="str">
        <f>IF(AND(Q878=0,Q879=0),"",IF(ISERROR(Q879/Q878),"Introduzca Meta",+Q879/Q878))</f>
        <v/>
      </c>
      <c r="S878" s="17"/>
      <c r="T878" s="126" t="str">
        <f>IF(AND(S878=0,S879=0),"",IF(ISERROR(S879/S878),"Introduzca Meta",+S879/S878))</f>
        <v/>
      </c>
      <c r="U878" s="17"/>
      <c r="V878" s="126" t="str">
        <f>IF(AND(U878=0,U879=0),"",IF(ISERROR(U879/U878),"Introduzca Meta",+U879/U878))</f>
        <v/>
      </c>
      <c r="W878" s="17"/>
      <c r="X878" s="126" t="str">
        <f>IF(AND(W878=0,W879=0),"",IF(ISERROR(W879/W878),"Introduzca Meta",+W879/W878))</f>
        <v/>
      </c>
      <c r="Y878" s="18"/>
      <c r="Z878" s="126" t="str">
        <f>IF(AND(Y878=0,Y879=0),"",IF(ISERROR(Y879/Y878),"Introduzca Meta",+Y879/Y878))</f>
        <v/>
      </c>
      <c r="AA878" s="17"/>
      <c r="AB878" s="126" t="str">
        <f>IF(AND(AA878=0,AA879=0),"",IF(ISERROR(AA879/AA878),"Introduzca Meta",+AA879/AA878))</f>
        <v/>
      </c>
      <c r="AC878" s="17"/>
      <c r="AD878" s="126" t="str">
        <f>IF(AND(AC878=0,AC879=0),"",IF(ISERROR(AC879/AC878),"Introduzca Meta",+AC879/AC878))</f>
        <v/>
      </c>
      <c r="AE878" s="17"/>
      <c r="AF878" s="126" t="str">
        <f>IF(AND(AE878=0,AE879=0),"",IF(ISERROR(AE879/AE878),"Introduzca Meta",+AE879/AE878))</f>
        <v/>
      </c>
      <c r="AG878" s="18"/>
      <c r="AH878" s="126" t="str">
        <f>IF(AND(AG878=0,AG879=0),"",IF(ISERROR(AG879/AG878),"Introduzca Meta",+AG879/AG878))</f>
        <v/>
      </c>
      <c r="AI878" s="19">
        <f t="shared" si="1684"/>
        <v>0</v>
      </c>
      <c r="AJ878" s="128" t="str">
        <f t="shared" ref="AJ878" si="1693">IF(AI879=0,"",IF(ISERROR(AI879/AI878),"Introduzca Meta",+AI879/AI878))</f>
        <v/>
      </c>
      <c r="AK878" s="130" t="str">
        <f t="shared" ref="AK878" si="1694">IF(AI878=0," ",IF(AI878=AI879,0,3))</f>
        <v xml:space="preserve"> </v>
      </c>
      <c r="AL878" s="132" t="str">
        <f>IF(AJ879=0,"",IF(ISERROR(AJ879/AJ878),"Introduzca Meta",+AJ879/AJ878))</f>
        <v/>
      </c>
      <c r="AM878" s="133"/>
      <c r="AN878" s="134"/>
      <c r="AO878" s="135">
        <f t="shared" ref="AO878" si="1695">IFERROR(E878-AN878," ")</f>
        <v>1300000</v>
      </c>
      <c r="AP878" s="133"/>
      <c r="AQ878" s="136"/>
      <c r="AR878" s="38"/>
    </row>
    <row r="879" spans="1:44" s="46" customFormat="1" ht="25.5" x14ac:dyDescent="0.25">
      <c r="A879" s="29"/>
      <c r="B879" s="116"/>
      <c r="C879" s="118"/>
      <c r="D879" s="120"/>
      <c r="E879" s="120"/>
      <c r="F879" s="122"/>
      <c r="G879" s="123"/>
      <c r="H879" s="124"/>
      <c r="I879" s="124"/>
      <c r="J879" s="20" t="s">
        <v>1</v>
      </c>
      <c r="K879" s="21">
        <v>0</v>
      </c>
      <c r="L879" s="125"/>
      <c r="M879" s="21">
        <v>0</v>
      </c>
      <c r="N879" s="127"/>
      <c r="O879" s="21">
        <v>0</v>
      </c>
      <c r="P879" s="127"/>
      <c r="Q879" s="22">
        <v>0</v>
      </c>
      <c r="R879" s="127"/>
      <c r="S879" s="22">
        <v>0</v>
      </c>
      <c r="T879" s="127"/>
      <c r="U879" s="21">
        <v>0</v>
      </c>
      <c r="V879" s="127"/>
      <c r="W879" s="21">
        <v>0</v>
      </c>
      <c r="X879" s="127"/>
      <c r="Y879" s="21">
        <v>0</v>
      </c>
      <c r="Z879" s="127"/>
      <c r="AA879" s="22">
        <v>0</v>
      </c>
      <c r="AB879" s="127"/>
      <c r="AC879" s="22">
        <v>0</v>
      </c>
      <c r="AD879" s="127"/>
      <c r="AE879" s="22">
        <v>0</v>
      </c>
      <c r="AF879" s="127"/>
      <c r="AG879" s="22">
        <v>0</v>
      </c>
      <c r="AH879" s="127"/>
      <c r="AI879" s="19">
        <f t="shared" si="1684"/>
        <v>0</v>
      </c>
      <c r="AJ879" s="129"/>
      <c r="AK879" s="131"/>
      <c r="AL879" s="132"/>
      <c r="AM879" s="133"/>
      <c r="AN879" s="134"/>
      <c r="AO879" s="135"/>
      <c r="AP879" s="133"/>
      <c r="AQ879" s="137"/>
      <c r="AR879" s="39"/>
    </row>
    <row r="880" spans="1:44" s="46" customFormat="1" ht="25.5" x14ac:dyDescent="0.25">
      <c r="A880" s="29"/>
      <c r="B880" s="116" t="s">
        <v>464</v>
      </c>
      <c r="C880" s="117" t="s">
        <v>112</v>
      </c>
      <c r="D880" s="119">
        <v>49500</v>
      </c>
      <c r="E880" s="119">
        <v>386100000</v>
      </c>
      <c r="F880" s="121" t="s">
        <v>107</v>
      </c>
      <c r="G880" s="123">
        <f t="shared" ref="G880" si="1696">IFERROR(E880/$J$9,0)</f>
        <v>3.2783064943772311E-2</v>
      </c>
      <c r="H880" s="124"/>
      <c r="I880" s="124"/>
      <c r="J880" s="16" t="s">
        <v>0</v>
      </c>
      <c r="K880" s="17"/>
      <c r="L880" s="125" t="str">
        <f>IF(AND(K880=0,K881=0),"",IF(ISERROR(K881/K880),"Introduzca Meta",+K881/K880))</f>
        <v/>
      </c>
      <c r="M880" s="17"/>
      <c r="N880" s="126" t="str">
        <f>IF(AND(M880=0,M881=0),"",IF(ISERROR(M881/M880),"Introduzca Meta",+M881/M880))</f>
        <v/>
      </c>
      <c r="O880" s="17"/>
      <c r="P880" s="126" t="str">
        <f>IF(AND(O880=0,O881=0),"",IF(ISERROR(O881/O880),"Introduzca Meta",+O881/O880))</f>
        <v/>
      </c>
      <c r="Q880" s="18"/>
      <c r="R880" s="126" t="str">
        <f>IF(AND(Q880=0,Q881=0),"",IF(ISERROR(Q881/Q880),"Introduzca Meta",+Q881/Q880))</f>
        <v/>
      </c>
      <c r="S880" s="17"/>
      <c r="T880" s="126" t="str">
        <f>IF(AND(S880=0,S881=0),"",IF(ISERROR(S881/S880),"Introduzca Meta",+S881/S880))</f>
        <v/>
      </c>
      <c r="U880" s="17"/>
      <c r="V880" s="126" t="str">
        <f>IF(AND(U880=0,U881=0),"",IF(ISERROR(U881/U880),"Introduzca Meta",+U881/U880))</f>
        <v/>
      </c>
      <c r="W880" s="17"/>
      <c r="X880" s="126" t="str">
        <f>IF(AND(W880=0,W881=0),"",IF(ISERROR(W881/W880),"Introduzca Meta",+W881/W880))</f>
        <v/>
      </c>
      <c r="Y880" s="18"/>
      <c r="Z880" s="126" t="str">
        <f>IF(AND(Y880=0,Y881=0),"",IF(ISERROR(Y881/Y880),"Introduzca Meta",+Y881/Y880))</f>
        <v/>
      </c>
      <c r="AA880" s="17"/>
      <c r="AB880" s="126" t="str">
        <f>IF(AND(AA880=0,AA881=0),"",IF(ISERROR(AA881/AA880),"Introduzca Meta",+AA881/AA880))</f>
        <v/>
      </c>
      <c r="AC880" s="17"/>
      <c r="AD880" s="126" t="str">
        <f>IF(AND(AC880=0,AC881=0),"",IF(ISERROR(AC881/AC880),"Introduzca Meta",+AC881/AC880))</f>
        <v/>
      </c>
      <c r="AE880" s="17"/>
      <c r="AF880" s="126" t="str">
        <f>IF(AND(AE880=0,AE881=0),"",IF(ISERROR(AE881/AE880),"Introduzca Meta",+AE881/AE880))</f>
        <v/>
      </c>
      <c r="AG880" s="18"/>
      <c r="AH880" s="126" t="str">
        <f>IF(AND(AG880=0,AG881=0),"",IF(ISERROR(AG881/AG880),"Introduzca Meta",+AG881/AG880))</f>
        <v/>
      </c>
      <c r="AI880" s="19">
        <f t="shared" si="1665"/>
        <v>0</v>
      </c>
      <c r="AJ880" s="128" t="str">
        <f>IF(AI881=0,"",IF(ISERROR(AI881/AI880),"Introduzca Meta",+AI881/AI880))</f>
        <v/>
      </c>
      <c r="AK880" s="130" t="str">
        <f>IF(AI880=0," ",IF(AI880=AI881,0,3))</f>
        <v xml:space="preserve"> </v>
      </c>
      <c r="AL880" s="132" t="str">
        <f>IF(AJ881=0,"",IF(ISERROR(AJ881/AJ880),"Introduzca Meta",+AJ881/AJ880))</f>
        <v/>
      </c>
      <c r="AM880" s="133"/>
      <c r="AN880" s="134"/>
      <c r="AO880" s="135">
        <f t="shared" ref="AO880" si="1697">IFERROR(E880-AN880," ")</f>
        <v>386100000</v>
      </c>
      <c r="AP880" s="133"/>
      <c r="AQ880" s="136"/>
      <c r="AR880" s="38"/>
    </row>
    <row r="881" spans="1:44" s="46" customFormat="1" ht="25.5" x14ac:dyDescent="0.25">
      <c r="A881" s="29"/>
      <c r="B881" s="116"/>
      <c r="C881" s="118"/>
      <c r="D881" s="120"/>
      <c r="E881" s="120"/>
      <c r="F881" s="122"/>
      <c r="G881" s="123"/>
      <c r="H881" s="124"/>
      <c r="I881" s="124"/>
      <c r="J881" s="20" t="s">
        <v>1</v>
      </c>
      <c r="K881" s="21">
        <v>0</v>
      </c>
      <c r="L881" s="125"/>
      <c r="M881" s="21">
        <v>0</v>
      </c>
      <c r="N881" s="127"/>
      <c r="O881" s="21">
        <v>0</v>
      </c>
      <c r="P881" s="127"/>
      <c r="Q881" s="22">
        <v>0</v>
      </c>
      <c r="R881" s="127"/>
      <c r="S881" s="22">
        <v>0</v>
      </c>
      <c r="T881" s="127"/>
      <c r="U881" s="21">
        <v>0</v>
      </c>
      <c r="V881" s="127"/>
      <c r="W881" s="21">
        <v>0</v>
      </c>
      <c r="X881" s="127"/>
      <c r="Y881" s="21">
        <v>0</v>
      </c>
      <c r="Z881" s="127"/>
      <c r="AA881" s="22">
        <v>0</v>
      </c>
      <c r="AB881" s="127"/>
      <c r="AC881" s="22">
        <v>0</v>
      </c>
      <c r="AD881" s="127"/>
      <c r="AE881" s="22">
        <v>0</v>
      </c>
      <c r="AF881" s="127"/>
      <c r="AG881" s="22">
        <v>0</v>
      </c>
      <c r="AH881" s="127"/>
      <c r="AI881" s="19">
        <f t="shared" si="1665"/>
        <v>0</v>
      </c>
      <c r="AJ881" s="129"/>
      <c r="AK881" s="131"/>
      <c r="AL881" s="132"/>
      <c r="AM881" s="133"/>
      <c r="AN881" s="134"/>
      <c r="AO881" s="135"/>
      <c r="AP881" s="133"/>
      <c r="AQ881" s="137"/>
      <c r="AR881" s="39"/>
    </row>
    <row r="882" spans="1:44" s="46" customFormat="1" ht="25.5" x14ac:dyDescent="0.25">
      <c r="A882" s="29"/>
      <c r="B882" s="116" t="s">
        <v>465</v>
      </c>
      <c r="C882" s="117" t="s">
        <v>466</v>
      </c>
      <c r="D882" s="119">
        <v>330329</v>
      </c>
      <c r="E882" s="119">
        <v>346326938</v>
      </c>
      <c r="F882" s="121" t="s">
        <v>107</v>
      </c>
      <c r="G882" s="123">
        <f t="shared" ref="G882" si="1698">IFERROR(E882/$J$9,0)</f>
        <v>2.9406004921605302E-2</v>
      </c>
      <c r="H882" s="124"/>
      <c r="I882" s="124"/>
      <c r="J882" s="16" t="s">
        <v>0</v>
      </c>
      <c r="K882" s="17"/>
      <c r="L882" s="125" t="str">
        <f>IF(AND(K882=0,K883=0),"",IF(ISERROR(K883/K882),"Introduzca Meta",+K883/K882))</f>
        <v/>
      </c>
      <c r="M882" s="17"/>
      <c r="N882" s="126" t="str">
        <f>IF(AND(M882=0,M883=0),"",IF(ISERROR(M883/M882),"Introduzca Meta",+M883/M882))</f>
        <v/>
      </c>
      <c r="O882" s="17"/>
      <c r="P882" s="126" t="str">
        <f>IF(AND(O882=0,O883=0),"",IF(ISERROR(O883/O882),"Introduzca Meta",+O883/O882))</f>
        <v/>
      </c>
      <c r="Q882" s="18"/>
      <c r="R882" s="126" t="str">
        <f>IF(AND(Q882=0,Q883=0),"",IF(ISERROR(Q883/Q882),"Introduzca Meta",+Q883/Q882))</f>
        <v/>
      </c>
      <c r="S882" s="17"/>
      <c r="T882" s="126" t="str">
        <f>IF(AND(S882=0,S883=0),"",IF(ISERROR(S883/S882),"Introduzca Meta",+S883/S882))</f>
        <v/>
      </c>
      <c r="U882" s="17"/>
      <c r="V882" s="126" t="str">
        <f>IF(AND(U882=0,U883=0),"",IF(ISERROR(U883/U882),"Introduzca Meta",+U883/U882))</f>
        <v/>
      </c>
      <c r="W882" s="17"/>
      <c r="X882" s="126" t="str">
        <f>IF(AND(W882=0,W883=0),"",IF(ISERROR(W883/W882),"Introduzca Meta",+W883/W882))</f>
        <v/>
      </c>
      <c r="Y882" s="18"/>
      <c r="Z882" s="126" t="str">
        <f>IF(AND(Y882=0,Y883=0),"",IF(ISERROR(Y883/Y882),"Introduzca Meta",+Y883/Y882))</f>
        <v/>
      </c>
      <c r="AA882" s="17"/>
      <c r="AB882" s="126" t="str">
        <f>IF(AND(AA882=0,AA883=0),"",IF(ISERROR(AA883/AA882),"Introduzca Meta",+AA883/AA882))</f>
        <v/>
      </c>
      <c r="AC882" s="17"/>
      <c r="AD882" s="126" t="str">
        <f>IF(AND(AC882=0,AC883=0),"",IF(ISERROR(AC883/AC882),"Introduzca Meta",+AC883/AC882))</f>
        <v/>
      </c>
      <c r="AE882" s="17"/>
      <c r="AF882" s="126" t="str">
        <f>IF(AND(AE882=0,AE883=0),"",IF(ISERROR(AE883/AE882),"Introduzca Meta",+AE883/AE882))</f>
        <v/>
      </c>
      <c r="AG882" s="18"/>
      <c r="AH882" s="126" t="str">
        <f>IF(AND(AG882=0,AG883=0),"",IF(ISERROR(AG883/AG882),"Introduzca Meta",+AG883/AG882))</f>
        <v/>
      </c>
      <c r="AI882" s="19">
        <f t="shared" si="1665"/>
        <v>0</v>
      </c>
      <c r="AJ882" s="128" t="str">
        <f t="shared" ref="AJ882" si="1699">IF(AI883=0,"",IF(ISERROR(AI883/AI882),"Introduzca Meta",+AI883/AI882))</f>
        <v/>
      </c>
      <c r="AK882" s="130" t="str">
        <f t="shared" ref="AK882" si="1700">IF(AI882=0," ",IF(AI882=AI883,0,3))</f>
        <v xml:space="preserve"> </v>
      </c>
      <c r="AL882" s="132" t="str">
        <f>IF(AJ883=0,"",IF(ISERROR(AJ883/AJ882),"Introduzca Meta",+AJ883/AJ882))</f>
        <v/>
      </c>
      <c r="AM882" s="133"/>
      <c r="AN882" s="134"/>
      <c r="AO882" s="135">
        <f t="shared" ref="AO882" si="1701">IFERROR(E882-AN882," ")</f>
        <v>346326938</v>
      </c>
      <c r="AP882" s="133"/>
      <c r="AQ882" s="136"/>
      <c r="AR882" s="38"/>
    </row>
    <row r="883" spans="1:44" s="46" customFormat="1" ht="25.5" x14ac:dyDescent="0.25">
      <c r="A883" s="29"/>
      <c r="B883" s="116"/>
      <c r="C883" s="118"/>
      <c r="D883" s="120"/>
      <c r="E883" s="120"/>
      <c r="F883" s="122"/>
      <c r="G883" s="123"/>
      <c r="H883" s="124"/>
      <c r="I883" s="124"/>
      <c r="J883" s="20" t="s">
        <v>1</v>
      </c>
      <c r="K883" s="21">
        <v>0</v>
      </c>
      <c r="L883" s="125"/>
      <c r="M883" s="21">
        <v>0</v>
      </c>
      <c r="N883" s="127"/>
      <c r="O883" s="21">
        <v>0</v>
      </c>
      <c r="P883" s="127"/>
      <c r="Q883" s="22">
        <v>0</v>
      </c>
      <c r="R883" s="127"/>
      <c r="S883" s="22">
        <v>0</v>
      </c>
      <c r="T883" s="127"/>
      <c r="U883" s="21">
        <v>0</v>
      </c>
      <c r="V883" s="127"/>
      <c r="W883" s="21">
        <v>0</v>
      </c>
      <c r="X883" s="127"/>
      <c r="Y883" s="21">
        <v>0</v>
      </c>
      <c r="Z883" s="127"/>
      <c r="AA883" s="22">
        <v>0</v>
      </c>
      <c r="AB883" s="127"/>
      <c r="AC883" s="22">
        <v>0</v>
      </c>
      <c r="AD883" s="127"/>
      <c r="AE883" s="22">
        <v>0</v>
      </c>
      <c r="AF883" s="127"/>
      <c r="AG883" s="22">
        <v>0</v>
      </c>
      <c r="AH883" s="127"/>
      <c r="AI883" s="19">
        <f t="shared" si="1665"/>
        <v>0</v>
      </c>
      <c r="AJ883" s="129"/>
      <c r="AK883" s="131"/>
      <c r="AL883" s="132"/>
      <c r="AM883" s="133"/>
      <c r="AN883" s="134"/>
      <c r="AO883" s="135"/>
      <c r="AP883" s="133"/>
      <c r="AQ883" s="137"/>
      <c r="AR883" s="39"/>
    </row>
    <row r="884" spans="1:44" s="46" customFormat="1" ht="25.5" x14ac:dyDescent="0.25">
      <c r="A884" s="29"/>
      <c r="B884" s="116" t="s">
        <v>467</v>
      </c>
      <c r="C884" s="117" t="s">
        <v>112</v>
      </c>
      <c r="D884" s="119">
        <v>1215</v>
      </c>
      <c r="E884" s="119">
        <v>13173030</v>
      </c>
      <c r="F884" s="121" t="s">
        <v>107</v>
      </c>
      <c r="G884" s="123">
        <f t="shared" ref="G884" si="1702">IFERROR(E884/$J$9,0)</f>
        <v>1.1184985703088862E-3</v>
      </c>
      <c r="H884" s="124"/>
      <c r="I884" s="124"/>
      <c r="J884" s="16" t="s">
        <v>0</v>
      </c>
      <c r="K884" s="17"/>
      <c r="L884" s="125" t="str">
        <f>IF(AND(K884=0,K885=0),"",IF(ISERROR(K885/K884),"Introduzca Meta",+K885/K884))</f>
        <v/>
      </c>
      <c r="M884" s="17"/>
      <c r="N884" s="126" t="str">
        <f>IF(AND(M884=0,M885=0),"",IF(ISERROR(M885/M884),"Introduzca Meta",+M885/M884))</f>
        <v/>
      </c>
      <c r="O884" s="17"/>
      <c r="P884" s="126" t="str">
        <f>IF(AND(O884=0,O885=0),"",IF(ISERROR(O885/O884),"Introduzca Meta",+O885/O884))</f>
        <v/>
      </c>
      <c r="Q884" s="18"/>
      <c r="R884" s="126" t="str">
        <f>IF(AND(Q884=0,Q885=0),"",IF(ISERROR(Q885/Q884),"Introduzca Meta",+Q885/Q884))</f>
        <v/>
      </c>
      <c r="S884" s="17"/>
      <c r="T884" s="126" t="str">
        <f>IF(AND(S884=0,S885=0),"",IF(ISERROR(S885/S884),"Introduzca Meta",+S885/S884))</f>
        <v/>
      </c>
      <c r="U884" s="17"/>
      <c r="V884" s="126" t="str">
        <f>IF(AND(U884=0,U885=0),"",IF(ISERROR(U885/U884),"Introduzca Meta",+U885/U884))</f>
        <v/>
      </c>
      <c r="W884" s="17"/>
      <c r="X884" s="126" t="str">
        <f>IF(AND(W884=0,W885=0),"",IF(ISERROR(W885/W884),"Introduzca Meta",+W885/W884))</f>
        <v/>
      </c>
      <c r="Y884" s="18"/>
      <c r="Z884" s="126" t="str">
        <f>IF(AND(Y884=0,Y885=0),"",IF(ISERROR(Y885/Y884),"Introduzca Meta",+Y885/Y884))</f>
        <v/>
      </c>
      <c r="AA884" s="17"/>
      <c r="AB884" s="126" t="str">
        <f>IF(AND(AA884=0,AA885=0),"",IF(ISERROR(AA885/AA884),"Introduzca Meta",+AA885/AA884))</f>
        <v/>
      </c>
      <c r="AC884" s="17"/>
      <c r="AD884" s="126" t="str">
        <f>IF(AND(AC884=0,AC885=0),"",IF(ISERROR(AC885/AC884),"Introduzca Meta",+AC885/AC884))</f>
        <v/>
      </c>
      <c r="AE884" s="17"/>
      <c r="AF884" s="126" t="str">
        <f>IF(AND(AE884=0,AE885=0),"",IF(ISERROR(AE885/AE884),"Introduzca Meta",+AE885/AE884))</f>
        <v/>
      </c>
      <c r="AG884" s="18"/>
      <c r="AH884" s="126" t="str">
        <f>IF(AND(AG884=0,AG885=0),"",IF(ISERROR(AG885/AG884),"Introduzca Meta",+AG885/AG884))</f>
        <v/>
      </c>
      <c r="AI884" s="19">
        <f t="shared" ref="AI884:AI891" si="1703">K884+M884+O884+Q884+S884+U884+W884+Y884+AA884+AC884+AE884+AG884</f>
        <v>0</v>
      </c>
      <c r="AJ884" s="128" t="str">
        <f>IF(AI885=0,"",IF(ISERROR(AI885/AI884),"Introduzca Meta",+AI885/AI884))</f>
        <v/>
      </c>
      <c r="AK884" s="130" t="str">
        <f>IF(AI884=0," ",IF(AI884=AI885,0,3))</f>
        <v xml:space="preserve"> </v>
      </c>
      <c r="AL884" s="132" t="str">
        <f>IF(AJ885=0,"",IF(ISERROR(AJ885/AJ884),"Introduzca Meta",+AJ885/AJ884))</f>
        <v/>
      </c>
      <c r="AM884" s="133"/>
      <c r="AN884" s="134"/>
      <c r="AO884" s="135">
        <f t="shared" ref="AO884" si="1704">IFERROR(E884-AN884," ")</f>
        <v>13173030</v>
      </c>
      <c r="AP884" s="133"/>
      <c r="AQ884" s="136"/>
      <c r="AR884" s="38"/>
    </row>
    <row r="885" spans="1:44" s="46" customFormat="1" ht="25.5" x14ac:dyDescent="0.25">
      <c r="A885" s="29"/>
      <c r="B885" s="116"/>
      <c r="C885" s="118"/>
      <c r="D885" s="120"/>
      <c r="E885" s="120"/>
      <c r="F885" s="122"/>
      <c r="G885" s="123"/>
      <c r="H885" s="124"/>
      <c r="I885" s="124"/>
      <c r="J885" s="20" t="s">
        <v>1</v>
      </c>
      <c r="K885" s="21">
        <v>0</v>
      </c>
      <c r="L885" s="125"/>
      <c r="M885" s="21">
        <v>0</v>
      </c>
      <c r="N885" s="127"/>
      <c r="O885" s="21">
        <v>0</v>
      </c>
      <c r="P885" s="127"/>
      <c r="Q885" s="22">
        <v>0</v>
      </c>
      <c r="R885" s="127"/>
      <c r="S885" s="22">
        <v>0</v>
      </c>
      <c r="T885" s="127"/>
      <c r="U885" s="21">
        <v>0</v>
      </c>
      <c r="V885" s="127"/>
      <c r="W885" s="21">
        <v>0</v>
      </c>
      <c r="X885" s="127"/>
      <c r="Y885" s="21">
        <v>0</v>
      </c>
      <c r="Z885" s="127"/>
      <c r="AA885" s="22">
        <v>0</v>
      </c>
      <c r="AB885" s="127"/>
      <c r="AC885" s="22">
        <v>0</v>
      </c>
      <c r="AD885" s="127"/>
      <c r="AE885" s="22">
        <v>0</v>
      </c>
      <c r="AF885" s="127"/>
      <c r="AG885" s="22">
        <v>0</v>
      </c>
      <c r="AH885" s="127"/>
      <c r="AI885" s="19">
        <f t="shared" si="1703"/>
        <v>0</v>
      </c>
      <c r="AJ885" s="129"/>
      <c r="AK885" s="131"/>
      <c r="AL885" s="132"/>
      <c r="AM885" s="133"/>
      <c r="AN885" s="134"/>
      <c r="AO885" s="135"/>
      <c r="AP885" s="133"/>
      <c r="AQ885" s="137"/>
      <c r="AR885" s="39"/>
    </row>
    <row r="886" spans="1:44" s="46" customFormat="1" ht="25.5" x14ac:dyDescent="0.25">
      <c r="A886" s="29"/>
      <c r="B886" s="116" t="s">
        <v>468</v>
      </c>
      <c r="C886" s="117" t="s">
        <v>315</v>
      </c>
      <c r="D886" s="119">
        <v>1031</v>
      </c>
      <c r="E886" s="119">
        <v>16759777.199999999</v>
      </c>
      <c r="F886" s="121" t="s">
        <v>107</v>
      </c>
      <c r="G886" s="123">
        <f t="shared" ref="G886" si="1705">IFERROR(E886/$J$9,0)</f>
        <v>1.4230429018149558E-3</v>
      </c>
      <c r="H886" s="124"/>
      <c r="I886" s="124"/>
      <c r="J886" s="16" t="s">
        <v>0</v>
      </c>
      <c r="K886" s="17"/>
      <c r="L886" s="125" t="str">
        <f>IF(AND(K886=0,K887=0),"",IF(ISERROR(K887/K886),"Introduzca Meta",+K887/K886))</f>
        <v/>
      </c>
      <c r="M886" s="17"/>
      <c r="N886" s="126" t="str">
        <f>IF(AND(M886=0,M887=0),"",IF(ISERROR(M887/M886),"Introduzca Meta",+M887/M886))</f>
        <v/>
      </c>
      <c r="O886" s="17"/>
      <c r="P886" s="126" t="str">
        <f>IF(AND(O886=0,O887=0),"",IF(ISERROR(O887/O886),"Introduzca Meta",+O887/O886))</f>
        <v/>
      </c>
      <c r="Q886" s="18"/>
      <c r="R886" s="126" t="str">
        <f>IF(AND(Q886=0,Q887=0),"",IF(ISERROR(Q887/Q886),"Introduzca Meta",+Q887/Q886))</f>
        <v/>
      </c>
      <c r="S886" s="17"/>
      <c r="T886" s="126" t="str">
        <f>IF(AND(S886=0,S887=0),"",IF(ISERROR(S887/S886),"Introduzca Meta",+S887/S886))</f>
        <v/>
      </c>
      <c r="U886" s="17"/>
      <c r="V886" s="126" t="str">
        <f>IF(AND(U886=0,U887=0),"",IF(ISERROR(U887/U886),"Introduzca Meta",+U887/U886))</f>
        <v/>
      </c>
      <c r="W886" s="17"/>
      <c r="X886" s="126" t="str">
        <f>IF(AND(W886=0,W887=0),"",IF(ISERROR(W887/W886),"Introduzca Meta",+W887/W886))</f>
        <v/>
      </c>
      <c r="Y886" s="18"/>
      <c r="Z886" s="126" t="str">
        <f>IF(AND(Y886=0,Y887=0),"",IF(ISERROR(Y887/Y886),"Introduzca Meta",+Y887/Y886))</f>
        <v/>
      </c>
      <c r="AA886" s="17"/>
      <c r="AB886" s="126" t="str">
        <f>IF(AND(AA886=0,AA887=0),"",IF(ISERROR(AA887/AA886),"Introduzca Meta",+AA887/AA886))</f>
        <v/>
      </c>
      <c r="AC886" s="17"/>
      <c r="AD886" s="126" t="str">
        <f>IF(AND(AC886=0,AC887=0),"",IF(ISERROR(AC887/AC886),"Introduzca Meta",+AC887/AC886))</f>
        <v/>
      </c>
      <c r="AE886" s="17"/>
      <c r="AF886" s="126" t="str">
        <f>IF(AND(AE886=0,AE887=0),"",IF(ISERROR(AE887/AE886),"Introduzca Meta",+AE887/AE886))</f>
        <v/>
      </c>
      <c r="AG886" s="18"/>
      <c r="AH886" s="126" t="str">
        <f>IF(AND(AG886=0,AG887=0),"",IF(ISERROR(AG887/AG886),"Introduzca Meta",+AG887/AG886))</f>
        <v/>
      </c>
      <c r="AI886" s="19">
        <f t="shared" ref="AI886:AI889" si="1706">K886+M886+O886+Q886+S886+U886+W886+Y886+AA886+AC886+AE886+AG886</f>
        <v>0</v>
      </c>
      <c r="AJ886" s="128" t="str">
        <f t="shared" ref="AJ886" si="1707">IF(AI887=0,"",IF(ISERROR(AI887/AI886),"Introduzca Meta",+AI887/AI886))</f>
        <v/>
      </c>
      <c r="AK886" s="130" t="str">
        <f t="shared" ref="AK886" si="1708">IF(AI886=0," ",IF(AI886=AI887,0,3))</f>
        <v xml:space="preserve"> </v>
      </c>
      <c r="AL886" s="132" t="str">
        <f>IF(AJ887=0,"",IF(ISERROR(AJ887/AJ886),"Introduzca Meta",+AJ887/AJ886))</f>
        <v/>
      </c>
      <c r="AM886" s="133"/>
      <c r="AN886" s="134"/>
      <c r="AO886" s="135">
        <f t="shared" ref="AO886" si="1709">IFERROR(E886-AN886," ")</f>
        <v>16759777.199999999</v>
      </c>
      <c r="AP886" s="133"/>
      <c r="AQ886" s="136"/>
      <c r="AR886" s="38"/>
    </row>
    <row r="887" spans="1:44" s="46" customFormat="1" ht="25.5" x14ac:dyDescent="0.25">
      <c r="A887" s="29"/>
      <c r="B887" s="116"/>
      <c r="C887" s="118"/>
      <c r="D887" s="120"/>
      <c r="E887" s="120"/>
      <c r="F887" s="122"/>
      <c r="G887" s="123"/>
      <c r="H887" s="124"/>
      <c r="I887" s="124"/>
      <c r="J887" s="20" t="s">
        <v>1</v>
      </c>
      <c r="K887" s="21">
        <v>0</v>
      </c>
      <c r="L887" s="125"/>
      <c r="M887" s="21">
        <v>0</v>
      </c>
      <c r="N887" s="127"/>
      <c r="O887" s="21">
        <v>0</v>
      </c>
      <c r="P887" s="127"/>
      <c r="Q887" s="22">
        <v>0</v>
      </c>
      <c r="R887" s="127"/>
      <c r="S887" s="22">
        <v>0</v>
      </c>
      <c r="T887" s="127"/>
      <c r="U887" s="21">
        <v>0</v>
      </c>
      <c r="V887" s="127"/>
      <c r="W887" s="21">
        <v>0</v>
      </c>
      <c r="X887" s="127"/>
      <c r="Y887" s="21">
        <v>0</v>
      </c>
      <c r="Z887" s="127"/>
      <c r="AA887" s="22">
        <v>0</v>
      </c>
      <c r="AB887" s="127"/>
      <c r="AC887" s="22">
        <v>0</v>
      </c>
      <c r="AD887" s="127"/>
      <c r="AE887" s="22">
        <v>0</v>
      </c>
      <c r="AF887" s="127"/>
      <c r="AG887" s="22">
        <v>0</v>
      </c>
      <c r="AH887" s="127"/>
      <c r="AI887" s="19">
        <f t="shared" si="1706"/>
        <v>0</v>
      </c>
      <c r="AJ887" s="129"/>
      <c r="AK887" s="131"/>
      <c r="AL887" s="132"/>
      <c r="AM887" s="133"/>
      <c r="AN887" s="134"/>
      <c r="AO887" s="135"/>
      <c r="AP887" s="133"/>
      <c r="AQ887" s="137"/>
      <c r="AR887" s="39"/>
    </row>
    <row r="888" spans="1:44" s="46" customFormat="1" ht="25.5" x14ac:dyDescent="0.25">
      <c r="A888" s="29"/>
      <c r="B888" s="116" t="s">
        <v>469</v>
      </c>
      <c r="C888" s="117" t="s">
        <v>471</v>
      </c>
      <c r="D888" s="119">
        <v>9</v>
      </c>
      <c r="E888" s="119">
        <v>1350000</v>
      </c>
      <c r="F888" s="121" t="s">
        <v>107</v>
      </c>
      <c r="G888" s="123">
        <f t="shared" ref="G888" si="1710">IFERROR(E888/$J$9,0)</f>
        <v>1.1462610120200108E-4</v>
      </c>
      <c r="H888" s="124"/>
      <c r="I888" s="124"/>
      <c r="J888" s="16" t="s">
        <v>0</v>
      </c>
      <c r="K888" s="17"/>
      <c r="L888" s="125" t="str">
        <f>IF(AND(K888=0,K889=0),"",IF(ISERROR(K889/K888),"Introduzca Meta",+K889/K888))</f>
        <v/>
      </c>
      <c r="M888" s="17"/>
      <c r="N888" s="126" t="str">
        <f>IF(AND(M888=0,M889=0),"",IF(ISERROR(M889/M888),"Introduzca Meta",+M889/M888))</f>
        <v/>
      </c>
      <c r="O888" s="17"/>
      <c r="P888" s="126" t="str">
        <f>IF(AND(O888=0,O889=0),"",IF(ISERROR(O889/O888),"Introduzca Meta",+O889/O888))</f>
        <v/>
      </c>
      <c r="Q888" s="18"/>
      <c r="R888" s="126" t="str">
        <f>IF(AND(Q888=0,Q889=0),"",IF(ISERROR(Q889/Q888),"Introduzca Meta",+Q889/Q888))</f>
        <v/>
      </c>
      <c r="S888" s="17"/>
      <c r="T888" s="126" t="str">
        <f>IF(AND(S888=0,S889=0),"",IF(ISERROR(S889/S888),"Introduzca Meta",+S889/S888))</f>
        <v/>
      </c>
      <c r="U888" s="17"/>
      <c r="V888" s="126" t="str">
        <f>IF(AND(U888=0,U889=0),"",IF(ISERROR(U889/U888),"Introduzca Meta",+U889/U888))</f>
        <v/>
      </c>
      <c r="W888" s="17"/>
      <c r="X888" s="126" t="str">
        <f>IF(AND(W888=0,W889=0),"",IF(ISERROR(W889/W888),"Introduzca Meta",+W889/W888))</f>
        <v/>
      </c>
      <c r="Y888" s="18"/>
      <c r="Z888" s="126" t="str">
        <f>IF(AND(Y888=0,Y889=0),"",IF(ISERROR(Y889/Y888),"Introduzca Meta",+Y889/Y888))</f>
        <v/>
      </c>
      <c r="AA888" s="17"/>
      <c r="AB888" s="126" t="str">
        <f>IF(AND(AA888=0,AA889=0),"",IF(ISERROR(AA889/AA888),"Introduzca Meta",+AA889/AA888))</f>
        <v/>
      </c>
      <c r="AC888" s="17"/>
      <c r="AD888" s="126" t="str">
        <f>IF(AND(AC888=0,AC889=0),"",IF(ISERROR(AC889/AC888),"Introduzca Meta",+AC889/AC888))</f>
        <v/>
      </c>
      <c r="AE888" s="17"/>
      <c r="AF888" s="126" t="str">
        <f>IF(AND(AE888=0,AE889=0),"",IF(ISERROR(AE889/AE888),"Introduzca Meta",+AE889/AE888))</f>
        <v/>
      </c>
      <c r="AG888" s="18"/>
      <c r="AH888" s="126" t="str">
        <f>IF(AND(AG888=0,AG889=0),"",IF(ISERROR(AG889/AG888),"Introduzca Meta",+AG889/AG888))</f>
        <v/>
      </c>
      <c r="AI888" s="19">
        <f t="shared" si="1706"/>
        <v>0</v>
      </c>
      <c r="AJ888" s="128" t="str">
        <f t="shared" ref="AJ888" si="1711">IF(AI889=0,"",IF(ISERROR(AI889/AI888),"Introduzca Meta",+AI889/AI888))</f>
        <v/>
      </c>
      <c r="AK888" s="130" t="str">
        <f t="shared" ref="AK888" si="1712">IF(AI888=0," ",IF(AI888=AI889,0,3))</f>
        <v xml:space="preserve"> </v>
      </c>
      <c r="AL888" s="132" t="str">
        <f>IF(AJ889=0,"",IF(ISERROR(AJ889/AJ888),"Introduzca Meta",+AJ889/AJ888))</f>
        <v/>
      </c>
      <c r="AM888" s="133"/>
      <c r="AN888" s="134"/>
      <c r="AO888" s="135">
        <f t="shared" ref="AO888" si="1713">IFERROR(E888-AN888," ")</f>
        <v>1350000</v>
      </c>
      <c r="AP888" s="133"/>
      <c r="AQ888" s="136"/>
      <c r="AR888" s="38"/>
    </row>
    <row r="889" spans="1:44" s="46" customFormat="1" ht="25.5" x14ac:dyDescent="0.25">
      <c r="A889" s="29"/>
      <c r="B889" s="116"/>
      <c r="C889" s="118"/>
      <c r="D889" s="120"/>
      <c r="E889" s="120"/>
      <c r="F889" s="122"/>
      <c r="G889" s="123"/>
      <c r="H889" s="124"/>
      <c r="I889" s="124"/>
      <c r="J889" s="20" t="s">
        <v>1</v>
      </c>
      <c r="K889" s="21">
        <v>0</v>
      </c>
      <c r="L889" s="125"/>
      <c r="M889" s="21">
        <v>0</v>
      </c>
      <c r="N889" s="127"/>
      <c r="O889" s="21">
        <v>0</v>
      </c>
      <c r="P889" s="127"/>
      <c r="Q889" s="22">
        <v>0</v>
      </c>
      <c r="R889" s="127"/>
      <c r="S889" s="22">
        <v>0</v>
      </c>
      <c r="T889" s="127"/>
      <c r="U889" s="21">
        <v>0</v>
      </c>
      <c r="V889" s="127"/>
      <c r="W889" s="21">
        <v>0</v>
      </c>
      <c r="X889" s="127"/>
      <c r="Y889" s="21">
        <v>0</v>
      </c>
      <c r="Z889" s="127"/>
      <c r="AA889" s="22">
        <v>0</v>
      </c>
      <c r="AB889" s="127"/>
      <c r="AC889" s="22">
        <v>0</v>
      </c>
      <c r="AD889" s="127"/>
      <c r="AE889" s="22">
        <v>0</v>
      </c>
      <c r="AF889" s="127"/>
      <c r="AG889" s="22">
        <v>0</v>
      </c>
      <c r="AH889" s="127"/>
      <c r="AI889" s="19">
        <f t="shared" si="1706"/>
        <v>0</v>
      </c>
      <c r="AJ889" s="129"/>
      <c r="AK889" s="131"/>
      <c r="AL889" s="132"/>
      <c r="AM889" s="133"/>
      <c r="AN889" s="134"/>
      <c r="AO889" s="135"/>
      <c r="AP889" s="133"/>
      <c r="AQ889" s="137"/>
      <c r="AR889" s="39"/>
    </row>
    <row r="890" spans="1:44" s="46" customFormat="1" ht="25.5" x14ac:dyDescent="0.25">
      <c r="A890" s="29"/>
      <c r="B890" s="116" t="s">
        <v>470</v>
      </c>
      <c r="C890" s="117" t="s">
        <v>241</v>
      </c>
      <c r="D890" s="119">
        <v>1</v>
      </c>
      <c r="E890" s="119">
        <v>509321152</v>
      </c>
      <c r="F890" s="121" t="s">
        <v>106</v>
      </c>
      <c r="G890" s="123">
        <f t="shared" ref="G890" si="1714">IFERROR(E890/$J$9,0)</f>
        <v>4.3245554009979092E-2</v>
      </c>
      <c r="H890" s="124"/>
      <c r="I890" s="124"/>
      <c r="J890" s="16" t="s">
        <v>0</v>
      </c>
      <c r="K890" s="17"/>
      <c r="L890" s="125" t="str">
        <f>IF(AND(K890=0,K891=0),"",IF(ISERROR(K891/K890),"Introduzca Meta",+K891/K890))</f>
        <v/>
      </c>
      <c r="M890" s="17"/>
      <c r="N890" s="126" t="str">
        <f>IF(AND(M890=0,M891=0),"",IF(ISERROR(M891/M890),"Introduzca Meta",+M891/M890))</f>
        <v/>
      </c>
      <c r="O890" s="17"/>
      <c r="P890" s="126" t="str">
        <f>IF(AND(O890=0,O891=0),"",IF(ISERROR(O891/O890),"Introduzca Meta",+O891/O890))</f>
        <v/>
      </c>
      <c r="Q890" s="18"/>
      <c r="R890" s="126" t="str">
        <f>IF(AND(Q890=0,Q891=0),"",IF(ISERROR(Q891/Q890),"Introduzca Meta",+Q891/Q890))</f>
        <v/>
      </c>
      <c r="S890" s="17"/>
      <c r="T890" s="126" t="str">
        <f>IF(AND(S890=0,S891=0),"",IF(ISERROR(S891/S890),"Introduzca Meta",+S891/S890))</f>
        <v/>
      </c>
      <c r="U890" s="17"/>
      <c r="V890" s="126" t="str">
        <f>IF(AND(U890=0,U891=0),"",IF(ISERROR(U891/U890),"Introduzca Meta",+U891/U890))</f>
        <v/>
      </c>
      <c r="W890" s="17"/>
      <c r="X890" s="126" t="str">
        <f>IF(AND(W890=0,W891=0),"",IF(ISERROR(W891/W890),"Introduzca Meta",+W891/W890))</f>
        <v/>
      </c>
      <c r="Y890" s="18"/>
      <c r="Z890" s="126" t="str">
        <f>IF(AND(Y890=0,Y891=0),"",IF(ISERROR(Y891/Y890),"Introduzca Meta",+Y891/Y890))</f>
        <v/>
      </c>
      <c r="AA890" s="17"/>
      <c r="AB890" s="126" t="str">
        <f>IF(AND(AA890=0,AA891=0),"",IF(ISERROR(AA891/AA890),"Introduzca Meta",+AA891/AA890))</f>
        <v/>
      </c>
      <c r="AC890" s="17"/>
      <c r="AD890" s="126" t="str">
        <f>IF(AND(AC890=0,AC891=0),"",IF(ISERROR(AC891/AC890),"Introduzca Meta",+AC891/AC890))</f>
        <v/>
      </c>
      <c r="AE890" s="17"/>
      <c r="AF890" s="126" t="str">
        <f>IF(AND(AE890=0,AE891=0),"",IF(ISERROR(AE891/AE890),"Introduzca Meta",+AE891/AE890))</f>
        <v/>
      </c>
      <c r="AG890" s="18"/>
      <c r="AH890" s="126" t="str">
        <f>IF(AND(AG890=0,AG891=0),"",IF(ISERROR(AG891/AG890),"Introduzca Meta",+AG891/AG890))</f>
        <v/>
      </c>
      <c r="AI890" s="19">
        <f t="shared" si="1703"/>
        <v>0</v>
      </c>
      <c r="AJ890" s="128" t="str">
        <f t="shared" ref="AJ890" si="1715">IF(AI891=0,"",IF(ISERROR(AI891/AI890),"Introduzca Meta",+AI891/AI890))</f>
        <v/>
      </c>
      <c r="AK890" s="130" t="str">
        <f t="shared" ref="AK890" si="1716">IF(AI890=0," ",IF(AI890=AI891,0,3))</f>
        <v xml:space="preserve"> </v>
      </c>
      <c r="AL890" s="132" t="str">
        <f>IF(AJ891=0,"",IF(ISERROR(AJ891/AJ890),"Introduzca Meta",+AJ891/AJ890))</f>
        <v/>
      </c>
      <c r="AM890" s="133"/>
      <c r="AN890" s="134"/>
      <c r="AO890" s="135">
        <f t="shared" ref="AO890" si="1717">IFERROR(E890-AN890," ")</f>
        <v>509321152</v>
      </c>
      <c r="AP890" s="133"/>
      <c r="AQ890" s="136"/>
      <c r="AR890" s="38"/>
    </row>
    <row r="891" spans="1:44" s="46" customFormat="1" ht="25.5" x14ac:dyDescent="0.25">
      <c r="A891" s="29"/>
      <c r="B891" s="116"/>
      <c r="C891" s="118"/>
      <c r="D891" s="120"/>
      <c r="E891" s="120"/>
      <c r="F891" s="122"/>
      <c r="G891" s="123"/>
      <c r="H891" s="124"/>
      <c r="I891" s="124"/>
      <c r="J891" s="20" t="s">
        <v>1</v>
      </c>
      <c r="K891" s="21">
        <v>0</v>
      </c>
      <c r="L891" s="125"/>
      <c r="M891" s="21">
        <v>0</v>
      </c>
      <c r="N891" s="127"/>
      <c r="O891" s="21">
        <v>0</v>
      </c>
      <c r="P891" s="127"/>
      <c r="Q891" s="22">
        <v>0</v>
      </c>
      <c r="R891" s="127"/>
      <c r="S891" s="22">
        <v>0</v>
      </c>
      <c r="T891" s="127"/>
      <c r="U891" s="21">
        <v>0</v>
      </c>
      <c r="V891" s="127"/>
      <c r="W891" s="21">
        <v>0</v>
      </c>
      <c r="X891" s="127"/>
      <c r="Y891" s="21">
        <v>0</v>
      </c>
      <c r="Z891" s="127"/>
      <c r="AA891" s="22">
        <v>0</v>
      </c>
      <c r="AB891" s="127"/>
      <c r="AC891" s="22">
        <v>0</v>
      </c>
      <c r="AD891" s="127"/>
      <c r="AE891" s="22">
        <v>0</v>
      </c>
      <c r="AF891" s="127"/>
      <c r="AG891" s="22">
        <v>0</v>
      </c>
      <c r="AH891" s="127"/>
      <c r="AI891" s="19">
        <f t="shared" si="1703"/>
        <v>0</v>
      </c>
      <c r="AJ891" s="129"/>
      <c r="AK891" s="131"/>
      <c r="AL891" s="132"/>
      <c r="AM891" s="133"/>
      <c r="AN891" s="134"/>
      <c r="AO891" s="135"/>
      <c r="AP891" s="133"/>
      <c r="AQ891" s="137"/>
      <c r="AR891" s="39"/>
    </row>
    <row r="892" spans="1:44" s="46" customFormat="1" ht="25.5" x14ac:dyDescent="0.25">
      <c r="A892" s="31" t="s">
        <v>72</v>
      </c>
      <c r="B892" s="32"/>
      <c r="C892" s="32"/>
      <c r="D892" s="88"/>
      <c r="E892" s="98"/>
      <c r="F892" s="32"/>
      <c r="G892" s="32"/>
      <c r="H892" s="33"/>
      <c r="I892" s="33"/>
      <c r="J892" s="32"/>
      <c r="K892" s="32"/>
      <c r="L892" s="32"/>
      <c r="M892" s="32"/>
      <c r="N892" s="32"/>
      <c r="O892" s="32"/>
      <c r="P892" s="32"/>
      <c r="Q892" s="32"/>
      <c r="R892" s="32"/>
      <c r="S892" s="32"/>
      <c r="T892" s="32"/>
      <c r="U892" s="32"/>
      <c r="V892" s="32"/>
      <c r="W892" s="32"/>
      <c r="X892" s="32"/>
      <c r="Y892" s="32"/>
      <c r="Z892" s="32"/>
      <c r="AA892" s="32"/>
      <c r="AB892" s="32"/>
      <c r="AC892" s="32"/>
      <c r="AD892" s="32"/>
      <c r="AE892" s="32"/>
      <c r="AF892" s="32"/>
      <c r="AG892" s="32"/>
      <c r="AH892" s="32"/>
      <c r="AI892" s="32"/>
      <c r="AJ892" s="32"/>
      <c r="AK892" s="32"/>
      <c r="AL892" s="32"/>
      <c r="AM892" s="32"/>
      <c r="AN892" s="34"/>
      <c r="AO892" s="34"/>
      <c r="AP892" s="32"/>
      <c r="AQ892" s="32"/>
      <c r="AR892" s="32"/>
    </row>
    <row r="893" spans="1:44" s="46" customFormat="1" ht="25.5" x14ac:dyDescent="0.25">
      <c r="A893" s="163"/>
      <c r="B893" s="138" t="s">
        <v>396</v>
      </c>
      <c r="C893" s="166" t="s">
        <v>108</v>
      </c>
      <c r="D893" s="167">
        <v>3</v>
      </c>
      <c r="E893" s="144">
        <v>7500000</v>
      </c>
      <c r="F893" s="168" t="s">
        <v>107</v>
      </c>
      <c r="G893" s="170">
        <f>IFERROR(E893/$J$8,0)</f>
        <v>0</v>
      </c>
      <c r="H893" s="149"/>
      <c r="I893" s="149"/>
      <c r="J893" s="55" t="s">
        <v>0</v>
      </c>
      <c r="K893" s="56"/>
      <c r="L893" s="150" t="str">
        <f>IF(AND(K893=0,K894=0),"",IF(ISERROR(K894/K893),"Introduzca Meta",+K894/K893))</f>
        <v/>
      </c>
      <c r="M893" s="56"/>
      <c r="N893" s="150" t="str">
        <f>IF(AND(M893=0,M894=0),"",IF(ISERROR(M894/M893),"Introduzca Meta",+M894/M893))</f>
        <v/>
      </c>
      <c r="O893" s="56"/>
      <c r="P893" s="150" t="str">
        <f>IF(AND(O893=0,O894=0),"",IF(ISERROR(O894/O893),"Introduzca Meta",+O894/O893))</f>
        <v/>
      </c>
      <c r="Q893" s="57"/>
      <c r="R893" s="150" t="str">
        <f>IF(AND(Q893=0,Q894=0),"",IF(ISERROR(Q894/Q893),"Introduzca Meta",+Q894/Q893))</f>
        <v/>
      </c>
      <c r="S893" s="56"/>
      <c r="T893" s="150" t="str">
        <f>IF(AND(S893=0,S894=0),"",IF(ISERROR(S894/S893),"Introduzca Meta",+S894/S893))</f>
        <v/>
      </c>
      <c r="U893" s="56"/>
      <c r="V893" s="150" t="str">
        <f>IF(AND(U893=0,U894=0),"",IF(ISERROR(U894/U893),"Introduzca Meta",+U894/U893))</f>
        <v/>
      </c>
      <c r="W893" s="56"/>
      <c r="X893" s="150" t="str">
        <f>IF(AND(W893=0,W894=0),"",IF(ISERROR(W894/W893),"Introduzca Meta",+W894/W893))</f>
        <v/>
      </c>
      <c r="Y893" s="57"/>
      <c r="Z893" s="150" t="str">
        <f>IF(AND(Y893=0,Y894=0),"",IF(ISERROR(Y894/Y893),"Introduzca Meta",+Y894/Y893))</f>
        <v/>
      </c>
      <c r="AA893" s="56"/>
      <c r="AB893" s="150" t="str">
        <f>IF(AND(AA893=0,AA894=0),"",IF(ISERROR(AA894/AA893),"Introduzca Meta",+AA894/AA893))</f>
        <v/>
      </c>
      <c r="AC893" s="56"/>
      <c r="AD893" s="150" t="str">
        <f>IF(AND(AC893=0,AC894=0),"",IF(ISERROR(AC894/AC893),"Introduzca Meta",+AC894/AC893))</f>
        <v/>
      </c>
      <c r="AE893" s="56"/>
      <c r="AF893" s="150" t="str">
        <f>IF(AND(AE893=0,AE894=0),"",IF(ISERROR(AE894/AE893),"Introduzca Meta",+AE894/AE893))</f>
        <v/>
      </c>
      <c r="AG893" s="57"/>
      <c r="AH893" s="150" t="str">
        <f>IF(AND(AG893=0,AG894=0),"",IF(ISERROR(AG894/AG893),"Introduzca Meta",+AG894/AG893))</f>
        <v/>
      </c>
      <c r="AI893" s="58">
        <f t="shared" ref="AI893:AI918" si="1718">K893+M893+O893+Q893+S893+U893+W893+Y893+AA893+AC893+AE893+AG893</f>
        <v>0</v>
      </c>
      <c r="AJ893" s="151" t="str">
        <f t="shared" ref="AJ893" si="1719">IF(AI894=0,"",IF(ISERROR(AI894/AI893),"Introduzca Meta",+AI894/AI893))</f>
        <v/>
      </c>
      <c r="AK893" s="153" t="str">
        <f t="shared" ref="AK893" si="1720">IF(AI893=0," ",IF(AI893=AI894,0,3))</f>
        <v xml:space="preserve"> </v>
      </c>
      <c r="AL893" s="155">
        <f t="shared" ref="AL893" si="1721">IFERROR((AJ893*G893)/100%,0)</f>
        <v>0</v>
      </c>
      <c r="AM893" s="140"/>
      <c r="AN893" s="156"/>
      <c r="AO893" s="157"/>
      <c r="AP893" s="158"/>
      <c r="AQ893" s="160"/>
      <c r="AR893" s="69"/>
    </row>
    <row r="894" spans="1:44" s="46" customFormat="1" ht="25.5" x14ac:dyDescent="0.25">
      <c r="A894" s="164"/>
      <c r="B894" s="165"/>
      <c r="C894" s="141"/>
      <c r="D894" s="143"/>
      <c r="E894" s="145"/>
      <c r="F894" s="169"/>
      <c r="G894" s="141"/>
      <c r="H894" s="141"/>
      <c r="I894" s="141"/>
      <c r="J894" s="59" t="s">
        <v>1</v>
      </c>
      <c r="K894" s="60"/>
      <c r="L894" s="141"/>
      <c r="M894" s="60"/>
      <c r="N894" s="141"/>
      <c r="O894" s="60"/>
      <c r="P894" s="141"/>
      <c r="Q894" s="61"/>
      <c r="R894" s="141"/>
      <c r="S894" s="61"/>
      <c r="T894" s="141"/>
      <c r="U894" s="60"/>
      <c r="V894" s="141"/>
      <c r="W894" s="60"/>
      <c r="X894" s="141"/>
      <c r="Y894" s="60"/>
      <c r="Z894" s="141"/>
      <c r="AA894" s="61"/>
      <c r="AB894" s="141"/>
      <c r="AC894" s="61"/>
      <c r="AD894" s="141"/>
      <c r="AE894" s="61"/>
      <c r="AF894" s="141"/>
      <c r="AG894" s="61"/>
      <c r="AH894" s="141"/>
      <c r="AI894" s="58">
        <f t="shared" si="1718"/>
        <v>0</v>
      </c>
      <c r="AJ894" s="152"/>
      <c r="AK894" s="154"/>
      <c r="AL894" s="155"/>
      <c r="AM894" s="141"/>
      <c r="AN894" s="141"/>
      <c r="AO894" s="157"/>
      <c r="AP894" s="159"/>
      <c r="AQ894" s="141"/>
      <c r="AR894" s="68"/>
    </row>
    <row r="895" spans="1:44" s="46" customFormat="1" ht="25.5" x14ac:dyDescent="0.25">
      <c r="A895" s="163"/>
      <c r="B895" s="138" t="s">
        <v>397</v>
      </c>
      <c r="C895" s="166" t="s">
        <v>108</v>
      </c>
      <c r="D895" s="167">
        <v>3</v>
      </c>
      <c r="E895" s="144">
        <v>7500000</v>
      </c>
      <c r="F895" s="168" t="s">
        <v>107</v>
      </c>
      <c r="G895" s="170">
        <f>IFERROR(E895/$J$8,0)</f>
        <v>0</v>
      </c>
      <c r="H895" s="149"/>
      <c r="I895" s="149"/>
      <c r="J895" s="55" t="s">
        <v>0</v>
      </c>
      <c r="K895" s="56"/>
      <c r="L895" s="150" t="str">
        <f>IF(AND(K895=0,K896=0),"",IF(ISERROR(K896/K895),"Introduzca Meta",+K896/K895))</f>
        <v/>
      </c>
      <c r="M895" s="56"/>
      <c r="N895" s="150" t="str">
        <f>IF(AND(M895=0,M896=0),"",IF(ISERROR(M896/M895),"Introduzca Meta",+M896/M895))</f>
        <v/>
      </c>
      <c r="O895" s="56"/>
      <c r="P895" s="150" t="str">
        <f>IF(AND(O895=0,O896=0),"",IF(ISERROR(O896/O895),"Introduzca Meta",+O896/O895))</f>
        <v/>
      </c>
      <c r="Q895" s="57"/>
      <c r="R895" s="150" t="str">
        <f>IF(AND(Q895=0,Q896=0),"",IF(ISERROR(Q896/Q895),"Introduzca Meta",+Q896/Q895))</f>
        <v/>
      </c>
      <c r="S895" s="56"/>
      <c r="T895" s="150" t="str">
        <f>IF(AND(S895=0,S896=0),"",IF(ISERROR(S896/S895),"Introduzca Meta",+S896/S895))</f>
        <v/>
      </c>
      <c r="U895" s="56"/>
      <c r="V895" s="150" t="str">
        <f>IF(AND(U895=0,U896=0),"",IF(ISERROR(U896/U895),"Introduzca Meta",+U896/U895))</f>
        <v/>
      </c>
      <c r="W895" s="56"/>
      <c r="X895" s="150" t="str">
        <f>IF(AND(W895=0,W896=0),"",IF(ISERROR(W896/W895),"Introduzca Meta",+W896/W895))</f>
        <v/>
      </c>
      <c r="Y895" s="57"/>
      <c r="Z895" s="150" t="str">
        <f>IF(AND(Y895=0,Y896=0),"",IF(ISERROR(Y896/Y895),"Introduzca Meta",+Y896/Y895))</f>
        <v/>
      </c>
      <c r="AA895" s="56"/>
      <c r="AB895" s="150" t="str">
        <f>IF(AND(AA895=0,AA896=0),"",IF(ISERROR(AA896/AA895),"Introduzca Meta",+AA896/AA895))</f>
        <v/>
      </c>
      <c r="AC895" s="56"/>
      <c r="AD895" s="150" t="str">
        <f>IF(AND(AC895=0,AC896=0),"",IF(ISERROR(AC896/AC895),"Introduzca Meta",+AC896/AC895))</f>
        <v/>
      </c>
      <c r="AE895" s="56"/>
      <c r="AF895" s="150" t="str">
        <f>IF(AND(AE895=0,AE896=0),"",IF(ISERROR(AE896/AE895),"Introduzca Meta",+AE896/AE895))</f>
        <v/>
      </c>
      <c r="AG895" s="57"/>
      <c r="AH895" s="150" t="str">
        <f>IF(AND(AG895=0,AG896=0),"",IF(ISERROR(AG896/AG895),"Introduzca Meta",+AG896/AG895))</f>
        <v/>
      </c>
      <c r="AI895" s="58">
        <f t="shared" si="1718"/>
        <v>0</v>
      </c>
      <c r="AJ895" s="151" t="str">
        <f t="shared" ref="AJ895" si="1722">IF(AI896=0,"",IF(ISERROR(AI896/AI895),"Introduzca Meta",+AI896/AI895))</f>
        <v/>
      </c>
      <c r="AK895" s="153" t="str">
        <f t="shared" ref="AK895" si="1723">IF(AI895=0," ",IF(AI895=AI896,0,3))</f>
        <v xml:space="preserve"> </v>
      </c>
      <c r="AL895" s="155">
        <f t="shared" ref="AL895" si="1724">IFERROR((AJ895*G895)/100%,0)</f>
        <v>0</v>
      </c>
      <c r="AM895" s="140"/>
      <c r="AN895" s="156"/>
      <c r="AO895" s="157"/>
      <c r="AP895" s="158"/>
      <c r="AQ895" s="160"/>
      <c r="AR895" s="69"/>
    </row>
    <row r="896" spans="1:44" s="46" customFormat="1" ht="25.5" x14ac:dyDescent="0.25">
      <c r="A896" s="164"/>
      <c r="B896" s="165"/>
      <c r="C896" s="141"/>
      <c r="D896" s="143"/>
      <c r="E896" s="145"/>
      <c r="F896" s="169"/>
      <c r="G896" s="141"/>
      <c r="H896" s="141"/>
      <c r="I896" s="141"/>
      <c r="J896" s="59" t="s">
        <v>1</v>
      </c>
      <c r="K896" s="60"/>
      <c r="L896" s="141"/>
      <c r="M896" s="60"/>
      <c r="N896" s="141"/>
      <c r="O896" s="60"/>
      <c r="P896" s="141"/>
      <c r="Q896" s="61"/>
      <c r="R896" s="141"/>
      <c r="S896" s="61"/>
      <c r="T896" s="141"/>
      <c r="U896" s="60"/>
      <c r="V896" s="141"/>
      <c r="W896" s="60"/>
      <c r="X896" s="141"/>
      <c r="Y896" s="60"/>
      <c r="Z896" s="141"/>
      <c r="AA896" s="61"/>
      <c r="AB896" s="141"/>
      <c r="AC896" s="61"/>
      <c r="AD896" s="141"/>
      <c r="AE896" s="61"/>
      <c r="AF896" s="141"/>
      <c r="AG896" s="61"/>
      <c r="AH896" s="141"/>
      <c r="AI896" s="58">
        <f t="shared" si="1718"/>
        <v>0</v>
      </c>
      <c r="AJ896" s="152"/>
      <c r="AK896" s="154"/>
      <c r="AL896" s="155"/>
      <c r="AM896" s="141"/>
      <c r="AN896" s="141"/>
      <c r="AO896" s="157"/>
      <c r="AP896" s="159"/>
      <c r="AQ896" s="141"/>
      <c r="AR896" s="68"/>
    </row>
    <row r="897" spans="1:44" s="46" customFormat="1" ht="25.5" x14ac:dyDescent="0.25">
      <c r="A897" s="163"/>
      <c r="B897" s="138" t="s">
        <v>398</v>
      </c>
      <c r="C897" s="166" t="s">
        <v>108</v>
      </c>
      <c r="D897" s="167">
        <v>3</v>
      </c>
      <c r="E897" s="144">
        <v>7500000</v>
      </c>
      <c r="F897" s="168" t="s">
        <v>107</v>
      </c>
      <c r="G897" s="170">
        <f>IFERROR(E897/$J$8,0)</f>
        <v>0</v>
      </c>
      <c r="H897" s="149"/>
      <c r="I897" s="149"/>
      <c r="J897" s="55" t="s">
        <v>0</v>
      </c>
      <c r="K897" s="56"/>
      <c r="L897" s="150" t="str">
        <f>IF(AND(K897=0,K898=0),"",IF(ISERROR(K898/K897),"Introduzca Meta",+K898/K897))</f>
        <v/>
      </c>
      <c r="M897" s="56"/>
      <c r="N897" s="150" t="str">
        <f>IF(AND(M897=0,M898=0),"",IF(ISERROR(M898/M897),"Introduzca Meta",+M898/M897))</f>
        <v/>
      </c>
      <c r="O897" s="56"/>
      <c r="P897" s="150" t="str">
        <f>IF(AND(O897=0,O898=0),"",IF(ISERROR(O898/O897),"Introduzca Meta",+O898/O897))</f>
        <v/>
      </c>
      <c r="Q897" s="57"/>
      <c r="R897" s="150" t="str">
        <f>IF(AND(Q897=0,Q898=0),"",IF(ISERROR(Q898/Q897),"Introduzca Meta",+Q898/Q897))</f>
        <v/>
      </c>
      <c r="S897" s="56"/>
      <c r="T897" s="150" t="str">
        <f>IF(AND(S897=0,S898=0),"",IF(ISERROR(S898/S897),"Introduzca Meta",+S898/S897))</f>
        <v/>
      </c>
      <c r="U897" s="56"/>
      <c r="V897" s="150" t="str">
        <f>IF(AND(U897=0,U898=0),"",IF(ISERROR(U898/U897),"Introduzca Meta",+U898/U897))</f>
        <v/>
      </c>
      <c r="W897" s="56"/>
      <c r="X897" s="150" t="str">
        <f>IF(AND(W897=0,W898=0),"",IF(ISERROR(W898/W897),"Introduzca Meta",+W898/W897))</f>
        <v/>
      </c>
      <c r="Y897" s="57"/>
      <c r="Z897" s="150" t="str">
        <f>IF(AND(Y897=0,Y898=0),"",IF(ISERROR(Y898/Y897),"Introduzca Meta",+Y898/Y897))</f>
        <v/>
      </c>
      <c r="AA897" s="56"/>
      <c r="AB897" s="150" t="str">
        <f>IF(AND(AA897=0,AA898=0),"",IF(ISERROR(AA898/AA897),"Introduzca Meta",+AA898/AA897))</f>
        <v/>
      </c>
      <c r="AC897" s="56"/>
      <c r="AD897" s="150" t="str">
        <f>IF(AND(AC897=0,AC898=0),"",IF(ISERROR(AC898/AC897),"Introduzca Meta",+AC898/AC897))</f>
        <v/>
      </c>
      <c r="AE897" s="56"/>
      <c r="AF897" s="150" t="str">
        <f>IF(AND(AE897=0,AE898=0),"",IF(ISERROR(AE898/AE897),"Introduzca Meta",+AE898/AE897))</f>
        <v/>
      </c>
      <c r="AG897" s="57"/>
      <c r="AH897" s="150" t="str">
        <f>IF(AND(AG897=0,AG898=0),"",IF(ISERROR(AG898/AG897),"Introduzca Meta",+AG898/AG897))</f>
        <v/>
      </c>
      <c r="AI897" s="58">
        <f t="shared" si="1718"/>
        <v>0</v>
      </c>
      <c r="AJ897" s="151" t="str">
        <f t="shared" ref="AJ897" si="1725">IF(AI898=0,"",IF(ISERROR(AI898/AI897),"Introduzca Meta",+AI898/AI897))</f>
        <v/>
      </c>
      <c r="AK897" s="153" t="str">
        <f t="shared" ref="AK897" si="1726">IF(AI897=0," ",IF(AI897=AI898,0,3))</f>
        <v xml:space="preserve"> </v>
      </c>
      <c r="AL897" s="155">
        <f t="shared" ref="AL897" si="1727">IFERROR((AJ897*G897)/100%,0)</f>
        <v>0</v>
      </c>
      <c r="AM897" s="140"/>
      <c r="AN897" s="156"/>
      <c r="AO897" s="157"/>
      <c r="AP897" s="158"/>
      <c r="AQ897" s="160"/>
      <c r="AR897" s="69"/>
    </row>
    <row r="898" spans="1:44" s="46" customFormat="1" ht="25.5" x14ac:dyDescent="0.25">
      <c r="A898" s="164"/>
      <c r="B898" s="165"/>
      <c r="C898" s="141"/>
      <c r="D898" s="143"/>
      <c r="E898" s="145"/>
      <c r="F898" s="169"/>
      <c r="G898" s="141"/>
      <c r="H898" s="141"/>
      <c r="I898" s="141"/>
      <c r="J898" s="59" t="s">
        <v>1</v>
      </c>
      <c r="K898" s="60"/>
      <c r="L898" s="141"/>
      <c r="M898" s="60"/>
      <c r="N898" s="141"/>
      <c r="O898" s="60"/>
      <c r="P898" s="141"/>
      <c r="Q898" s="61"/>
      <c r="R898" s="141"/>
      <c r="S898" s="61"/>
      <c r="T898" s="141"/>
      <c r="U898" s="60"/>
      <c r="V898" s="141"/>
      <c r="W898" s="60"/>
      <c r="X898" s="141"/>
      <c r="Y898" s="60"/>
      <c r="Z898" s="141"/>
      <c r="AA898" s="61"/>
      <c r="AB898" s="141"/>
      <c r="AC898" s="61"/>
      <c r="AD898" s="141"/>
      <c r="AE898" s="61"/>
      <c r="AF898" s="141"/>
      <c r="AG898" s="61"/>
      <c r="AH898" s="141"/>
      <c r="AI898" s="58">
        <f t="shared" si="1718"/>
        <v>0</v>
      </c>
      <c r="AJ898" s="152"/>
      <c r="AK898" s="154"/>
      <c r="AL898" s="155"/>
      <c r="AM898" s="141"/>
      <c r="AN898" s="141"/>
      <c r="AO898" s="157"/>
      <c r="AP898" s="159"/>
      <c r="AQ898" s="141"/>
      <c r="AR898" s="68"/>
    </row>
    <row r="899" spans="1:44" s="46" customFormat="1" ht="25.5" x14ac:dyDescent="0.25">
      <c r="A899" s="163"/>
      <c r="B899" s="138" t="s">
        <v>399</v>
      </c>
      <c r="C899" s="166" t="s">
        <v>108</v>
      </c>
      <c r="D899" s="167">
        <v>3</v>
      </c>
      <c r="E899" s="144">
        <v>7500000</v>
      </c>
      <c r="F899" s="168" t="s">
        <v>107</v>
      </c>
      <c r="G899" s="170">
        <f>IFERROR(E899/$J$8,0)</f>
        <v>0</v>
      </c>
      <c r="H899" s="149"/>
      <c r="I899" s="149"/>
      <c r="J899" s="55" t="s">
        <v>0</v>
      </c>
      <c r="K899" s="56"/>
      <c r="L899" s="150" t="str">
        <f>IF(AND(K899=0,K900=0),"",IF(ISERROR(K900/K899),"Introduzca Meta",+K900/K899))</f>
        <v/>
      </c>
      <c r="M899" s="56"/>
      <c r="N899" s="150" t="str">
        <f>IF(AND(M899=0,M900=0),"",IF(ISERROR(M900/M899),"Introduzca Meta",+M900/M899))</f>
        <v/>
      </c>
      <c r="O899" s="56"/>
      <c r="P899" s="150" t="str">
        <f>IF(AND(O899=0,O900=0),"",IF(ISERROR(O900/O899),"Introduzca Meta",+O900/O899))</f>
        <v/>
      </c>
      <c r="Q899" s="57"/>
      <c r="R899" s="150" t="str">
        <f>IF(AND(Q899=0,Q900=0),"",IF(ISERROR(Q900/Q899),"Introduzca Meta",+Q900/Q899))</f>
        <v/>
      </c>
      <c r="S899" s="56"/>
      <c r="T899" s="150" t="str">
        <f>IF(AND(S899=0,S900=0),"",IF(ISERROR(S900/S899),"Introduzca Meta",+S900/S899))</f>
        <v/>
      </c>
      <c r="U899" s="56"/>
      <c r="V899" s="150" t="str">
        <f>IF(AND(U899=0,U900=0),"",IF(ISERROR(U900/U899),"Introduzca Meta",+U900/U899))</f>
        <v/>
      </c>
      <c r="W899" s="56"/>
      <c r="X899" s="150" t="str">
        <f>IF(AND(W899=0,W900=0),"",IF(ISERROR(W900/W899),"Introduzca Meta",+W900/W899))</f>
        <v/>
      </c>
      <c r="Y899" s="57"/>
      <c r="Z899" s="150" t="str">
        <f>IF(AND(Y899=0,Y900=0),"",IF(ISERROR(Y900/Y899),"Introduzca Meta",+Y900/Y899))</f>
        <v/>
      </c>
      <c r="AA899" s="56"/>
      <c r="AB899" s="150" t="str">
        <f>IF(AND(AA899=0,AA900=0),"",IF(ISERROR(AA900/AA899),"Introduzca Meta",+AA900/AA899))</f>
        <v/>
      </c>
      <c r="AC899" s="56"/>
      <c r="AD899" s="150" t="str">
        <f>IF(AND(AC899=0,AC900=0),"",IF(ISERROR(AC900/AC899),"Introduzca Meta",+AC900/AC899))</f>
        <v/>
      </c>
      <c r="AE899" s="56"/>
      <c r="AF899" s="150" t="str">
        <f>IF(AND(AE899=0,AE900=0),"",IF(ISERROR(AE900/AE899),"Introduzca Meta",+AE900/AE899))</f>
        <v/>
      </c>
      <c r="AG899" s="57"/>
      <c r="AH899" s="150" t="str">
        <f>IF(AND(AG899=0,AG900=0),"",IF(ISERROR(AG900/AG899),"Introduzca Meta",+AG900/AG899))</f>
        <v/>
      </c>
      <c r="AI899" s="58">
        <f t="shared" si="1718"/>
        <v>0</v>
      </c>
      <c r="AJ899" s="151" t="str">
        <f t="shared" ref="AJ899" si="1728">IF(AI900=0,"",IF(ISERROR(AI900/AI899),"Introduzca Meta",+AI900/AI899))</f>
        <v/>
      </c>
      <c r="AK899" s="153" t="str">
        <f t="shared" ref="AK899" si="1729">IF(AI899=0," ",IF(AI899=AI900,0,3))</f>
        <v xml:space="preserve"> </v>
      </c>
      <c r="AL899" s="155">
        <f t="shared" ref="AL899" si="1730">IFERROR((AJ899*G899)/100%,0)</f>
        <v>0</v>
      </c>
      <c r="AM899" s="140"/>
      <c r="AN899" s="156"/>
      <c r="AO899" s="157"/>
      <c r="AP899" s="158"/>
      <c r="AQ899" s="160"/>
      <c r="AR899" s="69"/>
    </row>
    <row r="900" spans="1:44" s="46" customFormat="1" ht="25.5" x14ac:dyDescent="0.25">
      <c r="A900" s="164"/>
      <c r="B900" s="165"/>
      <c r="C900" s="141"/>
      <c r="D900" s="143"/>
      <c r="E900" s="145"/>
      <c r="F900" s="169"/>
      <c r="G900" s="141"/>
      <c r="H900" s="141"/>
      <c r="I900" s="141"/>
      <c r="J900" s="59" t="s">
        <v>1</v>
      </c>
      <c r="K900" s="60"/>
      <c r="L900" s="141"/>
      <c r="M900" s="60"/>
      <c r="N900" s="141"/>
      <c r="O900" s="60"/>
      <c r="P900" s="141"/>
      <c r="Q900" s="61"/>
      <c r="R900" s="141"/>
      <c r="S900" s="61"/>
      <c r="T900" s="141"/>
      <c r="U900" s="60"/>
      <c r="V900" s="141"/>
      <c r="W900" s="60"/>
      <c r="X900" s="141"/>
      <c r="Y900" s="60"/>
      <c r="Z900" s="141"/>
      <c r="AA900" s="61"/>
      <c r="AB900" s="141"/>
      <c r="AC900" s="61"/>
      <c r="AD900" s="141"/>
      <c r="AE900" s="61"/>
      <c r="AF900" s="141"/>
      <c r="AG900" s="61"/>
      <c r="AH900" s="141"/>
      <c r="AI900" s="58">
        <f t="shared" si="1718"/>
        <v>0</v>
      </c>
      <c r="AJ900" s="152"/>
      <c r="AK900" s="154"/>
      <c r="AL900" s="155"/>
      <c r="AM900" s="141"/>
      <c r="AN900" s="141"/>
      <c r="AO900" s="157"/>
      <c r="AP900" s="159"/>
      <c r="AQ900" s="141"/>
      <c r="AR900" s="68"/>
    </row>
    <row r="901" spans="1:44" s="46" customFormat="1" ht="25.5" x14ac:dyDescent="0.25">
      <c r="A901" s="163"/>
      <c r="B901" s="138" t="s">
        <v>400</v>
      </c>
      <c r="C901" s="166" t="s">
        <v>108</v>
      </c>
      <c r="D901" s="167">
        <v>3</v>
      </c>
      <c r="E901" s="144">
        <v>7500000</v>
      </c>
      <c r="F901" s="168" t="s">
        <v>107</v>
      </c>
      <c r="G901" s="170">
        <f>IFERROR(E901/$J$8,0)</f>
        <v>0</v>
      </c>
      <c r="H901" s="149"/>
      <c r="I901" s="149"/>
      <c r="J901" s="55" t="s">
        <v>0</v>
      </c>
      <c r="K901" s="56"/>
      <c r="L901" s="150" t="str">
        <f>IF(AND(K901=0,K902=0),"",IF(ISERROR(K902/K901),"Introduzca Meta",+K902/K901))</f>
        <v/>
      </c>
      <c r="M901" s="56"/>
      <c r="N901" s="150" t="str">
        <f>IF(AND(M901=0,M902=0),"",IF(ISERROR(M902/M901),"Introduzca Meta",+M902/M901))</f>
        <v/>
      </c>
      <c r="O901" s="56"/>
      <c r="P901" s="150" t="str">
        <f>IF(AND(O901=0,O902=0),"",IF(ISERROR(O902/O901),"Introduzca Meta",+O902/O901))</f>
        <v/>
      </c>
      <c r="Q901" s="57"/>
      <c r="R901" s="150" t="str">
        <f>IF(AND(Q901=0,Q902=0),"",IF(ISERROR(Q902/Q901),"Introduzca Meta",+Q902/Q901))</f>
        <v/>
      </c>
      <c r="S901" s="56"/>
      <c r="T901" s="150" t="str">
        <f>IF(AND(S901=0,S902=0),"",IF(ISERROR(S902/S901),"Introduzca Meta",+S902/S901))</f>
        <v/>
      </c>
      <c r="U901" s="56"/>
      <c r="V901" s="150" t="str">
        <f>IF(AND(U901=0,U902=0),"",IF(ISERROR(U902/U901),"Introduzca Meta",+U902/U901))</f>
        <v/>
      </c>
      <c r="W901" s="56"/>
      <c r="X901" s="150" t="str">
        <f>IF(AND(W901=0,W902=0),"",IF(ISERROR(W902/W901),"Introduzca Meta",+W902/W901))</f>
        <v/>
      </c>
      <c r="Y901" s="57"/>
      <c r="Z901" s="150" t="str">
        <f>IF(AND(Y901=0,Y902=0),"",IF(ISERROR(Y902/Y901),"Introduzca Meta",+Y902/Y901))</f>
        <v/>
      </c>
      <c r="AA901" s="56"/>
      <c r="AB901" s="150" t="str">
        <f>IF(AND(AA901=0,AA902=0),"",IF(ISERROR(AA902/AA901),"Introduzca Meta",+AA902/AA901))</f>
        <v/>
      </c>
      <c r="AC901" s="56"/>
      <c r="AD901" s="150" t="str">
        <f>IF(AND(AC901=0,AC902=0),"",IF(ISERROR(AC902/AC901),"Introduzca Meta",+AC902/AC901))</f>
        <v/>
      </c>
      <c r="AE901" s="56"/>
      <c r="AF901" s="150" t="str">
        <f>IF(AND(AE901=0,AE902=0),"",IF(ISERROR(AE902/AE901),"Introduzca Meta",+AE902/AE901))</f>
        <v/>
      </c>
      <c r="AG901" s="57"/>
      <c r="AH901" s="150" t="str">
        <f>IF(AND(AG901=0,AG902=0),"",IF(ISERROR(AG902/AG901),"Introduzca Meta",+AG902/AG901))</f>
        <v/>
      </c>
      <c r="AI901" s="58">
        <f t="shared" si="1718"/>
        <v>0</v>
      </c>
      <c r="AJ901" s="151" t="str">
        <f t="shared" ref="AJ901" si="1731">IF(AI902=0,"",IF(ISERROR(AI902/AI901),"Introduzca Meta",+AI902/AI901))</f>
        <v/>
      </c>
      <c r="AK901" s="153" t="str">
        <f t="shared" ref="AK901" si="1732">IF(AI901=0," ",IF(AI901=AI902,0,3))</f>
        <v xml:space="preserve"> </v>
      </c>
      <c r="AL901" s="155">
        <f t="shared" ref="AL901" si="1733">IFERROR((AJ901*G901)/100%,0)</f>
        <v>0</v>
      </c>
      <c r="AM901" s="140"/>
      <c r="AN901" s="156"/>
      <c r="AO901" s="157"/>
      <c r="AP901" s="158"/>
      <c r="AQ901" s="160"/>
      <c r="AR901" s="69"/>
    </row>
    <row r="902" spans="1:44" s="46" customFormat="1" ht="25.5" x14ac:dyDescent="0.25">
      <c r="A902" s="164"/>
      <c r="B902" s="165"/>
      <c r="C902" s="141"/>
      <c r="D902" s="143"/>
      <c r="E902" s="145"/>
      <c r="F902" s="169"/>
      <c r="G902" s="141"/>
      <c r="H902" s="141"/>
      <c r="I902" s="141"/>
      <c r="J902" s="59" t="s">
        <v>1</v>
      </c>
      <c r="K902" s="60"/>
      <c r="L902" s="141"/>
      <c r="M902" s="60"/>
      <c r="N902" s="141"/>
      <c r="O902" s="60"/>
      <c r="P902" s="141"/>
      <c r="Q902" s="61"/>
      <c r="R902" s="141"/>
      <c r="S902" s="61"/>
      <c r="T902" s="141"/>
      <c r="U902" s="60"/>
      <c r="V902" s="141"/>
      <c r="W902" s="60"/>
      <c r="X902" s="141"/>
      <c r="Y902" s="60"/>
      <c r="Z902" s="141"/>
      <c r="AA902" s="61"/>
      <c r="AB902" s="141"/>
      <c r="AC902" s="61"/>
      <c r="AD902" s="141"/>
      <c r="AE902" s="61"/>
      <c r="AF902" s="141"/>
      <c r="AG902" s="61"/>
      <c r="AH902" s="141"/>
      <c r="AI902" s="58">
        <f t="shared" si="1718"/>
        <v>0</v>
      </c>
      <c r="AJ902" s="152"/>
      <c r="AK902" s="154"/>
      <c r="AL902" s="155"/>
      <c r="AM902" s="141"/>
      <c r="AN902" s="141"/>
      <c r="AO902" s="157"/>
      <c r="AP902" s="159"/>
      <c r="AQ902" s="141"/>
      <c r="AR902" s="68"/>
    </row>
    <row r="903" spans="1:44" s="46" customFormat="1" ht="25.5" x14ac:dyDescent="0.25">
      <c r="A903" s="163"/>
      <c r="B903" s="138" t="s">
        <v>401</v>
      </c>
      <c r="C903" s="166" t="s">
        <v>108</v>
      </c>
      <c r="D903" s="167">
        <v>3</v>
      </c>
      <c r="E903" s="144">
        <v>7500000</v>
      </c>
      <c r="F903" s="168" t="s">
        <v>107</v>
      </c>
      <c r="G903" s="170">
        <f>IFERROR(E903/$J$8,0)</f>
        <v>0</v>
      </c>
      <c r="H903" s="149"/>
      <c r="I903" s="149"/>
      <c r="J903" s="55" t="s">
        <v>0</v>
      </c>
      <c r="K903" s="56"/>
      <c r="L903" s="150" t="str">
        <f>IF(AND(K903=0,K904=0),"",IF(ISERROR(K904/K903),"Introduzca Meta",+K904/K903))</f>
        <v/>
      </c>
      <c r="M903" s="56"/>
      <c r="N903" s="150" t="str">
        <f>IF(AND(M903=0,M904=0),"",IF(ISERROR(M904/M903),"Introduzca Meta",+M904/M903))</f>
        <v/>
      </c>
      <c r="O903" s="56"/>
      <c r="P903" s="150" t="str">
        <f>IF(AND(O903=0,O904=0),"",IF(ISERROR(O904/O903),"Introduzca Meta",+O904/O903))</f>
        <v/>
      </c>
      <c r="Q903" s="57"/>
      <c r="R903" s="150" t="str">
        <f>IF(AND(Q903=0,Q904=0),"",IF(ISERROR(Q904/Q903),"Introduzca Meta",+Q904/Q903))</f>
        <v/>
      </c>
      <c r="S903" s="56"/>
      <c r="T903" s="150" t="str">
        <f>IF(AND(S903=0,S904=0),"",IF(ISERROR(S904/S903),"Introduzca Meta",+S904/S903))</f>
        <v/>
      </c>
      <c r="U903" s="56"/>
      <c r="V903" s="150" t="str">
        <f>IF(AND(U903=0,U904=0),"",IF(ISERROR(U904/U903),"Introduzca Meta",+U904/U903))</f>
        <v/>
      </c>
      <c r="W903" s="56"/>
      <c r="X903" s="150" t="str">
        <f>IF(AND(W903=0,W904=0),"",IF(ISERROR(W904/W903),"Introduzca Meta",+W904/W903))</f>
        <v/>
      </c>
      <c r="Y903" s="57"/>
      <c r="Z903" s="150" t="str">
        <f>IF(AND(Y903=0,Y904=0),"",IF(ISERROR(Y904/Y903),"Introduzca Meta",+Y904/Y903))</f>
        <v/>
      </c>
      <c r="AA903" s="56"/>
      <c r="AB903" s="150" t="str">
        <f>IF(AND(AA903=0,AA904=0),"",IF(ISERROR(AA904/AA903),"Introduzca Meta",+AA904/AA903))</f>
        <v/>
      </c>
      <c r="AC903" s="56"/>
      <c r="AD903" s="150" t="str">
        <f>IF(AND(AC903=0,AC904=0),"",IF(ISERROR(AC904/AC903),"Introduzca Meta",+AC904/AC903))</f>
        <v/>
      </c>
      <c r="AE903" s="56"/>
      <c r="AF903" s="150" t="str">
        <f>IF(AND(AE903=0,AE904=0),"",IF(ISERROR(AE904/AE903),"Introduzca Meta",+AE904/AE903))</f>
        <v/>
      </c>
      <c r="AG903" s="57"/>
      <c r="AH903" s="150" t="str">
        <f>IF(AND(AG903=0,AG904=0),"",IF(ISERROR(AG904/AG903),"Introduzca Meta",+AG904/AG903))</f>
        <v/>
      </c>
      <c r="AI903" s="58">
        <f t="shared" si="1718"/>
        <v>0</v>
      </c>
      <c r="AJ903" s="151" t="str">
        <f t="shared" ref="AJ903" si="1734">IF(AI904=0,"",IF(ISERROR(AI904/AI903),"Introduzca Meta",+AI904/AI903))</f>
        <v/>
      </c>
      <c r="AK903" s="153" t="str">
        <f t="shared" ref="AK903" si="1735">IF(AI903=0," ",IF(AI903=AI904,0,3))</f>
        <v xml:space="preserve"> </v>
      </c>
      <c r="AL903" s="155">
        <f t="shared" ref="AL903" si="1736">IFERROR((AJ903*G903)/100%,0)</f>
        <v>0</v>
      </c>
      <c r="AM903" s="140"/>
      <c r="AN903" s="156"/>
      <c r="AO903" s="157"/>
      <c r="AP903" s="158"/>
      <c r="AQ903" s="160"/>
      <c r="AR903" s="69"/>
    </row>
    <row r="904" spans="1:44" s="46" customFormat="1" ht="25.5" x14ac:dyDescent="0.25">
      <c r="A904" s="164"/>
      <c r="B904" s="165"/>
      <c r="C904" s="141"/>
      <c r="D904" s="143"/>
      <c r="E904" s="145"/>
      <c r="F904" s="169"/>
      <c r="G904" s="141"/>
      <c r="H904" s="141"/>
      <c r="I904" s="141"/>
      <c r="J904" s="59" t="s">
        <v>1</v>
      </c>
      <c r="K904" s="60"/>
      <c r="L904" s="141"/>
      <c r="M904" s="60"/>
      <c r="N904" s="141"/>
      <c r="O904" s="60"/>
      <c r="P904" s="141"/>
      <c r="Q904" s="61"/>
      <c r="R904" s="141"/>
      <c r="S904" s="61"/>
      <c r="T904" s="141"/>
      <c r="U904" s="60"/>
      <c r="V904" s="141"/>
      <c r="W904" s="60"/>
      <c r="X904" s="141"/>
      <c r="Y904" s="60"/>
      <c r="Z904" s="141"/>
      <c r="AA904" s="61"/>
      <c r="AB904" s="141"/>
      <c r="AC904" s="61"/>
      <c r="AD904" s="141"/>
      <c r="AE904" s="61"/>
      <c r="AF904" s="141"/>
      <c r="AG904" s="61"/>
      <c r="AH904" s="141"/>
      <c r="AI904" s="58">
        <f t="shared" si="1718"/>
        <v>0</v>
      </c>
      <c r="AJ904" s="152"/>
      <c r="AK904" s="154"/>
      <c r="AL904" s="155"/>
      <c r="AM904" s="141"/>
      <c r="AN904" s="141"/>
      <c r="AO904" s="157"/>
      <c r="AP904" s="159"/>
      <c r="AQ904" s="141"/>
      <c r="AR904" s="68"/>
    </row>
    <row r="905" spans="1:44" s="46" customFormat="1" ht="25.5" x14ac:dyDescent="0.25">
      <c r="A905" s="163"/>
      <c r="B905" s="138" t="s">
        <v>402</v>
      </c>
      <c r="C905" s="166" t="s">
        <v>108</v>
      </c>
      <c r="D905" s="167">
        <v>3</v>
      </c>
      <c r="E905" s="144">
        <v>7500000</v>
      </c>
      <c r="F905" s="168" t="s">
        <v>107</v>
      </c>
      <c r="G905" s="170">
        <f>IFERROR(E905/$J$8,0)</f>
        <v>0</v>
      </c>
      <c r="H905" s="149"/>
      <c r="I905" s="149"/>
      <c r="J905" s="55" t="s">
        <v>0</v>
      </c>
      <c r="K905" s="56"/>
      <c r="L905" s="150" t="str">
        <f>IF(AND(K905=0,K906=0),"",IF(ISERROR(K906/K905),"Introduzca Meta",+K906/K905))</f>
        <v/>
      </c>
      <c r="M905" s="56"/>
      <c r="N905" s="150" t="str">
        <f>IF(AND(M905=0,M906=0),"",IF(ISERROR(M906/M905),"Introduzca Meta",+M906/M905))</f>
        <v/>
      </c>
      <c r="O905" s="56"/>
      <c r="P905" s="150" t="str">
        <f>IF(AND(O905=0,O906=0),"",IF(ISERROR(O906/O905),"Introduzca Meta",+O906/O905))</f>
        <v/>
      </c>
      <c r="Q905" s="57"/>
      <c r="R905" s="150" t="str">
        <f>IF(AND(Q905=0,Q906=0),"",IF(ISERROR(Q906/Q905),"Introduzca Meta",+Q906/Q905))</f>
        <v/>
      </c>
      <c r="S905" s="56"/>
      <c r="T905" s="150" t="str">
        <f>IF(AND(S905=0,S906=0),"",IF(ISERROR(S906/S905),"Introduzca Meta",+S906/S905))</f>
        <v/>
      </c>
      <c r="U905" s="56"/>
      <c r="V905" s="150" t="str">
        <f>IF(AND(U905=0,U906=0),"",IF(ISERROR(U906/U905),"Introduzca Meta",+U906/U905))</f>
        <v/>
      </c>
      <c r="W905" s="56"/>
      <c r="X905" s="150" t="str">
        <f>IF(AND(W905=0,W906=0),"",IF(ISERROR(W906/W905),"Introduzca Meta",+W906/W905))</f>
        <v/>
      </c>
      <c r="Y905" s="57"/>
      <c r="Z905" s="150" t="str">
        <f>IF(AND(Y905=0,Y906=0),"",IF(ISERROR(Y906/Y905),"Introduzca Meta",+Y906/Y905))</f>
        <v/>
      </c>
      <c r="AA905" s="56"/>
      <c r="AB905" s="150" t="str">
        <f>IF(AND(AA905=0,AA906=0),"",IF(ISERROR(AA906/AA905),"Introduzca Meta",+AA906/AA905))</f>
        <v/>
      </c>
      <c r="AC905" s="56"/>
      <c r="AD905" s="150" t="str">
        <f>IF(AND(AC905=0,AC906=0),"",IF(ISERROR(AC906/AC905),"Introduzca Meta",+AC906/AC905))</f>
        <v/>
      </c>
      <c r="AE905" s="56"/>
      <c r="AF905" s="150" t="str">
        <f>IF(AND(AE905=0,AE906=0),"",IF(ISERROR(AE906/AE905),"Introduzca Meta",+AE906/AE905))</f>
        <v/>
      </c>
      <c r="AG905" s="57"/>
      <c r="AH905" s="150" t="str">
        <f>IF(AND(AG905=0,AG906=0),"",IF(ISERROR(AG906/AG905),"Introduzca Meta",+AG906/AG905))</f>
        <v/>
      </c>
      <c r="AI905" s="58">
        <f t="shared" si="1718"/>
        <v>0</v>
      </c>
      <c r="AJ905" s="151" t="str">
        <f t="shared" ref="AJ905" si="1737">IF(AI906=0,"",IF(ISERROR(AI906/AI905),"Introduzca Meta",+AI906/AI905))</f>
        <v/>
      </c>
      <c r="AK905" s="153" t="str">
        <f t="shared" ref="AK905" si="1738">IF(AI905=0," ",IF(AI905=AI906,0,3))</f>
        <v xml:space="preserve"> </v>
      </c>
      <c r="AL905" s="155">
        <f t="shared" ref="AL905" si="1739">IFERROR((AJ905*G905)/100%,0)</f>
        <v>0</v>
      </c>
      <c r="AM905" s="140"/>
      <c r="AN905" s="156"/>
      <c r="AO905" s="157"/>
      <c r="AP905" s="158"/>
      <c r="AQ905" s="160"/>
      <c r="AR905" s="69"/>
    </row>
    <row r="906" spans="1:44" s="46" customFormat="1" ht="25.5" x14ac:dyDescent="0.25">
      <c r="A906" s="164"/>
      <c r="B906" s="165"/>
      <c r="C906" s="141"/>
      <c r="D906" s="143"/>
      <c r="E906" s="145"/>
      <c r="F906" s="169"/>
      <c r="G906" s="141"/>
      <c r="H906" s="141"/>
      <c r="I906" s="141"/>
      <c r="J906" s="59" t="s">
        <v>1</v>
      </c>
      <c r="K906" s="60"/>
      <c r="L906" s="141"/>
      <c r="M906" s="60"/>
      <c r="N906" s="141"/>
      <c r="O906" s="60"/>
      <c r="P906" s="141"/>
      <c r="Q906" s="61"/>
      <c r="R906" s="141"/>
      <c r="S906" s="61"/>
      <c r="T906" s="141"/>
      <c r="U906" s="60"/>
      <c r="V906" s="141"/>
      <c r="W906" s="60"/>
      <c r="X906" s="141"/>
      <c r="Y906" s="60"/>
      <c r="Z906" s="141"/>
      <c r="AA906" s="61"/>
      <c r="AB906" s="141"/>
      <c r="AC906" s="61"/>
      <c r="AD906" s="141"/>
      <c r="AE906" s="61"/>
      <c r="AF906" s="141"/>
      <c r="AG906" s="61"/>
      <c r="AH906" s="141"/>
      <c r="AI906" s="58">
        <f t="shared" si="1718"/>
        <v>0</v>
      </c>
      <c r="AJ906" s="152"/>
      <c r="AK906" s="154"/>
      <c r="AL906" s="155"/>
      <c r="AM906" s="141"/>
      <c r="AN906" s="141"/>
      <c r="AO906" s="157"/>
      <c r="AP906" s="159"/>
      <c r="AQ906" s="141"/>
      <c r="AR906" s="68"/>
    </row>
    <row r="907" spans="1:44" s="46" customFormat="1" ht="25.5" x14ac:dyDescent="0.25">
      <c r="A907" s="163"/>
      <c r="B907" s="138" t="s">
        <v>403</v>
      </c>
      <c r="C907" s="166" t="s">
        <v>108</v>
      </c>
      <c r="D907" s="167">
        <v>3</v>
      </c>
      <c r="E907" s="144">
        <v>7500000</v>
      </c>
      <c r="F907" s="168" t="s">
        <v>107</v>
      </c>
      <c r="G907" s="170">
        <f>IFERROR(E907/$J$8,0)</f>
        <v>0</v>
      </c>
      <c r="H907" s="149"/>
      <c r="I907" s="149"/>
      <c r="J907" s="55" t="s">
        <v>0</v>
      </c>
      <c r="K907" s="56"/>
      <c r="L907" s="150" t="str">
        <f>IF(AND(K907=0,K908=0),"",IF(ISERROR(K908/K907),"Introduzca Meta",+K908/K907))</f>
        <v/>
      </c>
      <c r="M907" s="56"/>
      <c r="N907" s="150" t="str">
        <f>IF(AND(M907=0,M908=0),"",IF(ISERROR(M908/M907),"Introduzca Meta",+M908/M907))</f>
        <v/>
      </c>
      <c r="O907" s="56"/>
      <c r="P907" s="150" t="str">
        <f>IF(AND(O907=0,O908=0),"",IF(ISERROR(O908/O907),"Introduzca Meta",+O908/O907))</f>
        <v/>
      </c>
      <c r="Q907" s="57"/>
      <c r="R907" s="150" t="str">
        <f>IF(AND(Q907=0,Q908=0),"",IF(ISERROR(Q908/Q907),"Introduzca Meta",+Q908/Q907))</f>
        <v/>
      </c>
      <c r="S907" s="56"/>
      <c r="T907" s="150" t="str">
        <f>IF(AND(S907=0,S908=0),"",IF(ISERROR(S908/S907),"Introduzca Meta",+S908/S907))</f>
        <v/>
      </c>
      <c r="U907" s="56"/>
      <c r="V907" s="150" t="str">
        <f>IF(AND(U907=0,U908=0),"",IF(ISERROR(U908/U907),"Introduzca Meta",+U908/U907))</f>
        <v/>
      </c>
      <c r="W907" s="56"/>
      <c r="X907" s="150" t="str">
        <f>IF(AND(W907=0,W908=0),"",IF(ISERROR(W908/W907),"Introduzca Meta",+W908/W907))</f>
        <v/>
      </c>
      <c r="Y907" s="57"/>
      <c r="Z907" s="150" t="str">
        <f>IF(AND(Y907=0,Y908=0),"",IF(ISERROR(Y908/Y907),"Introduzca Meta",+Y908/Y907))</f>
        <v/>
      </c>
      <c r="AA907" s="56"/>
      <c r="AB907" s="150" t="str">
        <f>IF(AND(AA907=0,AA908=0),"",IF(ISERROR(AA908/AA907),"Introduzca Meta",+AA908/AA907))</f>
        <v/>
      </c>
      <c r="AC907" s="56"/>
      <c r="AD907" s="150" t="str">
        <f>IF(AND(AC907=0,AC908=0),"",IF(ISERROR(AC908/AC907),"Introduzca Meta",+AC908/AC907))</f>
        <v/>
      </c>
      <c r="AE907" s="56"/>
      <c r="AF907" s="150" t="str">
        <f>IF(AND(AE907=0,AE908=0),"",IF(ISERROR(AE908/AE907),"Introduzca Meta",+AE908/AE907))</f>
        <v/>
      </c>
      <c r="AG907" s="57"/>
      <c r="AH907" s="150" t="str">
        <f>IF(AND(AG907=0,AG908=0),"",IF(ISERROR(AG908/AG907),"Introduzca Meta",+AG908/AG907))</f>
        <v/>
      </c>
      <c r="AI907" s="58">
        <f t="shared" ref="AI907:AI916" si="1740">K907+M907+O907+Q907+S907+U907+W907+Y907+AA907+AC907+AE907+AG907</f>
        <v>0</v>
      </c>
      <c r="AJ907" s="151" t="str">
        <f t="shared" ref="AJ907" si="1741">IF(AI908=0,"",IF(ISERROR(AI908/AI907),"Introduzca Meta",+AI908/AI907))</f>
        <v/>
      </c>
      <c r="AK907" s="153" t="str">
        <f t="shared" ref="AK907" si="1742">IF(AI907=0," ",IF(AI907=AI908,0,3))</f>
        <v xml:space="preserve"> </v>
      </c>
      <c r="AL907" s="155">
        <f t="shared" ref="AL907" si="1743">IFERROR((AJ907*G907)/100%,0)</f>
        <v>0</v>
      </c>
      <c r="AM907" s="140"/>
      <c r="AN907" s="156"/>
      <c r="AO907" s="157"/>
      <c r="AP907" s="158"/>
      <c r="AQ907" s="160"/>
      <c r="AR907" s="69"/>
    </row>
    <row r="908" spans="1:44" s="46" customFormat="1" ht="25.5" x14ac:dyDescent="0.25">
      <c r="A908" s="164"/>
      <c r="B908" s="165"/>
      <c r="C908" s="141"/>
      <c r="D908" s="143"/>
      <c r="E908" s="145"/>
      <c r="F908" s="169"/>
      <c r="G908" s="141"/>
      <c r="H908" s="141"/>
      <c r="I908" s="141"/>
      <c r="J908" s="59" t="s">
        <v>1</v>
      </c>
      <c r="K908" s="60"/>
      <c r="L908" s="141"/>
      <c r="M908" s="60"/>
      <c r="N908" s="141"/>
      <c r="O908" s="60"/>
      <c r="P908" s="141"/>
      <c r="Q908" s="61"/>
      <c r="R908" s="141"/>
      <c r="S908" s="61"/>
      <c r="T908" s="141"/>
      <c r="U908" s="60"/>
      <c r="V908" s="141"/>
      <c r="W908" s="60"/>
      <c r="X908" s="141"/>
      <c r="Y908" s="60"/>
      <c r="Z908" s="141"/>
      <c r="AA908" s="61"/>
      <c r="AB908" s="141"/>
      <c r="AC908" s="61"/>
      <c r="AD908" s="141"/>
      <c r="AE908" s="61"/>
      <c r="AF908" s="141"/>
      <c r="AG908" s="61"/>
      <c r="AH908" s="141"/>
      <c r="AI908" s="58">
        <f t="shared" si="1740"/>
        <v>0</v>
      </c>
      <c r="AJ908" s="152"/>
      <c r="AK908" s="154"/>
      <c r="AL908" s="155"/>
      <c r="AM908" s="141"/>
      <c r="AN908" s="141"/>
      <c r="AO908" s="157"/>
      <c r="AP908" s="159"/>
      <c r="AQ908" s="141"/>
      <c r="AR908" s="68"/>
    </row>
    <row r="909" spans="1:44" s="46" customFormat="1" ht="25.5" x14ac:dyDescent="0.25">
      <c r="A909" s="163"/>
      <c r="B909" s="138" t="s">
        <v>404</v>
      </c>
      <c r="C909" s="166" t="s">
        <v>108</v>
      </c>
      <c r="D909" s="167">
        <v>3</v>
      </c>
      <c r="E909" s="144">
        <v>7500000</v>
      </c>
      <c r="F909" s="168" t="s">
        <v>107</v>
      </c>
      <c r="G909" s="170">
        <f>IFERROR(E909/$J$8,0)</f>
        <v>0</v>
      </c>
      <c r="H909" s="149"/>
      <c r="I909" s="149"/>
      <c r="J909" s="55" t="s">
        <v>0</v>
      </c>
      <c r="K909" s="56"/>
      <c r="L909" s="150" t="str">
        <f>IF(AND(K909=0,K910=0),"",IF(ISERROR(K910/K909),"Introduzca Meta",+K910/K909))</f>
        <v/>
      </c>
      <c r="M909" s="56"/>
      <c r="N909" s="150" t="str">
        <f>IF(AND(M909=0,M910=0),"",IF(ISERROR(M910/M909),"Introduzca Meta",+M910/M909))</f>
        <v/>
      </c>
      <c r="O909" s="56"/>
      <c r="P909" s="150" t="str">
        <f>IF(AND(O909=0,O910=0),"",IF(ISERROR(O910/O909),"Introduzca Meta",+O910/O909))</f>
        <v/>
      </c>
      <c r="Q909" s="57"/>
      <c r="R909" s="150" t="str">
        <f>IF(AND(Q909=0,Q910=0),"",IF(ISERROR(Q910/Q909),"Introduzca Meta",+Q910/Q909))</f>
        <v/>
      </c>
      <c r="S909" s="56"/>
      <c r="T909" s="150" t="str">
        <f>IF(AND(S909=0,S910=0),"",IF(ISERROR(S910/S909),"Introduzca Meta",+S910/S909))</f>
        <v/>
      </c>
      <c r="U909" s="56"/>
      <c r="V909" s="150" t="str">
        <f>IF(AND(U909=0,U910=0),"",IF(ISERROR(U910/U909),"Introduzca Meta",+U910/U909))</f>
        <v/>
      </c>
      <c r="W909" s="56"/>
      <c r="X909" s="150" t="str">
        <f>IF(AND(W909=0,W910=0),"",IF(ISERROR(W910/W909),"Introduzca Meta",+W910/W909))</f>
        <v/>
      </c>
      <c r="Y909" s="57"/>
      <c r="Z909" s="150" t="str">
        <f>IF(AND(Y909=0,Y910=0),"",IF(ISERROR(Y910/Y909),"Introduzca Meta",+Y910/Y909))</f>
        <v/>
      </c>
      <c r="AA909" s="56"/>
      <c r="AB909" s="150" t="str">
        <f>IF(AND(AA909=0,AA910=0),"",IF(ISERROR(AA910/AA909),"Introduzca Meta",+AA910/AA909))</f>
        <v/>
      </c>
      <c r="AC909" s="56"/>
      <c r="AD909" s="150" t="str">
        <f>IF(AND(AC909=0,AC910=0),"",IF(ISERROR(AC910/AC909),"Introduzca Meta",+AC910/AC909))</f>
        <v/>
      </c>
      <c r="AE909" s="56"/>
      <c r="AF909" s="150" t="str">
        <f>IF(AND(AE909=0,AE910=0),"",IF(ISERROR(AE910/AE909),"Introduzca Meta",+AE910/AE909))</f>
        <v/>
      </c>
      <c r="AG909" s="57"/>
      <c r="AH909" s="150" t="str">
        <f>IF(AND(AG909=0,AG910=0),"",IF(ISERROR(AG910/AG909),"Introduzca Meta",+AG910/AG909))</f>
        <v/>
      </c>
      <c r="AI909" s="58">
        <f t="shared" si="1740"/>
        <v>0</v>
      </c>
      <c r="AJ909" s="151" t="str">
        <f t="shared" ref="AJ909" si="1744">IF(AI910=0,"",IF(ISERROR(AI910/AI909),"Introduzca Meta",+AI910/AI909))</f>
        <v/>
      </c>
      <c r="AK909" s="153" t="str">
        <f t="shared" ref="AK909" si="1745">IF(AI909=0," ",IF(AI909=AI910,0,3))</f>
        <v xml:space="preserve"> </v>
      </c>
      <c r="AL909" s="155">
        <f t="shared" ref="AL909" si="1746">IFERROR((AJ909*G909)/100%,0)</f>
        <v>0</v>
      </c>
      <c r="AM909" s="140"/>
      <c r="AN909" s="156"/>
      <c r="AO909" s="157"/>
      <c r="AP909" s="158"/>
      <c r="AQ909" s="160"/>
      <c r="AR909" s="69"/>
    </row>
    <row r="910" spans="1:44" s="46" customFormat="1" ht="25.5" x14ac:dyDescent="0.25">
      <c r="A910" s="164"/>
      <c r="B910" s="165"/>
      <c r="C910" s="141"/>
      <c r="D910" s="143"/>
      <c r="E910" s="145"/>
      <c r="F910" s="169"/>
      <c r="G910" s="141"/>
      <c r="H910" s="141"/>
      <c r="I910" s="141"/>
      <c r="J910" s="59" t="s">
        <v>1</v>
      </c>
      <c r="K910" s="60"/>
      <c r="L910" s="141"/>
      <c r="M910" s="60"/>
      <c r="N910" s="141"/>
      <c r="O910" s="60"/>
      <c r="P910" s="141"/>
      <c r="Q910" s="61"/>
      <c r="R910" s="141"/>
      <c r="S910" s="61"/>
      <c r="T910" s="141"/>
      <c r="U910" s="60"/>
      <c r="V910" s="141"/>
      <c r="W910" s="60"/>
      <c r="X910" s="141"/>
      <c r="Y910" s="60"/>
      <c r="Z910" s="141"/>
      <c r="AA910" s="61"/>
      <c r="AB910" s="141"/>
      <c r="AC910" s="61"/>
      <c r="AD910" s="141"/>
      <c r="AE910" s="61"/>
      <c r="AF910" s="141"/>
      <c r="AG910" s="61"/>
      <c r="AH910" s="141"/>
      <c r="AI910" s="58">
        <f t="shared" si="1740"/>
        <v>0</v>
      </c>
      <c r="AJ910" s="152"/>
      <c r="AK910" s="154"/>
      <c r="AL910" s="155"/>
      <c r="AM910" s="141"/>
      <c r="AN910" s="141"/>
      <c r="AO910" s="157"/>
      <c r="AP910" s="159"/>
      <c r="AQ910" s="141"/>
      <c r="AR910" s="68"/>
    </row>
    <row r="911" spans="1:44" s="46" customFormat="1" ht="25.5" x14ac:dyDescent="0.25">
      <c r="A911" s="163"/>
      <c r="B911" s="138" t="s">
        <v>405</v>
      </c>
      <c r="C911" s="166" t="s">
        <v>412</v>
      </c>
      <c r="D911" s="167">
        <v>181440</v>
      </c>
      <c r="E911" s="144">
        <v>25401600</v>
      </c>
      <c r="F911" s="168" t="s">
        <v>107</v>
      </c>
      <c r="G911" s="170">
        <f>IFERROR(E911/$J$8,0)</f>
        <v>0</v>
      </c>
      <c r="H911" s="149"/>
      <c r="I911" s="149"/>
      <c r="J911" s="55" t="s">
        <v>0</v>
      </c>
      <c r="K911" s="56"/>
      <c r="L911" s="150" t="str">
        <f>IF(AND(K911=0,K912=0),"",IF(ISERROR(K912/K911),"Introduzca Meta",+K912/K911))</f>
        <v/>
      </c>
      <c r="M911" s="56"/>
      <c r="N911" s="150" t="str">
        <f>IF(AND(M911=0,M912=0),"",IF(ISERROR(M912/M911),"Introduzca Meta",+M912/M911))</f>
        <v/>
      </c>
      <c r="O911" s="56"/>
      <c r="P911" s="150" t="str">
        <f>IF(AND(O911=0,O912=0),"",IF(ISERROR(O912/O911),"Introduzca Meta",+O912/O911))</f>
        <v/>
      </c>
      <c r="Q911" s="57"/>
      <c r="R911" s="150" t="str">
        <f>IF(AND(Q911=0,Q912=0),"",IF(ISERROR(Q912/Q911),"Introduzca Meta",+Q912/Q911))</f>
        <v/>
      </c>
      <c r="S911" s="56"/>
      <c r="T911" s="150" t="str">
        <f>IF(AND(S911=0,S912=0),"",IF(ISERROR(S912/S911),"Introduzca Meta",+S912/S911))</f>
        <v/>
      </c>
      <c r="U911" s="56"/>
      <c r="V911" s="150" t="str">
        <f>IF(AND(U911=0,U912=0),"",IF(ISERROR(U912/U911),"Introduzca Meta",+U912/U911))</f>
        <v/>
      </c>
      <c r="W911" s="56"/>
      <c r="X911" s="150" t="str">
        <f>IF(AND(W911=0,W912=0),"",IF(ISERROR(W912/W911),"Introduzca Meta",+W912/W911))</f>
        <v/>
      </c>
      <c r="Y911" s="57"/>
      <c r="Z911" s="150" t="str">
        <f>IF(AND(Y911=0,Y912=0),"",IF(ISERROR(Y912/Y911),"Introduzca Meta",+Y912/Y911))</f>
        <v/>
      </c>
      <c r="AA911" s="56"/>
      <c r="AB911" s="150" t="str">
        <f>IF(AND(AA911=0,AA912=0),"",IF(ISERROR(AA912/AA911),"Introduzca Meta",+AA912/AA911))</f>
        <v/>
      </c>
      <c r="AC911" s="56"/>
      <c r="AD911" s="150" t="str">
        <f>IF(AND(AC911=0,AC912=0),"",IF(ISERROR(AC912/AC911),"Introduzca Meta",+AC912/AC911))</f>
        <v/>
      </c>
      <c r="AE911" s="56"/>
      <c r="AF911" s="150" t="str">
        <f>IF(AND(AE911=0,AE912=0),"",IF(ISERROR(AE912/AE911),"Introduzca Meta",+AE912/AE911))</f>
        <v/>
      </c>
      <c r="AG911" s="57"/>
      <c r="AH911" s="150" t="str">
        <f>IF(AND(AG911=0,AG912=0),"",IF(ISERROR(AG912/AG911),"Introduzca Meta",+AG912/AG911))</f>
        <v/>
      </c>
      <c r="AI911" s="58">
        <f t="shared" si="1740"/>
        <v>0</v>
      </c>
      <c r="AJ911" s="151" t="str">
        <f t="shared" ref="AJ911" si="1747">IF(AI912=0,"",IF(ISERROR(AI912/AI911),"Introduzca Meta",+AI912/AI911))</f>
        <v/>
      </c>
      <c r="AK911" s="153" t="str">
        <f t="shared" ref="AK911" si="1748">IF(AI911=0," ",IF(AI911=AI912,0,3))</f>
        <v xml:space="preserve"> </v>
      </c>
      <c r="AL911" s="155">
        <f t="shared" ref="AL911" si="1749">IFERROR((AJ911*G911)/100%,0)</f>
        <v>0</v>
      </c>
      <c r="AM911" s="140"/>
      <c r="AN911" s="156"/>
      <c r="AO911" s="157"/>
      <c r="AP911" s="158"/>
      <c r="AQ911" s="160"/>
      <c r="AR911" s="69"/>
    </row>
    <row r="912" spans="1:44" s="46" customFormat="1" ht="25.5" x14ac:dyDescent="0.25">
      <c r="A912" s="164"/>
      <c r="B912" s="165"/>
      <c r="C912" s="141"/>
      <c r="D912" s="143"/>
      <c r="E912" s="145"/>
      <c r="F912" s="169"/>
      <c r="G912" s="141"/>
      <c r="H912" s="141"/>
      <c r="I912" s="141"/>
      <c r="J912" s="59" t="s">
        <v>1</v>
      </c>
      <c r="K912" s="60"/>
      <c r="L912" s="141"/>
      <c r="M912" s="60"/>
      <c r="N912" s="141"/>
      <c r="O912" s="60"/>
      <c r="P912" s="141"/>
      <c r="Q912" s="61"/>
      <c r="R912" s="141"/>
      <c r="S912" s="61"/>
      <c r="T912" s="141"/>
      <c r="U912" s="60"/>
      <c r="V912" s="141"/>
      <c r="W912" s="60"/>
      <c r="X912" s="141"/>
      <c r="Y912" s="60"/>
      <c r="Z912" s="141"/>
      <c r="AA912" s="61"/>
      <c r="AB912" s="141"/>
      <c r="AC912" s="61"/>
      <c r="AD912" s="141"/>
      <c r="AE912" s="61"/>
      <c r="AF912" s="141"/>
      <c r="AG912" s="61"/>
      <c r="AH912" s="141"/>
      <c r="AI912" s="58">
        <f t="shared" si="1740"/>
        <v>0</v>
      </c>
      <c r="AJ912" s="152"/>
      <c r="AK912" s="154"/>
      <c r="AL912" s="155"/>
      <c r="AM912" s="141"/>
      <c r="AN912" s="141"/>
      <c r="AO912" s="157"/>
      <c r="AP912" s="159"/>
      <c r="AQ912" s="141"/>
      <c r="AR912" s="68"/>
    </row>
    <row r="913" spans="1:44" s="46" customFormat="1" ht="25.5" x14ac:dyDescent="0.25">
      <c r="A913" s="163"/>
      <c r="B913" s="138" t="s">
        <v>406</v>
      </c>
      <c r="C913" s="166" t="s">
        <v>108</v>
      </c>
      <c r="D913" s="167">
        <v>3</v>
      </c>
      <c r="E913" s="144">
        <v>7500000</v>
      </c>
      <c r="F913" s="168" t="s">
        <v>107</v>
      </c>
      <c r="G913" s="170">
        <f>IFERROR(E913/$J$8,0)</f>
        <v>0</v>
      </c>
      <c r="H913" s="149"/>
      <c r="I913" s="149"/>
      <c r="J913" s="55" t="s">
        <v>0</v>
      </c>
      <c r="K913" s="56"/>
      <c r="L913" s="150" t="str">
        <f>IF(AND(K913=0,K914=0),"",IF(ISERROR(K914/K913),"Introduzca Meta",+K914/K913))</f>
        <v/>
      </c>
      <c r="M913" s="56"/>
      <c r="N913" s="150" t="str">
        <f>IF(AND(M913=0,M914=0),"",IF(ISERROR(M914/M913),"Introduzca Meta",+M914/M913))</f>
        <v/>
      </c>
      <c r="O913" s="56"/>
      <c r="P913" s="150" t="str">
        <f>IF(AND(O913=0,O914=0),"",IF(ISERROR(O914/O913),"Introduzca Meta",+O914/O913))</f>
        <v/>
      </c>
      <c r="Q913" s="57"/>
      <c r="R913" s="150" t="str">
        <f>IF(AND(Q913=0,Q914=0),"",IF(ISERROR(Q914/Q913),"Introduzca Meta",+Q914/Q913))</f>
        <v/>
      </c>
      <c r="S913" s="56"/>
      <c r="T913" s="150" t="str">
        <f>IF(AND(S913=0,S914=0),"",IF(ISERROR(S914/S913),"Introduzca Meta",+S914/S913))</f>
        <v/>
      </c>
      <c r="U913" s="56"/>
      <c r="V913" s="150" t="str">
        <f>IF(AND(U913=0,U914=0),"",IF(ISERROR(U914/U913),"Introduzca Meta",+U914/U913))</f>
        <v/>
      </c>
      <c r="W913" s="56"/>
      <c r="X913" s="150" t="str">
        <f>IF(AND(W913=0,W914=0),"",IF(ISERROR(W914/W913),"Introduzca Meta",+W914/W913))</f>
        <v/>
      </c>
      <c r="Y913" s="57"/>
      <c r="Z913" s="150" t="str">
        <f>IF(AND(Y913=0,Y914=0),"",IF(ISERROR(Y914/Y913),"Introduzca Meta",+Y914/Y913))</f>
        <v/>
      </c>
      <c r="AA913" s="56"/>
      <c r="AB913" s="150" t="str">
        <f>IF(AND(AA913=0,AA914=0),"",IF(ISERROR(AA914/AA913),"Introduzca Meta",+AA914/AA913))</f>
        <v/>
      </c>
      <c r="AC913" s="56"/>
      <c r="AD913" s="150" t="str">
        <f>IF(AND(AC913=0,AC914=0),"",IF(ISERROR(AC914/AC913),"Introduzca Meta",+AC914/AC913))</f>
        <v/>
      </c>
      <c r="AE913" s="56"/>
      <c r="AF913" s="150" t="str">
        <f>IF(AND(AE913=0,AE914=0),"",IF(ISERROR(AE914/AE913),"Introduzca Meta",+AE914/AE913))</f>
        <v/>
      </c>
      <c r="AG913" s="57"/>
      <c r="AH913" s="150" t="str">
        <f>IF(AND(AG913=0,AG914=0),"",IF(ISERROR(AG914/AG913),"Introduzca Meta",+AG914/AG913))</f>
        <v/>
      </c>
      <c r="AI913" s="58">
        <f t="shared" si="1740"/>
        <v>0</v>
      </c>
      <c r="AJ913" s="151" t="str">
        <f t="shared" ref="AJ913" si="1750">IF(AI914=0,"",IF(ISERROR(AI914/AI913),"Introduzca Meta",+AI914/AI913))</f>
        <v/>
      </c>
      <c r="AK913" s="153" t="str">
        <f t="shared" ref="AK913" si="1751">IF(AI913=0," ",IF(AI913=AI914,0,3))</f>
        <v xml:space="preserve"> </v>
      </c>
      <c r="AL913" s="155">
        <f t="shared" ref="AL913" si="1752">IFERROR((AJ913*G913)/100%,0)</f>
        <v>0</v>
      </c>
      <c r="AM913" s="140"/>
      <c r="AN913" s="156"/>
      <c r="AO913" s="157"/>
      <c r="AP913" s="158"/>
      <c r="AQ913" s="160"/>
      <c r="AR913" s="69"/>
    </row>
    <row r="914" spans="1:44" s="46" customFormat="1" ht="25.5" x14ac:dyDescent="0.25">
      <c r="A914" s="164"/>
      <c r="B914" s="165"/>
      <c r="C914" s="141"/>
      <c r="D914" s="143"/>
      <c r="E914" s="145"/>
      <c r="F914" s="169"/>
      <c r="G914" s="141"/>
      <c r="H914" s="141"/>
      <c r="I914" s="141"/>
      <c r="J914" s="59" t="s">
        <v>1</v>
      </c>
      <c r="K914" s="60"/>
      <c r="L914" s="141"/>
      <c r="M914" s="60"/>
      <c r="N914" s="141"/>
      <c r="O914" s="60"/>
      <c r="P914" s="141"/>
      <c r="Q914" s="61"/>
      <c r="R914" s="141"/>
      <c r="S914" s="61"/>
      <c r="T914" s="141"/>
      <c r="U914" s="60"/>
      <c r="V914" s="141"/>
      <c r="W914" s="60"/>
      <c r="X914" s="141"/>
      <c r="Y914" s="60"/>
      <c r="Z914" s="141"/>
      <c r="AA914" s="61"/>
      <c r="AB914" s="141"/>
      <c r="AC914" s="61"/>
      <c r="AD914" s="141"/>
      <c r="AE914" s="61"/>
      <c r="AF914" s="141"/>
      <c r="AG914" s="61"/>
      <c r="AH914" s="141"/>
      <c r="AI914" s="58">
        <f t="shared" si="1740"/>
        <v>0</v>
      </c>
      <c r="AJ914" s="152"/>
      <c r="AK914" s="154"/>
      <c r="AL914" s="155"/>
      <c r="AM914" s="141"/>
      <c r="AN914" s="141"/>
      <c r="AO914" s="157"/>
      <c r="AP914" s="159"/>
      <c r="AQ914" s="141"/>
      <c r="AR914" s="68"/>
    </row>
    <row r="915" spans="1:44" s="46" customFormat="1" ht="25.5" x14ac:dyDescent="0.25">
      <c r="A915" s="163"/>
      <c r="B915" s="138" t="s">
        <v>407</v>
      </c>
      <c r="C915" s="166" t="s">
        <v>108</v>
      </c>
      <c r="D915" s="167">
        <v>3</v>
      </c>
      <c r="E915" s="144">
        <v>7500000</v>
      </c>
      <c r="F915" s="168" t="s">
        <v>107</v>
      </c>
      <c r="G915" s="170">
        <f>IFERROR(E915/$J$8,0)</f>
        <v>0</v>
      </c>
      <c r="H915" s="149"/>
      <c r="I915" s="149"/>
      <c r="J915" s="55" t="s">
        <v>0</v>
      </c>
      <c r="K915" s="56"/>
      <c r="L915" s="150" t="str">
        <f>IF(AND(K915=0,K916=0),"",IF(ISERROR(K916/K915),"Introduzca Meta",+K916/K915))</f>
        <v/>
      </c>
      <c r="M915" s="56"/>
      <c r="N915" s="150" t="str">
        <f>IF(AND(M915=0,M916=0),"",IF(ISERROR(M916/M915),"Introduzca Meta",+M916/M915))</f>
        <v/>
      </c>
      <c r="O915" s="56"/>
      <c r="P915" s="150" t="str">
        <f>IF(AND(O915=0,O916=0),"",IF(ISERROR(O916/O915),"Introduzca Meta",+O916/O915))</f>
        <v/>
      </c>
      <c r="Q915" s="57"/>
      <c r="R915" s="150" t="str">
        <f>IF(AND(Q915=0,Q916=0),"",IF(ISERROR(Q916/Q915),"Introduzca Meta",+Q916/Q915))</f>
        <v/>
      </c>
      <c r="S915" s="56"/>
      <c r="T915" s="150" t="str">
        <f>IF(AND(S915=0,S916=0),"",IF(ISERROR(S916/S915),"Introduzca Meta",+S916/S915))</f>
        <v/>
      </c>
      <c r="U915" s="56"/>
      <c r="V915" s="150" t="str">
        <f>IF(AND(U915=0,U916=0),"",IF(ISERROR(U916/U915),"Introduzca Meta",+U916/U915))</f>
        <v/>
      </c>
      <c r="W915" s="56"/>
      <c r="X915" s="150" t="str">
        <f>IF(AND(W915=0,W916=0),"",IF(ISERROR(W916/W915),"Introduzca Meta",+W916/W915))</f>
        <v/>
      </c>
      <c r="Y915" s="57"/>
      <c r="Z915" s="150" t="str">
        <f>IF(AND(Y915=0,Y916=0),"",IF(ISERROR(Y916/Y915),"Introduzca Meta",+Y916/Y915))</f>
        <v/>
      </c>
      <c r="AA915" s="56"/>
      <c r="AB915" s="150" t="str">
        <f>IF(AND(AA915=0,AA916=0),"",IF(ISERROR(AA916/AA915),"Introduzca Meta",+AA916/AA915))</f>
        <v/>
      </c>
      <c r="AC915" s="56"/>
      <c r="AD915" s="150" t="str">
        <f>IF(AND(AC915=0,AC916=0),"",IF(ISERROR(AC916/AC915),"Introduzca Meta",+AC916/AC915))</f>
        <v/>
      </c>
      <c r="AE915" s="56"/>
      <c r="AF915" s="150" t="str">
        <f>IF(AND(AE915=0,AE916=0),"",IF(ISERROR(AE916/AE915),"Introduzca Meta",+AE916/AE915))</f>
        <v/>
      </c>
      <c r="AG915" s="57"/>
      <c r="AH915" s="150" t="str">
        <f>IF(AND(AG915=0,AG916=0),"",IF(ISERROR(AG916/AG915),"Introduzca Meta",+AG916/AG915))</f>
        <v/>
      </c>
      <c r="AI915" s="58">
        <f t="shared" si="1740"/>
        <v>0</v>
      </c>
      <c r="AJ915" s="151" t="str">
        <f t="shared" ref="AJ915" si="1753">IF(AI916=0,"",IF(ISERROR(AI916/AI915),"Introduzca Meta",+AI916/AI915))</f>
        <v/>
      </c>
      <c r="AK915" s="153" t="str">
        <f t="shared" ref="AK915" si="1754">IF(AI915=0," ",IF(AI915=AI916,0,3))</f>
        <v xml:space="preserve"> </v>
      </c>
      <c r="AL915" s="155">
        <f t="shared" ref="AL915" si="1755">IFERROR((AJ915*G915)/100%,0)</f>
        <v>0</v>
      </c>
      <c r="AM915" s="140"/>
      <c r="AN915" s="156"/>
      <c r="AO915" s="157"/>
      <c r="AP915" s="158"/>
      <c r="AQ915" s="160"/>
      <c r="AR915" s="69"/>
    </row>
    <row r="916" spans="1:44" s="46" customFormat="1" ht="25.5" x14ac:dyDescent="0.25">
      <c r="A916" s="164"/>
      <c r="B916" s="165"/>
      <c r="C916" s="141"/>
      <c r="D916" s="143"/>
      <c r="E916" s="145"/>
      <c r="F916" s="169"/>
      <c r="G916" s="141"/>
      <c r="H916" s="141"/>
      <c r="I916" s="141"/>
      <c r="J916" s="59" t="s">
        <v>1</v>
      </c>
      <c r="K916" s="60"/>
      <c r="L916" s="141"/>
      <c r="M916" s="60"/>
      <c r="N916" s="141"/>
      <c r="O916" s="60"/>
      <c r="P916" s="141"/>
      <c r="Q916" s="61"/>
      <c r="R916" s="141"/>
      <c r="S916" s="61"/>
      <c r="T916" s="141"/>
      <c r="U916" s="60"/>
      <c r="V916" s="141"/>
      <c r="W916" s="60"/>
      <c r="X916" s="141"/>
      <c r="Y916" s="60"/>
      <c r="Z916" s="141"/>
      <c r="AA916" s="61"/>
      <c r="AB916" s="141"/>
      <c r="AC916" s="61"/>
      <c r="AD916" s="141"/>
      <c r="AE916" s="61"/>
      <c r="AF916" s="141"/>
      <c r="AG916" s="61"/>
      <c r="AH916" s="141"/>
      <c r="AI916" s="58">
        <f t="shared" si="1740"/>
        <v>0</v>
      </c>
      <c r="AJ916" s="152"/>
      <c r="AK916" s="154"/>
      <c r="AL916" s="155"/>
      <c r="AM916" s="141"/>
      <c r="AN916" s="141"/>
      <c r="AO916" s="157"/>
      <c r="AP916" s="159"/>
      <c r="AQ916" s="141"/>
      <c r="AR916" s="68"/>
    </row>
    <row r="917" spans="1:44" s="46" customFormat="1" ht="25.5" x14ac:dyDescent="0.25">
      <c r="A917" s="163"/>
      <c r="B917" s="138" t="s">
        <v>408</v>
      </c>
      <c r="C917" s="166" t="s">
        <v>108</v>
      </c>
      <c r="D917" s="167">
        <v>3</v>
      </c>
      <c r="E917" s="144">
        <v>7500000</v>
      </c>
      <c r="F917" s="168" t="s">
        <v>107</v>
      </c>
      <c r="G917" s="170">
        <f>IFERROR(E917/$J$8,0)</f>
        <v>0</v>
      </c>
      <c r="H917" s="149"/>
      <c r="I917" s="149"/>
      <c r="J917" s="55" t="s">
        <v>0</v>
      </c>
      <c r="K917" s="56"/>
      <c r="L917" s="150" t="str">
        <f>IF(AND(K917=0,K918=0),"",IF(ISERROR(K918/K917),"Introduzca Meta",+K918/K917))</f>
        <v/>
      </c>
      <c r="M917" s="56"/>
      <c r="N917" s="150" t="str">
        <f>IF(AND(M917=0,M918=0),"",IF(ISERROR(M918/M917),"Introduzca Meta",+M918/M917))</f>
        <v/>
      </c>
      <c r="O917" s="56"/>
      <c r="P917" s="150" t="str">
        <f>IF(AND(O917=0,O918=0),"",IF(ISERROR(O918/O917),"Introduzca Meta",+O918/O917))</f>
        <v/>
      </c>
      <c r="Q917" s="57"/>
      <c r="R917" s="150" t="str">
        <f>IF(AND(Q917=0,Q918=0),"",IF(ISERROR(Q918/Q917),"Introduzca Meta",+Q918/Q917))</f>
        <v/>
      </c>
      <c r="S917" s="56"/>
      <c r="T917" s="150" t="str">
        <f>IF(AND(S917=0,S918=0),"",IF(ISERROR(S918/S917),"Introduzca Meta",+S918/S917))</f>
        <v/>
      </c>
      <c r="U917" s="56"/>
      <c r="V917" s="150" t="str">
        <f>IF(AND(U917=0,U918=0),"",IF(ISERROR(U918/U917),"Introduzca Meta",+U918/U917))</f>
        <v/>
      </c>
      <c r="W917" s="56"/>
      <c r="X917" s="150" t="str">
        <f>IF(AND(W917=0,W918=0),"",IF(ISERROR(W918/W917),"Introduzca Meta",+W918/W917))</f>
        <v/>
      </c>
      <c r="Y917" s="57"/>
      <c r="Z917" s="150" t="str">
        <f>IF(AND(Y917=0,Y918=0),"",IF(ISERROR(Y918/Y917),"Introduzca Meta",+Y918/Y917))</f>
        <v/>
      </c>
      <c r="AA917" s="56"/>
      <c r="AB917" s="150" t="str">
        <f>IF(AND(AA917=0,AA918=0),"",IF(ISERROR(AA918/AA917),"Introduzca Meta",+AA918/AA917))</f>
        <v/>
      </c>
      <c r="AC917" s="56"/>
      <c r="AD917" s="150" t="str">
        <f>IF(AND(AC917=0,AC918=0),"",IF(ISERROR(AC918/AC917),"Introduzca Meta",+AC918/AC917))</f>
        <v/>
      </c>
      <c r="AE917" s="56"/>
      <c r="AF917" s="150" t="str">
        <f>IF(AND(AE917=0,AE918=0),"",IF(ISERROR(AE918/AE917),"Introduzca Meta",+AE918/AE917))</f>
        <v/>
      </c>
      <c r="AG917" s="57"/>
      <c r="AH917" s="150" t="str">
        <f>IF(AND(AG917=0,AG918=0),"",IF(ISERROR(AG918/AG917),"Introduzca Meta",+AG918/AG917))</f>
        <v/>
      </c>
      <c r="AI917" s="58">
        <f t="shared" si="1718"/>
        <v>0</v>
      </c>
      <c r="AJ917" s="151" t="str">
        <f t="shared" ref="AJ917" si="1756">IF(AI918=0,"",IF(ISERROR(AI918/AI917),"Introduzca Meta",+AI918/AI917))</f>
        <v/>
      </c>
      <c r="AK917" s="153" t="str">
        <f t="shared" ref="AK917" si="1757">IF(AI917=0," ",IF(AI917=AI918,0,3))</f>
        <v xml:space="preserve"> </v>
      </c>
      <c r="AL917" s="155">
        <f t="shared" ref="AL917" si="1758">IFERROR((AJ917*G917)/100%,0)</f>
        <v>0</v>
      </c>
      <c r="AM917" s="140"/>
      <c r="AN917" s="156"/>
      <c r="AO917" s="157"/>
      <c r="AP917" s="158"/>
      <c r="AQ917" s="160"/>
      <c r="AR917" s="69"/>
    </row>
    <row r="918" spans="1:44" s="46" customFormat="1" ht="25.5" x14ac:dyDescent="0.25">
      <c r="A918" s="164"/>
      <c r="B918" s="165"/>
      <c r="C918" s="141"/>
      <c r="D918" s="143"/>
      <c r="E918" s="145"/>
      <c r="F918" s="169"/>
      <c r="G918" s="141"/>
      <c r="H918" s="141"/>
      <c r="I918" s="141"/>
      <c r="J918" s="59" t="s">
        <v>1</v>
      </c>
      <c r="K918" s="60"/>
      <c r="L918" s="141"/>
      <c r="M918" s="60"/>
      <c r="N918" s="141"/>
      <c r="O918" s="60"/>
      <c r="P918" s="141"/>
      <c r="Q918" s="61"/>
      <c r="R918" s="141"/>
      <c r="S918" s="61"/>
      <c r="T918" s="141"/>
      <c r="U918" s="60"/>
      <c r="V918" s="141"/>
      <c r="W918" s="60"/>
      <c r="X918" s="141"/>
      <c r="Y918" s="60"/>
      <c r="Z918" s="141"/>
      <c r="AA918" s="61"/>
      <c r="AB918" s="141"/>
      <c r="AC918" s="61"/>
      <c r="AD918" s="141"/>
      <c r="AE918" s="61"/>
      <c r="AF918" s="141"/>
      <c r="AG918" s="61"/>
      <c r="AH918" s="141"/>
      <c r="AI918" s="58">
        <f t="shared" si="1718"/>
        <v>0</v>
      </c>
      <c r="AJ918" s="152"/>
      <c r="AK918" s="154"/>
      <c r="AL918" s="155"/>
      <c r="AM918" s="141"/>
      <c r="AN918" s="141"/>
      <c r="AO918" s="157"/>
      <c r="AP918" s="159"/>
      <c r="AQ918" s="141"/>
      <c r="AR918" s="68"/>
    </row>
    <row r="919" spans="1:44" s="46" customFormat="1" ht="25.5" x14ac:dyDescent="0.25">
      <c r="A919" s="163"/>
      <c r="B919" s="138" t="s">
        <v>409</v>
      </c>
      <c r="C919" s="166" t="s">
        <v>108</v>
      </c>
      <c r="D919" s="167">
        <v>3</v>
      </c>
      <c r="E919" s="144">
        <v>7500000</v>
      </c>
      <c r="F919" s="168" t="s">
        <v>107</v>
      </c>
      <c r="G919" s="170">
        <f>IFERROR(E919/$J$8,0)</f>
        <v>0</v>
      </c>
      <c r="H919" s="149"/>
      <c r="I919" s="149"/>
      <c r="J919" s="55" t="s">
        <v>0</v>
      </c>
      <c r="K919" s="56"/>
      <c r="L919" s="150" t="str">
        <f>IF(AND(K919=0,K920=0),"",IF(ISERROR(K920/K919),"Introduzca Meta",+K920/K919))</f>
        <v/>
      </c>
      <c r="M919" s="56"/>
      <c r="N919" s="150" t="str">
        <f>IF(AND(M919=0,M920=0),"",IF(ISERROR(M920/M919),"Introduzca Meta",+M920/M919))</f>
        <v/>
      </c>
      <c r="O919" s="56"/>
      <c r="P919" s="150" t="str">
        <f>IF(AND(O919=0,O920=0),"",IF(ISERROR(O920/O919),"Introduzca Meta",+O920/O919))</f>
        <v/>
      </c>
      <c r="Q919" s="57"/>
      <c r="R919" s="150" t="str">
        <f>IF(AND(Q919=0,Q920=0),"",IF(ISERROR(Q920/Q919),"Introduzca Meta",+Q920/Q919))</f>
        <v/>
      </c>
      <c r="S919" s="56"/>
      <c r="T919" s="150" t="str">
        <f>IF(AND(S919=0,S920=0),"",IF(ISERROR(S920/S919),"Introduzca Meta",+S920/S919))</f>
        <v/>
      </c>
      <c r="U919" s="56"/>
      <c r="V919" s="150" t="str">
        <f>IF(AND(U919=0,U920=0),"",IF(ISERROR(U920/U919),"Introduzca Meta",+U920/U919))</f>
        <v/>
      </c>
      <c r="W919" s="56"/>
      <c r="X919" s="150" t="str">
        <f>IF(AND(W919=0,W920=0),"",IF(ISERROR(W920/W919),"Introduzca Meta",+W920/W919))</f>
        <v/>
      </c>
      <c r="Y919" s="57"/>
      <c r="Z919" s="150" t="str">
        <f>IF(AND(Y919=0,Y920=0),"",IF(ISERROR(Y920/Y919),"Introduzca Meta",+Y920/Y919))</f>
        <v/>
      </c>
      <c r="AA919" s="56"/>
      <c r="AB919" s="150" t="str">
        <f>IF(AND(AA919=0,AA920=0),"",IF(ISERROR(AA920/AA919),"Introduzca Meta",+AA920/AA919))</f>
        <v/>
      </c>
      <c r="AC919" s="56"/>
      <c r="AD919" s="150" t="str">
        <f>IF(AND(AC919=0,AC920=0),"",IF(ISERROR(AC920/AC919),"Introduzca Meta",+AC920/AC919))</f>
        <v/>
      </c>
      <c r="AE919" s="56"/>
      <c r="AF919" s="150" t="str">
        <f>IF(AND(AE919=0,AE920=0),"",IF(ISERROR(AE920/AE919),"Introduzca Meta",+AE920/AE919))</f>
        <v/>
      </c>
      <c r="AG919" s="57"/>
      <c r="AH919" s="150" t="str">
        <f>IF(AND(AG919=0,AG920=0),"",IF(ISERROR(AG920/AG919),"Introduzca Meta",+AG920/AG919))</f>
        <v/>
      </c>
      <c r="AI919" s="58">
        <f t="shared" ref="AI919:AI922" si="1759">K919+M919+O919+Q919+S919+U919+W919+Y919+AA919+AC919+AE919+AG919</f>
        <v>0</v>
      </c>
      <c r="AJ919" s="151" t="str">
        <f t="shared" ref="AJ919" si="1760">IF(AI920=0,"",IF(ISERROR(AI920/AI919),"Introduzca Meta",+AI920/AI919))</f>
        <v/>
      </c>
      <c r="AK919" s="153" t="str">
        <f t="shared" ref="AK919" si="1761">IF(AI919=0," ",IF(AI919=AI920,0,3))</f>
        <v xml:space="preserve"> </v>
      </c>
      <c r="AL919" s="155">
        <f t="shared" ref="AL919" si="1762">IFERROR((AJ919*G919)/100%,0)</f>
        <v>0</v>
      </c>
      <c r="AM919" s="140"/>
      <c r="AN919" s="156"/>
      <c r="AO919" s="157"/>
      <c r="AP919" s="158"/>
      <c r="AQ919" s="160"/>
      <c r="AR919" s="69"/>
    </row>
    <row r="920" spans="1:44" s="46" customFormat="1" ht="25.5" x14ac:dyDescent="0.25">
      <c r="A920" s="164"/>
      <c r="B920" s="165"/>
      <c r="C920" s="141"/>
      <c r="D920" s="143"/>
      <c r="E920" s="145"/>
      <c r="F920" s="169"/>
      <c r="G920" s="141"/>
      <c r="H920" s="141"/>
      <c r="I920" s="141"/>
      <c r="J920" s="59" t="s">
        <v>1</v>
      </c>
      <c r="K920" s="60"/>
      <c r="L920" s="141"/>
      <c r="M920" s="60"/>
      <c r="N920" s="141"/>
      <c r="O920" s="60"/>
      <c r="P920" s="141"/>
      <c r="Q920" s="61"/>
      <c r="R920" s="141"/>
      <c r="S920" s="61"/>
      <c r="T920" s="141"/>
      <c r="U920" s="60"/>
      <c r="V920" s="141"/>
      <c r="W920" s="60"/>
      <c r="X920" s="141"/>
      <c r="Y920" s="60"/>
      <c r="Z920" s="141"/>
      <c r="AA920" s="61"/>
      <c r="AB920" s="141"/>
      <c r="AC920" s="61"/>
      <c r="AD920" s="141"/>
      <c r="AE920" s="61"/>
      <c r="AF920" s="141"/>
      <c r="AG920" s="61"/>
      <c r="AH920" s="141"/>
      <c r="AI920" s="58">
        <f t="shared" si="1759"/>
        <v>0</v>
      </c>
      <c r="AJ920" s="152"/>
      <c r="AK920" s="154"/>
      <c r="AL920" s="155"/>
      <c r="AM920" s="141"/>
      <c r="AN920" s="141"/>
      <c r="AO920" s="157"/>
      <c r="AP920" s="159"/>
      <c r="AQ920" s="141"/>
      <c r="AR920" s="68"/>
    </row>
    <row r="921" spans="1:44" s="46" customFormat="1" ht="25.5" x14ac:dyDescent="0.25">
      <c r="A921" s="163"/>
      <c r="B921" s="138" t="s">
        <v>410</v>
      </c>
      <c r="C921" s="166" t="s">
        <v>108</v>
      </c>
      <c r="D921" s="167">
        <v>3</v>
      </c>
      <c r="E921" s="144">
        <v>7500000</v>
      </c>
      <c r="F921" s="168" t="s">
        <v>107</v>
      </c>
      <c r="G921" s="170">
        <f>IFERROR(E921/$J$8,0)</f>
        <v>0</v>
      </c>
      <c r="H921" s="149"/>
      <c r="I921" s="149"/>
      <c r="J921" s="55" t="s">
        <v>0</v>
      </c>
      <c r="K921" s="56"/>
      <c r="L921" s="150" t="str">
        <f>IF(AND(K921=0,K922=0),"",IF(ISERROR(K922/K921),"Introduzca Meta",+K922/K921))</f>
        <v/>
      </c>
      <c r="M921" s="56"/>
      <c r="N921" s="150" t="str">
        <f>IF(AND(M921=0,M922=0),"",IF(ISERROR(M922/M921),"Introduzca Meta",+M922/M921))</f>
        <v/>
      </c>
      <c r="O921" s="56"/>
      <c r="P921" s="150" t="str">
        <f>IF(AND(O921=0,O922=0),"",IF(ISERROR(O922/O921),"Introduzca Meta",+O922/O921))</f>
        <v/>
      </c>
      <c r="Q921" s="57"/>
      <c r="R921" s="150" t="str">
        <f>IF(AND(Q921=0,Q922=0),"",IF(ISERROR(Q922/Q921),"Introduzca Meta",+Q922/Q921))</f>
        <v/>
      </c>
      <c r="S921" s="56"/>
      <c r="T921" s="150" t="str">
        <f>IF(AND(S921=0,S922=0),"",IF(ISERROR(S922/S921),"Introduzca Meta",+S922/S921))</f>
        <v/>
      </c>
      <c r="U921" s="56"/>
      <c r="V921" s="150" t="str">
        <f>IF(AND(U921=0,U922=0),"",IF(ISERROR(U922/U921),"Introduzca Meta",+U922/U921))</f>
        <v/>
      </c>
      <c r="W921" s="56"/>
      <c r="X921" s="150" t="str">
        <f>IF(AND(W921=0,W922=0),"",IF(ISERROR(W922/W921),"Introduzca Meta",+W922/W921))</f>
        <v/>
      </c>
      <c r="Y921" s="57"/>
      <c r="Z921" s="150" t="str">
        <f>IF(AND(Y921=0,Y922=0),"",IF(ISERROR(Y922/Y921),"Introduzca Meta",+Y922/Y921))</f>
        <v/>
      </c>
      <c r="AA921" s="56"/>
      <c r="AB921" s="150" t="str">
        <f>IF(AND(AA921=0,AA922=0),"",IF(ISERROR(AA922/AA921),"Introduzca Meta",+AA922/AA921))</f>
        <v/>
      </c>
      <c r="AC921" s="56"/>
      <c r="AD921" s="150" t="str">
        <f>IF(AND(AC921=0,AC922=0),"",IF(ISERROR(AC922/AC921),"Introduzca Meta",+AC922/AC921))</f>
        <v/>
      </c>
      <c r="AE921" s="56"/>
      <c r="AF921" s="150" t="str">
        <f>IF(AND(AE921=0,AE922=0),"",IF(ISERROR(AE922/AE921),"Introduzca Meta",+AE922/AE921))</f>
        <v/>
      </c>
      <c r="AG921" s="57"/>
      <c r="AH921" s="150" t="str">
        <f>IF(AND(AG921=0,AG922=0),"",IF(ISERROR(AG922/AG921),"Introduzca Meta",+AG922/AG921))</f>
        <v/>
      </c>
      <c r="AI921" s="58">
        <f t="shared" si="1759"/>
        <v>0</v>
      </c>
      <c r="AJ921" s="151" t="str">
        <f t="shared" ref="AJ921" si="1763">IF(AI922=0,"",IF(ISERROR(AI922/AI921),"Introduzca Meta",+AI922/AI921))</f>
        <v/>
      </c>
      <c r="AK921" s="153" t="str">
        <f t="shared" ref="AK921" si="1764">IF(AI921=0," ",IF(AI921=AI922,0,3))</f>
        <v xml:space="preserve"> </v>
      </c>
      <c r="AL921" s="155">
        <f t="shared" ref="AL921" si="1765">IFERROR((AJ921*G921)/100%,0)</f>
        <v>0</v>
      </c>
      <c r="AM921" s="140"/>
      <c r="AN921" s="156"/>
      <c r="AO921" s="157"/>
      <c r="AP921" s="158"/>
      <c r="AQ921" s="160"/>
      <c r="AR921" s="69"/>
    </row>
    <row r="922" spans="1:44" s="46" customFormat="1" ht="25.5" x14ac:dyDescent="0.25">
      <c r="A922" s="164"/>
      <c r="B922" s="165"/>
      <c r="C922" s="141"/>
      <c r="D922" s="143"/>
      <c r="E922" s="145"/>
      <c r="F922" s="169"/>
      <c r="G922" s="141"/>
      <c r="H922" s="141"/>
      <c r="I922" s="141"/>
      <c r="J922" s="59" t="s">
        <v>1</v>
      </c>
      <c r="K922" s="60"/>
      <c r="L922" s="141"/>
      <c r="M922" s="60"/>
      <c r="N922" s="141"/>
      <c r="O922" s="60"/>
      <c r="P922" s="141"/>
      <c r="Q922" s="61"/>
      <c r="R922" s="141"/>
      <c r="S922" s="61"/>
      <c r="T922" s="141"/>
      <c r="U922" s="60"/>
      <c r="V922" s="141"/>
      <c r="W922" s="60"/>
      <c r="X922" s="141"/>
      <c r="Y922" s="60"/>
      <c r="Z922" s="141"/>
      <c r="AA922" s="61"/>
      <c r="AB922" s="141"/>
      <c r="AC922" s="61"/>
      <c r="AD922" s="141"/>
      <c r="AE922" s="61"/>
      <c r="AF922" s="141"/>
      <c r="AG922" s="61"/>
      <c r="AH922" s="141"/>
      <c r="AI922" s="58">
        <f t="shared" si="1759"/>
        <v>0</v>
      </c>
      <c r="AJ922" s="152"/>
      <c r="AK922" s="154"/>
      <c r="AL922" s="155"/>
      <c r="AM922" s="141"/>
      <c r="AN922" s="141"/>
      <c r="AO922" s="157"/>
      <c r="AP922" s="159"/>
      <c r="AQ922" s="141"/>
      <c r="AR922" s="68"/>
    </row>
    <row r="923" spans="1:44" s="46" customFormat="1" ht="25.5" x14ac:dyDescent="0.25">
      <c r="A923" s="163"/>
      <c r="B923" s="138" t="s">
        <v>410</v>
      </c>
      <c r="C923" s="166" t="s">
        <v>108</v>
      </c>
      <c r="D923" s="167">
        <v>3</v>
      </c>
      <c r="E923" s="144">
        <v>7500000</v>
      </c>
      <c r="F923" s="168" t="s">
        <v>107</v>
      </c>
      <c r="G923" s="170">
        <f>IFERROR(E923/$J$8,0)</f>
        <v>0</v>
      </c>
      <c r="H923" s="149"/>
      <c r="I923" s="149"/>
      <c r="J923" s="55" t="s">
        <v>0</v>
      </c>
      <c r="K923" s="56"/>
      <c r="L923" s="150" t="str">
        <f>IF(AND(K923=0,K924=0),"",IF(ISERROR(K924/K923),"Introduzca Meta",+K924/K923))</f>
        <v/>
      </c>
      <c r="M923" s="56"/>
      <c r="N923" s="150" t="str">
        <f>IF(AND(M923=0,M924=0),"",IF(ISERROR(M924/M923),"Introduzca Meta",+M924/M923))</f>
        <v/>
      </c>
      <c r="O923" s="56"/>
      <c r="P923" s="150" t="str">
        <f>IF(AND(O923=0,O924=0),"",IF(ISERROR(O924/O923),"Introduzca Meta",+O924/O923))</f>
        <v/>
      </c>
      <c r="Q923" s="57"/>
      <c r="R923" s="150" t="str">
        <f>IF(AND(Q923=0,Q924=0),"",IF(ISERROR(Q924/Q923),"Introduzca Meta",+Q924/Q923))</f>
        <v/>
      </c>
      <c r="S923" s="56"/>
      <c r="T923" s="150" t="str">
        <f>IF(AND(S923=0,S924=0),"",IF(ISERROR(S924/S923),"Introduzca Meta",+S924/S923))</f>
        <v/>
      </c>
      <c r="U923" s="56"/>
      <c r="V923" s="150" t="str">
        <f>IF(AND(U923=0,U924=0),"",IF(ISERROR(U924/U923),"Introduzca Meta",+U924/U923))</f>
        <v/>
      </c>
      <c r="W923" s="56"/>
      <c r="X923" s="150" t="str">
        <f>IF(AND(W923=0,W924=0),"",IF(ISERROR(W924/W923),"Introduzca Meta",+W924/W923))</f>
        <v/>
      </c>
      <c r="Y923" s="57"/>
      <c r="Z923" s="150" t="str">
        <f>IF(AND(Y923=0,Y924=0),"",IF(ISERROR(Y924/Y923),"Introduzca Meta",+Y924/Y923))</f>
        <v/>
      </c>
      <c r="AA923" s="56"/>
      <c r="AB923" s="150" t="str">
        <f>IF(AND(AA923=0,AA924=0),"",IF(ISERROR(AA924/AA923),"Introduzca Meta",+AA924/AA923))</f>
        <v/>
      </c>
      <c r="AC923" s="56"/>
      <c r="AD923" s="150" t="str">
        <f>IF(AND(AC923=0,AC924=0),"",IF(ISERROR(AC924/AC923),"Introduzca Meta",+AC924/AC923))</f>
        <v/>
      </c>
      <c r="AE923" s="56"/>
      <c r="AF923" s="150" t="str">
        <f>IF(AND(AE923=0,AE924=0),"",IF(ISERROR(AE924/AE923),"Introduzca Meta",+AE924/AE923))</f>
        <v/>
      </c>
      <c r="AG923" s="57"/>
      <c r="AH923" s="150" t="str">
        <f>IF(AND(AG923=0,AG924=0),"",IF(ISERROR(AG924/AG923),"Introduzca Meta",+AG924/AG923))</f>
        <v/>
      </c>
      <c r="AI923" s="58">
        <f t="shared" ref="AI923:AI924" si="1766">K923+M923+O923+Q923+S923+U923+W923+Y923+AA923+AC923+AE923+AG923</f>
        <v>0</v>
      </c>
      <c r="AJ923" s="151" t="str">
        <f t="shared" ref="AJ923" si="1767">IF(AI924=0,"",IF(ISERROR(AI924/AI923),"Introduzca Meta",+AI924/AI923))</f>
        <v/>
      </c>
      <c r="AK923" s="153" t="str">
        <f t="shared" ref="AK923" si="1768">IF(AI923=0," ",IF(AI923=AI924,0,3))</f>
        <v xml:space="preserve"> </v>
      </c>
      <c r="AL923" s="155">
        <f t="shared" ref="AL923" si="1769">IFERROR((AJ923*G923)/100%,0)</f>
        <v>0</v>
      </c>
      <c r="AM923" s="140"/>
      <c r="AN923" s="156"/>
      <c r="AO923" s="157"/>
      <c r="AP923" s="158"/>
      <c r="AQ923" s="160"/>
      <c r="AR923" s="69"/>
    </row>
    <row r="924" spans="1:44" s="46" customFormat="1" ht="25.5" x14ac:dyDescent="0.25">
      <c r="A924" s="164"/>
      <c r="B924" s="165"/>
      <c r="C924" s="141"/>
      <c r="D924" s="143"/>
      <c r="E924" s="145"/>
      <c r="F924" s="169"/>
      <c r="G924" s="141"/>
      <c r="H924" s="141"/>
      <c r="I924" s="141"/>
      <c r="J924" s="59" t="s">
        <v>1</v>
      </c>
      <c r="K924" s="60"/>
      <c r="L924" s="141"/>
      <c r="M924" s="60"/>
      <c r="N924" s="141"/>
      <c r="O924" s="60"/>
      <c r="P924" s="141"/>
      <c r="Q924" s="61"/>
      <c r="R924" s="141"/>
      <c r="S924" s="61"/>
      <c r="T924" s="141"/>
      <c r="U924" s="60"/>
      <c r="V924" s="141"/>
      <c r="W924" s="60"/>
      <c r="X924" s="141"/>
      <c r="Y924" s="60"/>
      <c r="Z924" s="141"/>
      <c r="AA924" s="61"/>
      <c r="AB924" s="141"/>
      <c r="AC924" s="61"/>
      <c r="AD924" s="141"/>
      <c r="AE924" s="61"/>
      <c r="AF924" s="141"/>
      <c r="AG924" s="61"/>
      <c r="AH924" s="141"/>
      <c r="AI924" s="58">
        <f t="shared" si="1766"/>
        <v>0</v>
      </c>
      <c r="AJ924" s="152"/>
      <c r="AK924" s="154"/>
      <c r="AL924" s="155"/>
      <c r="AM924" s="141"/>
      <c r="AN924" s="141"/>
      <c r="AO924" s="157"/>
      <c r="AP924" s="159"/>
      <c r="AQ924" s="141"/>
      <c r="AR924" s="68"/>
    </row>
    <row r="925" spans="1:44" s="46" customFormat="1" ht="25.5" x14ac:dyDescent="0.25">
      <c r="A925" s="163"/>
      <c r="B925" s="138" t="s">
        <v>411</v>
      </c>
      <c r="C925" s="166" t="s">
        <v>241</v>
      </c>
      <c r="D925" s="167">
        <v>3</v>
      </c>
      <c r="E925" s="144">
        <v>51037800</v>
      </c>
      <c r="F925" s="168" t="s">
        <v>107</v>
      </c>
      <c r="G925" s="170">
        <f>IFERROR(E925/$J$8,0)</f>
        <v>0</v>
      </c>
      <c r="H925" s="149"/>
      <c r="I925" s="149"/>
      <c r="J925" s="55" t="s">
        <v>0</v>
      </c>
      <c r="K925" s="56"/>
      <c r="L925" s="150" t="str">
        <f>IF(AND(K925=0,K926=0),"",IF(ISERROR(K926/K925),"Introduzca Meta",+K926/K925))</f>
        <v/>
      </c>
      <c r="M925" s="56"/>
      <c r="N925" s="150" t="str">
        <f>IF(AND(M925=0,M926=0),"",IF(ISERROR(M926/M925),"Introduzca Meta",+M926/M925))</f>
        <v/>
      </c>
      <c r="O925" s="56"/>
      <c r="P925" s="150" t="str">
        <f>IF(AND(O925=0,O926=0),"",IF(ISERROR(O926/O925),"Introduzca Meta",+O926/O925))</f>
        <v/>
      </c>
      <c r="Q925" s="57"/>
      <c r="R925" s="150" t="str">
        <f>IF(AND(Q925=0,Q926=0),"",IF(ISERROR(Q926/Q925),"Introduzca Meta",+Q926/Q925))</f>
        <v/>
      </c>
      <c r="S925" s="56"/>
      <c r="T925" s="150" t="str">
        <f>IF(AND(S925=0,S926=0),"",IF(ISERROR(S926/S925),"Introduzca Meta",+S926/S925))</f>
        <v/>
      </c>
      <c r="U925" s="56"/>
      <c r="V925" s="150" t="str">
        <f>IF(AND(U925=0,U926=0),"",IF(ISERROR(U926/U925),"Introduzca Meta",+U926/U925))</f>
        <v/>
      </c>
      <c r="W925" s="56"/>
      <c r="X925" s="150" t="str">
        <f>IF(AND(W925=0,W926=0),"",IF(ISERROR(W926/W925),"Introduzca Meta",+W926/W925))</f>
        <v/>
      </c>
      <c r="Y925" s="57"/>
      <c r="Z925" s="150" t="str">
        <f>IF(AND(Y925=0,Y926=0),"",IF(ISERROR(Y926/Y925),"Introduzca Meta",+Y926/Y925))</f>
        <v/>
      </c>
      <c r="AA925" s="56"/>
      <c r="AB925" s="150" t="str">
        <f>IF(AND(AA925=0,AA926=0),"",IF(ISERROR(AA926/AA925),"Introduzca Meta",+AA926/AA925))</f>
        <v/>
      </c>
      <c r="AC925" s="56"/>
      <c r="AD925" s="150" t="str">
        <f>IF(AND(AC925=0,AC926=0),"",IF(ISERROR(AC926/AC925),"Introduzca Meta",+AC926/AC925))</f>
        <v/>
      </c>
      <c r="AE925" s="56"/>
      <c r="AF925" s="150" t="str">
        <f>IF(AND(AE925=0,AE926=0),"",IF(ISERROR(AE926/AE925),"Introduzca Meta",+AE926/AE925))</f>
        <v/>
      </c>
      <c r="AG925" s="57"/>
      <c r="AH925" s="150" t="str">
        <f>IF(AND(AG925=0,AG926=0),"",IF(ISERROR(AG926/AG925),"Introduzca Meta",+AG926/AG925))</f>
        <v/>
      </c>
      <c r="AI925" s="58">
        <f t="shared" ref="AI925:AI926" si="1770">K925+M925+O925+Q925+S925+U925+W925+Y925+AA925+AC925+AE925+AG925</f>
        <v>0</v>
      </c>
      <c r="AJ925" s="151" t="str">
        <f t="shared" ref="AJ925" si="1771">IF(AI926=0,"",IF(ISERROR(AI926/AI925),"Introduzca Meta",+AI926/AI925))</f>
        <v/>
      </c>
      <c r="AK925" s="153" t="str">
        <f t="shared" ref="AK925" si="1772">IF(AI925=0," ",IF(AI925=AI926,0,3))</f>
        <v xml:space="preserve"> </v>
      </c>
      <c r="AL925" s="155">
        <f t="shared" ref="AL925" si="1773">IFERROR((AJ925*G925)/100%,0)</f>
        <v>0</v>
      </c>
      <c r="AM925" s="140"/>
      <c r="AN925" s="156"/>
      <c r="AO925" s="157"/>
      <c r="AP925" s="158"/>
      <c r="AQ925" s="160"/>
      <c r="AR925" s="69"/>
    </row>
    <row r="926" spans="1:44" s="46" customFormat="1" ht="25.5" x14ac:dyDescent="0.25">
      <c r="A926" s="164"/>
      <c r="B926" s="165"/>
      <c r="C926" s="141"/>
      <c r="D926" s="143"/>
      <c r="E926" s="145"/>
      <c r="F926" s="169"/>
      <c r="G926" s="141"/>
      <c r="H926" s="141"/>
      <c r="I926" s="141"/>
      <c r="J926" s="59" t="s">
        <v>1</v>
      </c>
      <c r="K926" s="60"/>
      <c r="L926" s="141"/>
      <c r="M926" s="60"/>
      <c r="N926" s="141"/>
      <c r="O926" s="60"/>
      <c r="P926" s="141"/>
      <c r="Q926" s="61"/>
      <c r="R926" s="141"/>
      <c r="S926" s="61"/>
      <c r="T926" s="141"/>
      <c r="U926" s="60"/>
      <c r="V926" s="141"/>
      <c r="W926" s="60"/>
      <c r="X926" s="141"/>
      <c r="Y926" s="60"/>
      <c r="Z926" s="141"/>
      <c r="AA926" s="61"/>
      <c r="AB926" s="141"/>
      <c r="AC926" s="61"/>
      <c r="AD926" s="141"/>
      <c r="AE926" s="61"/>
      <c r="AF926" s="141"/>
      <c r="AG926" s="61"/>
      <c r="AH926" s="141"/>
      <c r="AI926" s="58">
        <f t="shared" si="1770"/>
        <v>0</v>
      </c>
      <c r="AJ926" s="152"/>
      <c r="AK926" s="154"/>
      <c r="AL926" s="155"/>
      <c r="AM926" s="141"/>
      <c r="AN926" s="141"/>
      <c r="AO926" s="157"/>
      <c r="AP926" s="159"/>
      <c r="AQ926" s="141"/>
      <c r="AR926" s="68"/>
    </row>
    <row r="927" spans="1:44" s="46" customFormat="1" ht="25.5" x14ac:dyDescent="0.25">
      <c r="A927" s="263" t="s">
        <v>44</v>
      </c>
      <c r="B927" s="264"/>
      <c r="C927" s="35"/>
      <c r="D927" s="87"/>
      <c r="E927" s="97"/>
      <c r="F927" s="35"/>
      <c r="G927" s="35"/>
      <c r="H927" s="36"/>
      <c r="I927" s="36"/>
      <c r="J927" s="35"/>
      <c r="K927" s="35"/>
      <c r="L927" s="35"/>
      <c r="M927" s="35"/>
      <c r="N927" s="35"/>
      <c r="O927" s="35"/>
      <c r="P927" s="35"/>
      <c r="Q927" s="35"/>
      <c r="R927" s="35"/>
      <c r="S927" s="35"/>
      <c r="T927" s="35"/>
      <c r="U927" s="35"/>
      <c r="V927" s="35"/>
      <c r="W927" s="35"/>
      <c r="X927" s="35"/>
      <c r="Y927" s="35"/>
      <c r="Z927" s="35"/>
      <c r="AA927" s="35"/>
      <c r="AB927" s="35"/>
      <c r="AC927" s="35"/>
      <c r="AD927" s="35"/>
      <c r="AE927" s="35"/>
      <c r="AF927" s="35"/>
      <c r="AG927" s="35"/>
      <c r="AH927" s="35"/>
      <c r="AI927" s="35"/>
      <c r="AJ927" s="35"/>
      <c r="AK927" s="35"/>
      <c r="AL927" s="35"/>
      <c r="AM927" s="35"/>
      <c r="AN927" s="35"/>
      <c r="AO927" s="35"/>
      <c r="AP927" s="35"/>
      <c r="AQ927" s="35"/>
      <c r="AR927" s="35"/>
    </row>
    <row r="928" spans="1:44" s="46" customFormat="1" ht="25.5" x14ac:dyDescent="0.25">
      <c r="A928" s="259" t="s">
        <v>47</v>
      </c>
      <c r="B928" s="234" t="s">
        <v>89</v>
      </c>
      <c r="C928" s="235" t="s">
        <v>77</v>
      </c>
      <c r="D928" s="236">
        <v>1</v>
      </c>
      <c r="E928" s="237" t="s">
        <v>78</v>
      </c>
      <c r="F928" s="229" t="s">
        <v>78</v>
      </c>
      <c r="G928" s="238">
        <f t="shared" ref="G928" si="1774">IFERROR(E928/$J$8,0)</f>
        <v>0</v>
      </c>
      <c r="H928" s="239">
        <v>45930</v>
      </c>
      <c r="I928" s="239">
        <v>45930</v>
      </c>
      <c r="J928" s="71" t="s">
        <v>0</v>
      </c>
      <c r="K928" s="72"/>
      <c r="L928" s="240" t="str">
        <f>IF(AND(K928=0,K929=0),"",IF(ISERROR(K929/K928),"Introduzca Meta",+K929/K928))</f>
        <v/>
      </c>
      <c r="M928" s="73"/>
      <c r="N928" s="220" t="str">
        <f>IF(AND(M928=0,M929=0),"",IF(ISERROR(M929/M928),"Introduzca Meta",+M929/M928))</f>
        <v/>
      </c>
      <c r="O928" s="73"/>
      <c r="P928" s="220" t="str">
        <f>IF(AND(O928=0,O929=0),"",IF(ISERROR(O929/O928),"Introduzca Meta",+O929/O928))</f>
        <v/>
      </c>
      <c r="Q928" s="74"/>
      <c r="R928" s="220" t="str">
        <f>IF(AND(Q928=0,Q929=0),"",IF(ISERROR(Q929/Q928),"Introduzca Meta",+Q929/Q928))</f>
        <v/>
      </c>
      <c r="S928" s="73"/>
      <c r="T928" s="220" t="str">
        <f>IF(AND(S928=0,S929=0),"",IF(ISERROR(S929/S928),"Introduzca Meta",+S929/S928))</f>
        <v/>
      </c>
      <c r="U928" s="73"/>
      <c r="V928" s="220" t="str">
        <f>IF(AND(U928=0,U929=0),"",IF(ISERROR(U929/U928),"Introduzca Meta",+U929/U928))</f>
        <v/>
      </c>
      <c r="W928" s="73"/>
      <c r="X928" s="220" t="str">
        <f>IF(AND(W928=0,W929=0),"",IF(ISERROR(W929/W928),"Introduzca Meta",+W929/W928))</f>
        <v/>
      </c>
      <c r="Y928" s="74"/>
      <c r="Z928" s="220" t="str">
        <f>IF(AND(Y928=0,Y929=0),"",IF(ISERROR(Y929/Y928),"Introduzca Meta",+Y929/Y928))</f>
        <v/>
      </c>
      <c r="AA928" s="73"/>
      <c r="AB928" s="220" t="str">
        <f>IF(AND(AA928=0,AA929=0),"",IF(ISERROR(AA929/AA928),"Introduzca Meta",+AA929/AA928))</f>
        <v/>
      </c>
      <c r="AC928" s="73"/>
      <c r="AD928" s="220" t="str">
        <f>IF(AND(AC928=0,AC929=0),"",IF(ISERROR(AC929/AC928),"Introduzca Meta",+AC929/AC928))</f>
        <v/>
      </c>
      <c r="AE928" s="73"/>
      <c r="AF928" s="220" t="str">
        <f>IF(AND(AE928=0,AE929=0),"",IF(ISERROR(AE929/AE928),"Introduzca Meta",+AE929/AE928))</f>
        <v/>
      </c>
      <c r="AG928" s="74"/>
      <c r="AH928" s="220" t="str">
        <f>IF(AND(AG928=0,AG929=0),"",IF(ISERROR(AG929/AG928),"Introduzca Meta",+AG929/AG928))</f>
        <v/>
      </c>
      <c r="AI928" s="75">
        <f>K928+M928+O928+Q928+S928+U928+W928+Y928+AA928+AC928+AE928+AG928</f>
        <v>0</v>
      </c>
      <c r="AJ928" s="151" t="str">
        <f t="shared" ref="AJ928" si="1775">IF(AI929=0,"",IF(ISERROR(AI929/AI928),"Introduzca Meta",+AI929/AI928))</f>
        <v/>
      </c>
      <c r="AK928" s="153" t="str">
        <f t="shared" ref="AK928" si="1776">IF(AI928=0," ",IF(AI928=AI929,0,3))</f>
        <v xml:space="preserve"> </v>
      </c>
      <c r="AL928" s="155">
        <f t="shared" ref="AL928:AL930" si="1777">IFERROR((AJ928*G928)/100%,0)</f>
        <v>0</v>
      </c>
      <c r="AM928" s="229"/>
      <c r="AN928" s="230"/>
      <c r="AO928" s="157" t="str">
        <f t="shared" ref="AO928:AO930" si="1778">IFERROR(E928-AN928," ")</f>
        <v xml:space="preserve"> </v>
      </c>
      <c r="AP928" s="186" t="s">
        <v>479</v>
      </c>
      <c r="AQ928" s="231" t="s">
        <v>480</v>
      </c>
      <c r="AR928" s="233"/>
    </row>
    <row r="929" spans="1:44" s="46" customFormat="1" ht="25.5" x14ac:dyDescent="0.25">
      <c r="A929" s="260"/>
      <c r="B929" s="234"/>
      <c r="C929" s="178"/>
      <c r="D929" s="236"/>
      <c r="E929" s="237"/>
      <c r="F929" s="229"/>
      <c r="G929" s="238"/>
      <c r="H929" s="239"/>
      <c r="I929" s="239"/>
      <c r="J929" s="76" t="s">
        <v>1</v>
      </c>
      <c r="K929" s="77"/>
      <c r="L929" s="240"/>
      <c r="M929" s="77"/>
      <c r="N929" s="221"/>
      <c r="O929" s="77">
        <v>0</v>
      </c>
      <c r="P929" s="221"/>
      <c r="Q929" s="78"/>
      <c r="R929" s="221"/>
      <c r="S929" s="78">
        <v>0</v>
      </c>
      <c r="T929" s="221"/>
      <c r="U929" s="77"/>
      <c r="V929" s="221"/>
      <c r="W929" s="77">
        <v>0</v>
      </c>
      <c r="X929" s="221"/>
      <c r="Y929" s="77">
        <v>0</v>
      </c>
      <c r="Z929" s="221"/>
      <c r="AA929" s="78">
        <v>0</v>
      </c>
      <c r="AB929" s="221"/>
      <c r="AC929" s="78">
        <v>0</v>
      </c>
      <c r="AD929" s="221"/>
      <c r="AE929" s="78">
        <v>0</v>
      </c>
      <c r="AF929" s="221"/>
      <c r="AG929" s="78">
        <v>0</v>
      </c>
      <c r="AH929" s="221"/>
      <c r="AI929" s="75">
        <f t="shared" ref="AI929" si="1779">K929+M929+O929+Q929+S929+U929+W929+Y929+AA929+AC929+AE929+AG929</f>
        <v>0</v>
      </c>
      <c r="AJ929" s="152"/>
      <c r="AK929" s="154"/>
      <c r="AL929" s="155"/>
      <c r="AM929" s="229"/>
      <c r="AN929" s="230"/>
      <c r="AO929" s="157"/>
      <c r="AP929" s="141"/>
      <c r="AQ929" s="232"/>
      <c r="AR929" s="232"/>
    </row>
    <row r="930" spans="1:44" s="46" customFormat="1" ht="25.5" x14ac:dyDescent="0.25">
      <c r="A930" s="260"/>
      <c r="B930" s="234" t="s">
        <v>90</v>
      </c>
      <c r="C930" s="235" t="s">
        <v>77</v>
      </c>
      <c r="D930" s="236">
        <v>1</v>
      </c>
      <c r="E930" s="237" t="s">
        <v>78</v>
      </c>
      <c r="F930" s="229" t="s">
        <v>78</v>
      </c>
      <c r="G930" s="238">
        <f t="shared" ref="G930" si="1780">IFERROR(E930/$J$8,0)</f>
        <v>0</v>
      </c>
      <c r="H930" s="239"/>
      <c r="I930" s="239"/>
      <c r="J930" s="71" t="s">
        <v>0</v>
      </c>
      <c r="K930" s="72"/>
      <c r="L930" s="240" t="str">
        <f>IF(AND(K930=0,K931=0),"",IF(ISERROR(K931/K930),"Introduzca Meta",+K931/K930))</f>
        <v/>
      </c>
      <c r="M930" s="73"/>
      <c r="N930" s="220" t="str">
        <f>IF(AND(M930=0,M931=0),"",IF(ISERROR(M931/M930),"Introduzca Meta",+M931/M930))</f>
        <v/>
      </c>
      <c r="O930" s="73"/>
      <c r="P930" s="220" t="str">
        <f>IF(AND(O930=0,O931=0),"",IF(ISERROR(O931/O930),"Introduzca Meta",+O931/O930))</f>
        <v/>
      </c>
      <c r="Q930" s="74"/>
      <c r="R930" s="220" t="str">
        <f>IF(AND(Q930=0,Q931=0),"",IF(ISERROR(Q931/Q930),"Introduzca Meta",+Q931/Q930))</f>
        <v/>
      </c>
      <c r="S930" s="73"/>
      <c r="T930" s="220" t="str">
        <f>IF(AND(S930=0,S931=0),"",IF(ISERROR(S931/S930),"Introduzca Meta",+S931/S930))</f>
        <v/>
      </c>
      <c r="U930" s="73"/>
      <c r="V930" s="220" t="str">
        <f>IF(AND(U930=0,U931=0),"",IF(ISERROR(U931/U930),"Introduzca Meta",+U931/U930))</f>
        <v/>
      </c>
      <c r="W930" s="73"/>
      <c r="X930" s="220" t="str">
        <f>IF(AND(W930=0,W931=0),"",IF(ISERROR(W931/W930),"Introduzca Meta",+W931/W930))</f>
        <v/>
      </c>
      <c r="Y930" s="74"/>
      <c r="Z930" s="220" t="str">
        <f>IF(AND(Y930=0,Y931=0),"",IF(ISERROR(Y931/Y930),"Introduzca Meta",+Y931/Y930))</f>
        <v/>
      </c>
      <c r="AA930" s="73"/>
      <c r="AB930" s="220" t="str">
        <f>IF(AND(AA930=0,AA931=0),"",IF(ISERROR(AA931/AA930),"Introduzca Meta",+AA931/AA930))</f>
        <v/>
      </c>
      <c r="AC930" s="73"/>
      <c r="AD930" s="220" t="str">
        <f>IF(AND(AC930=0,AC931=0),"",IF(ISERROR(AC931/AC930),"Introduzca Meta",+AC931/AC930))</f>
        <v/>
      </c>
      <c r="AE930" s="73"/>
      <c r="AF930" s="220" t="str">
        <f>IF(AND(AE930=0,AE931=0),"",IF(ISERROR(AE931/AE930),"Introduzca Meta",+AE931/AE930))</f>
        <v/>
      </c>
      <c r="AG930" s="74"/>
      <c r="AH930" s="220" t="str">
        <f>IF(AND(AG930=0,AG931=0),"",IF(ISERROR(AG931/AG930),"Introduzca Meta",+AG931/AG930))</f>
        <v/>
      </c>
      <c r="AI930" s="75">
        <f>K930+M930+O930+Q930+S930+U930+W930+Y930+AA930+AC930+AE930+AG930</f>
        <v>0</v>
      </c>
      <c r="AJ930" s="151" t="str">
        <f t="shared" ref="AJ930" si="1781">IF(AI931=0,"",IF(ISERROR(AI931/AI930),"Introduzca Meta",+AI931/AI930))</f>
        <v/>
      </c>
      <c r="AK930" s="153" t="str">
        <f t="shared" ref="AK930" si="1782">IF(AI930=0," ",IF(AI930=AI931,0,3))</f>
        <v xml:space="preserve"> </v>
      </c>
      <c r="AL930" s="155">
        <f t="shared" si="1777"/>
        <v>0</v>
      </c>
      <c r="AM930" s="229"/>
      <c r="AN930" s="230"/>
      <c r="AO930" s="157" t="str">
        <f t="shared" si="1778"/>
        <v xml:space="preserve"> </v>
      </c>
      <c r="AP930" s="186"/>
      <c r="AQ930" s="233"/>
      <c r="AR930" s="233"/>
    </row>
    <row r="931" spans="1:44" s="46" customFormat="1" ht="25.5" x14ac:dyDescent="0.25">
      <c r="A931" s="261"/>
      <c r="B931" s="234"/>
      <c r="C931" s="178"/>
      <c r="D931" s="236"/>
      <c r="E931" s="237"/>
      <c r="F931" s="229"/>
      <c r="G931" s="238"/>
      <c r="H931" s="239"/>
      <c r="I931" s="239"/>
      <c r="J931" s="76" t="s">
        <v>1</v>
      </c>
      <c r="K931" s="77"/>
      <c r="L931" s="240"/>
      <c r="M931" s="77"/>
      <c r="N931" s="221"/>
      <c r="O931" s="77">
        <v>0</v>
      </c>
      <c r="P931" s="221"/>
      <c r="Q931" s="78"/>
      <c r="R931" s="221"/>
      <c r="S931" s="78">
        <v>0</v>
      </c>
      <c r="T931" s="221"/>
      <c r="U931" s="77"/>
      <c r="V931" s="221"/>
      <c r="W931" s="77">
        <v>0</v>
      </c>
      <c r="X931" s="221"/>
      <c r="Y931" s="77">
        <v>0</v>
      </c>
      <c r="Z931" s="221"/>
      <c r="AA931" s="78">
        <v>0</v>
      </c>
      <c r="AB931" s="221"/>
      <c r="AC931" s="78">
        <v>0</v>
      </c>
      <c r="AD931" s="221"/>
      <c r="AE931" s="78">
        <v>0</v>
      </c>
      <c r="AF931" s="221"/>
      <c r="AG931" s="78">
        <v>0</v>
      </c>
      <c r="AH931" s="221"/>
      <c r="AI931" s="75">
        <f t="shared" ref="AI931" si="1783">K931+M931+O931+Q931+S931+U931+W931+Y931+AA931+AC931+AE931+AG931</f>
        <v>0</v>
      </c>
      <c r="AJ931" s="152"/>
      <c r="AK931" s="154"/>
      <c r="AL931" s="155"/>
      <c r="AM931" s="229"/>
      <c r="AN931" s="230"/>
      <c r="AO931" s="157"/>
      <c r="AP931" s="141"/>
      <c r="AQ931" s="232"/>
      <c r="AR931" s="232"/>
    </row>
    <row r="932" spans="1:44" s="46" customFormat="1" ht="25.5" x14ac:dyDescent="0.25">
      <c r="A932" s="262" t="s">
        <v>45</v>
      </c>
      <c r="B932" s="262"/>
      <c r="C932" s="26"/>
      <c r="D932" s="86"/>
      <c r="E932" s="96"/>
      <c r="F932" s="26"/>
      <c r="G932" s="26"/>
      <c r="H932" s="27"/>
      <c r="I932" s="27"/>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30"/>
      <c r="AO932" s="30"/>
      <c r="AP932" s="26"/>
      <c r="AQ932" s="26"/>
      <c r="AR932" s="26"/>
    </row>
    <row r="933" spans="1:44" s="46" customFormat="1" ht="25.5" customHeight="1" x14ac:dyDescent="0.25">
      <c r="A933" s="227" t="s">
        <v>46</v>
      </c>
      <c r="B933" s="222" t="s">
        <v>91</v>
      </c>
      <c r="C933" s="140" t="s">
        <v>77</v>
      </c>
      <c r="D933" s="167">
        <v>1</v>
      </c>
      <c r="E933" s="225"/>
      <c r="F933" s="140" t="s">
        <v>78</v>
      </c>
      <c r="G933" s="228">
        <f>IFERROR(E933/$J$8,0)</f>
        <v>0</v>
      </c>
      <c r="H933" s="149"/>
      <c r="I933" s="149"/>
      <c r="J933" s="55" t="s">
        <v>0</v>
      </c>
      <c r="K933" s="56"/>
      <c r="L933" s="150" t="str">
        <f>IF(AND(K933=0,K934=0),"",IF(ISERROR(K934/K933),"Introduzca Meta",+K934/K933))</f>
        <v/>
      </c>
      <c r="M933" s="56"/>
      <c r="N933" s="150" t="str">
        <f>IF(AND(M933=0,M934=0),"",IF(ISERROR(M934/M933),"Introduzca Meta",+M934/M933))</f>
        <v/>
      </c>
      <c r="O933" s="56"/>
      <c r="P933" s="150" t="str">
        <f>IF(AND(O933=0,O934=0),"",IF(ISERROR(O934/O933),"Introduzca Meta",+O934/O933))</f>
        <v/>
      </c>
      <c r="Q933" s="57"/>
      <c r="R933" s="150" t="str">
        <f>IF(AND(Q933=0,Q934=0),"",IF(ISERROR(Q934/Q933),"Introduzca Meta",+Q934/Q933))</f>
        <v/>
      </c>
      <c r="S933" s="56"/>
      <c r="T933" s="150" t="str">
        <f>IF(AND(S933=0,S934=0),"",IF(ISERROR(S934/S933),"Introduzca Meta",+S934/S933))</f>
        <v/>
      </c>
      <c r="U933" s="56"/>
      <c r="V933" s="150" t="str">
        <f>IF(AND(U933=0,U934=0),"",IF(ISERROR(U934/U933),"Introduzca Meta",+U934/U933))</f>
        <v/>
      </c>
      <c r="W933" s="56"/>
      <c r="X933" s="150" t="str">
        <f>IF(AND(W933=0,W934=0),"",IF(ISERROR(W934/W933),"Introduzca Meta",+W934/W933))</f>
        <v/>
      </c>
      <c r="Y933" s="57"/>
      <c r="Z933" s="150" t="str">
        <f>IF(AND(Y933=0,Y934=0),"",IF(ISERROR(Y934/Y933),"Introduzca Meta",+Y934/Y933))</f>
        <v/>
      </c>
      <c r="AA933" s="56"/>
      <c r="AB933" s="150" t="str">
        <f>IF(AND(AA933=0,AA934=0),"",IF(ISERROR(AA934/AA933),"Introduzca Meta",+AA934/AA933))</f>
        <v/>
      </c>
      <c r="AC933" s="56"/>
      <c r="AD933" s="150" t="str">
        <f>IF(AND(AC933=0,AC934=0),"",IF(ISERROR(AC934/AC933),"Introduzca Meta",+AC934/AC933))</f>
        <v/>
      </c>
      <c r="AE933" s="56"/>
      <c r="AF933" s="150" t="str">
        <f>IF(AND(AE933=0,AE934=0),"",IF(ISERROR(AE934/AE933),"Introduzca Meta",+AE934/AE933))</f>
        <v/>
      </c>
      <c r="AG933" s="57"/>
      <c r="AH933" s="150" t="str">
        <f>IF(AND(AG933=0,AG934=0),"",IF(ISERROR(AG934/AG933),"Introduzca Meta",+AG934/AG933))</f>
        <v/>
      </c>
      <c r="AI933" s="58">
        <f t="shared" ref="AI933:AI942" si="1784">K933+M933+O933+Q933+S933+U933+W933+Y933+AA933+AC933+AE933+AG933</f>
        <v>0</v>
      </c>
      <c r="AJ933" s="151" t="str">
        <f t="shared" ref="AJ933" si="1785">IF(AI934=0,"",IF(ISERROR(AI934/AI933),"Introduzca Meta",+AI934/AI933))</f>
        <v/>
      </c>
      <c r="AK933" s="153" t="str">
        <f t="shared" ref="AK933" si="1786">IF(AI933=0," ",IF(AI933=AI934,0,3))</f>
        <v xml:space="preserve"> </v>
      </c>
      <c r="AL933" s="155">
        <f t="shared" ref="AL933:AL941" si="1787">IFERROR((AJ933*G933)/100%,0)</f>
        <v>0</v>
      </c>
      <c r="AM933" s="140"/>
      <c r="AN933" s="156"/>
      <c r="AO933" s="157">
        <f t="shared" ref="AO933:AO941" si="1788">IFERROR(E933-AN933," ")</f>
        <v>0</v>
      </c>
      <c r="AP933" s="140"/>
      <c r="AQ933" s="162"/>
      <c r="AR933" s="64"/>
    </row>
    <row r="934" spans="1:44" s="46" customFormat="1" ht="63" customHeight="1" x14ac:dyDescent="0.25">
      <c r="A934" s="223"/>
      <c r="B934" s="141"/>
      <c r="C934" s="141"/>
      <c r="D934" s="143"/>
      <c r="E934" s="145"/>
      <c r="F934" s="141"/>
      <c r="G934" s="141"/>
      <c r="H934" s="141"/>
      <c r="I934" s="141"/>
      <c r="J934" s="59" t="s">
        <v>1</v>
      </c>
      <c r="K934" s="60"/>
      <c r="L934" s="141"/>
      <c r="M934" s="60"/>
      <c r="N934" s="141"/>
      <c r="O934" s="60">
        <v>0</v>
      </c>
      <c r="P934" s="141"/>
      <c r="Q934" s="61"/>
      <c r="R934" s="141"/>
      <c r="S934" s="61">
        <v>0</v>
      </c>
      <c r="T934" s="141"/>
      <c r="U934" s="60"/>
      <c r="V934" s="141"/>
      <c r="W934" s="60">
        <v>0</v>
      </c>
      <c r="X934" s="141"/>
      <c r="Y934" s="60">
        <v>0</v>
      </c>
      <c r="Z934" s="141"/>
      <c r="AA934" s="61">
        <v>0</v>
      </c>
      <c r="AB934" s="141"/>
      <c r="AC934" s="61">
        <v>0</v>
      </c>
      <c r="AD934" s="141"/>
      <c r="AE934" s="61">
        <v>0</v>
      </c>
      <c r="AF934" s="141"/>
      <c r="AG934" s="61">
        <v>0</v>
      </c>
      <c r="AH934" s="141"/>
      <c r="AI934" s="58">
        <f t="shared" si="1784"/>
        <v>0</v>
      </c>
      <c r="AJ934" s="152"/>
      <c r="AK934" s="154"/>
      <c r="AL934" s="155"/>
      <c r="AM934" s="141"/>
      <c r="AN934" s="141"/>
      <c r="AO934" s="157"/>
      <c r="AP934" s="141"/>
      <c r="AQ934" s="141"/>
      <c r="AR934" s="68"/>
    </row>
    <row r="935" spans="1:44" s="46" customFormat="1" ht="25.5" x14ac:dyDescent="0.25">
      <c r="A935" s="223"/>
      <c r="B935" s="222" t="s">
        <v>92</v>
      </c>
      <c r="C935" s="140" t="s">
        <v>77</v>
      </c>
      <c r="D935" s="167">
        <v>1</v>
      </c>
      <c r="E935" s="225"/>
      <c r="F935" s="140" t="s">
        <v>78</v>
      </c>
      <c r="G935" s="170">
        <f>IFERROR(E935/$J$8,0)</f>
        <v>0</v>
      </c>
      <c r="H935" s="149"/>
      <c r="I935" s="149"/>
      <c r="J935" s="55" t="s">
        <v>0</v>
      </c>
      <c r="K935" s="56"/>
      <c r="L935" s="150" t="str">
        <f>IF(AND(K935=0,K936=0),"",IF(ISERROR(K936/K935),"Introduzca Meta",+K936/K935))</f>
        <v/>
      </c>
      <c r="M935" s="56"/>
      <c r="N935" s="150" t="str">
        <f>IF(AND(M935=0,M936=0),"",IF(ISERROR(M936/M935),"Introduzca Meta",+M936/M935))</f>
        <v/>
      </c>
      <c r="O935" s="56"/>
      <c r="P935" s="150" t="str">
        <f>IF(AND(O935=0,O936=0),"",IF(ISERROR(O936/O935),"Introduzca Meta",+O936/O935))</f>
        <v/>
      </c>
      <c r="Q935" s="57"/>
      <c r="R935" s="150" t="str">
        <f>IF(AND(Q935=0,Q936=0),"",IF(ISERROR(Q936/Q935),"Introduzca Meta",+Q936/Q935))</f>
        <v/>
      </c>
      <c r="S935" s="56"/>
      <c r="T935" s="150" t="str">
        <f>IF(AND(S935=0,S936=0),"",IF(ISERROR(S936/S935),"Introduzca Meta",+S936/S935))</f>
        <v/>
      </c>
      <c r="U935" s="56"/>
      <c r="V935" s="150" t="str">
        <f>IF(AND(U935=0,U936=0),"",IF(ISERROR(U936/U935),"Introduzca Meta",+U936/U935))</f>
        <v/>
      </c>
      <c r="W935" s="56"/>
      <c r="X935" s="150" t="str">
        <f>IF(AND(W935=0,W936=0),"",IF(ISERROR(W936/W935),"Introduzca Meta",+W936/W935))</f>
        <v/>
      </c>
      <c r="Y935" s="57"/>
      <c r="Z935" s="150" t="str">
        <f>IF(AND(Y935=0,Y936=0),"",IF(ISERROR(Y936/Y935),"Introduzca Meta",+Y936/Y935))</f>
        <v/>
      </c>
      <c r="AA935" s="56"/>
      <c r="AB935" s="150" t="str">
        <f>IF(AND(AA935=0,AA936=0),"",IF(ISERROR(AA936/AA935),"Introduzca Meta",+AA936/AA935))</f>
        <v/>
      </c>
      <c r="AC935" s="56"/>
      <c r="AD935" s="150" t="str">
        <f>IF(AND(AC935=0,AC936=0),"",IF(ISERROR(AC936/AC935),"Introduzca Meta",+AC936/AC935))</f>
        <v/>
      </c>
      <c r="AE935" s="56"/>
      <c r="AF935" s="150" t="str">
        <f>IF(AND(AE935=0,AE936=0),"",IF(ISERROR(AE936/AE935),"Introduzca Meta",+AE936/AE935))</f>
        <v/>
      </c>
      <c r="AG935" s="57"/>
      <c r="AH935" s="150" t="str">
        <f>IF(AND(AG935=0,AG936=0),"",IF(ISERROR(AG936/AG935),"Introduzca Meta",+AG936/AG935))</f>
        <v/>
      </c>
      <c r="AI935" s="58">
        <f t="shared" si="1784"/>
        <v>0</v>
      </c>
      <c r="AJ935" s="151" t="str">
        <f t="shared" ref="AJ935" si="1789">IF(AI936=0,"",IF(ISERROR(AI936/AI935),"Introduzca Meta",+AI936/AI935))</f>
        <v/>
      </c>
      <c r="AK935" s="153" t="str">
        <f t="shared" ref="AK935" si="1790">IF(AI935=0," ",IF(AI935=AI936,0,3))</f>
        <v xml:space="preserve"> </v>
      </c>
      <c r="AL935" s="155">
        <f t="shared" si="1787"/>
        <v>0</v>
      </c>
      <c r="AM935" s="140"/>
      <c r="AN935" s="156"/>
      <c r="AO935" s="157">
        <f t="shared" si="1788"/>
        <v>0</v>
      </c>
      <c r="AP935" s="186"/>
      <c r="AQ935" s="160"/>
      <c r="AR935" s="69"/>
    </row>
    <row r="936" spans="1:44" s="46" customFormat="1" ht="25.5" x14ac:dyDescent="0.25">
      <c r="A936" s="223"/>
      <c r="B936" s="141"/>
      <c r="C936" s="141"/>
      <c r="D936" s="143"/>
      <c r="E936" s="145"/>
      <c r="F936" s="141"/>
      <c r="G936" s="141"/>
      <c r="H936" s="141"/>
      <c r="I936" s="141"/>
      <c r="J936" s="59" t="s">
        <v>1</v>
      </c>
      <c r="K936" s="60">
        <v>0</v>
      </c>
      <c r="L936" s="141"/>
      <c r="M936" s="60">
        <v>0</v>
      </c>
      <c r="N936" s="141"/>
      <c r="O936" s="60">
        <v>0</v>
      </c>
      <c r="P936" s="141"/>
      <c r="Q936" s="61">
        <v>0</v>
      </c>
      <c r="R936" s="141"/>
      <c r="S936" s="61">
        <v>0</v>
      </c>
      <c r="T936" s="141"/>
      <c r="U936" s="60">
        <v>0</v>
      </c>
      <c r="V936" s="141"/>
      <c r="W936" s="60"/>
      <c r="X936" s="141"/>
      <c r="Y936" s="60">
        <v>0</v>
      </c>
      <c r="Z936" s="141"/>
      <c r="AA936" s="61">
        <v>0</v>
      </c>
      <c r="AB936" s="141"/>
      <c r="AC936" s="61">
        <v>0</v>
      </c>
      <c r="AD936" s="141"/>
      <c r="AE936" s="61">
        <v>0</v>
      </c>
      <c r="AF936" s="141"/>
      <c r="AG936" s="61">
        <v>0</v>
      </c>
      <c r="AH936" s="141"/>
      <c r="AI936" s="58">
        <f t="shared" si="1784"/>
        <v>0</v>
      </c>
      <c r="AJ936" s="152"/>
      <c r="AK936" s="154"/>
      <c r="AL936" s="155"/>
      <c r="AM936" s="141"/>
      <c r="AN936" s="141"/>
      <c r="AO936" s="157"/>
      <c r="AP936" s="141"/>
      <c r="AQ936" s="141"/>
      <c r="AR936" s="68"/>
    </row>
    <row r="937" spans="1:44" s="46" customFormat="1" ht="25.5" x14ac:dyDescent="0.25">
      <c r="A937" s="223"/>
      <c r="B937" s="222" t="s">
        <v>93</v>
      </c>
      <c r="C937" s="140" t="s">
        <v>77</v>
      </c>
      <c r="D937" s="167">
        <v>1</v>
      </c>
      <c r="E937" s="225"/>
      <c r="F937" s="140" t="s">
        <v>78</v>
      </c>
      <c r="G937" s="170">
        <f>IFERROR(E937/$J$8,0)</f>
        <v>0</v>
      </c>
      <c r="H937" s="149"/>
      <c r="I937" s="149"/>
      <c r="J937" s="55" t="s">
        <v>0</v>
      </c>
      <c r="K937" s="56"/>
      <c r="L937" s="150" t="str">
        <f>IF(AND(K937=0,K938=0),"",IF(ISERROR(K938/K937),"Introduzca Meta",+K938/K937))</f>
        <v/>
      </c>
      <c r="M937" s="56"/>
      <c r="N937" s="150" t="str">
        <f>IF(AND(M937=0,M938=0),"",IF(ISERROR(M938/M937),"Introduzca Meta",+M938/M937))</f>
        <v/>
      </c>
      <c r="O937" s="56"/>
      <c r="P937" s="150" t="str">
        <f>IF(AND(O937=0,O938=0),"",IF(ISERROR(O938/O937),"Introduzca Meta",+O938/O937))</f>
        <v/>
      </c>
      <c r="Q937" s="57"/>
      <c r="R937" s="150" t="str">
        <f>IF(AND(Q937=0,Q938=0),"",IF(ISERROR(Q938/Q937),"Introduzca Meta",+Q938/Q937))</f>
        <v/>
      </c>
      <c r="S937" s="56"/>
      <c r="T937" s="150" t="str">
        <f>IF(AND(S937=0,S938=0),"",IF(ISERROR(S938/S937),"Introduzca Meta",+S938/S937))</f>
        <v/>
      </c>
      <c r="U937" s="56"/>
      <c r="V937" s="150" t="str">
        <f>IF(AND(U937=0,U938=0),"",IF(ISERROR(U938/U937),"Introduzca Meta",+U938/U937))</f>
        <v/>
      </c>
      <c r="W937" s="56"/>
      <c r="X937" s="150" t="str">
        <f>IF(AND(W937=0,W938=0),"",IF(ISERROR(W938/W937),"Introduzca Meta",+W938/W937))</f>
        <v/>
      </c>
      <c r="Y937" s="57"/>
      <c r="Z937" s="150" t="str">
        <f>IF(AND(Y937=0,Y938=0),"",IF(ISERROR(Y938/Y937),"Introduzca Meta",+Y938/Y937))</f>
        <v/>
      </c>
      <c r="AA937" s="56"/>
      <c r="AB937" s="150" t="str">
        <f>IF(AND(AA937=0,AA938=0),"",IF(ISERROR(AA938/AA937),"Introduzca Meta",+AA938/AA937))</f>
        <v/>
      </c>
      <c r="AC937" s="56"/>
      <c r="AD937" s="150" t="str">
        <f>IF(AND(AC937=0,AC938=0),"",IF(ISERROR(AC938/AC937),"Introduzca Meta",+AC938/AC937))</f>
        <v/>
      </c>
      <c r="AE937" s="57"/>
      <c r="AF937" s="150" t="str">
        <f>IF(AND(AE937=0,AE938=0),"",IF(ISERROR(AE938/AE937),"Introduzca Meta",+AE938/AE937))</f>
        <v/>
      </c>
      <c r="AG937" s="57"/>
      <c r="AH937" s="150" t="str">
        <f>IF(AND(AG937=0,AG938=0),"",IF(ISERROR(AG938/AG937),"Introduzca Meta",+AG938/AG937))</f>
        <v/>
      </c>
      <c r="AI937" s="58">
        <f t="shared" si="1784"/>
        <v>0</v>
      </c>
      <c r="AJ937" s="151" t="str">
        <f t="shared" ref="AJ937" si="1791">IF(AI938=0,"",IF(ISERROR(AI938/AI937),"Introduzca Meta",+AI938/AI937))</f>
        <v/>
      </c>
      <c r="AK937" s="153" t="str">
        <f t="shared" ref="AK937" si="1792">IF(AI937=0," ",IF(AI937=AI938,0,3))</f>
        <v xml:space="preserve"> </v>
      </c>
      <c r="AL937" s="155">
        <f t="shared" si="1787"/>
        <v>0</v>
      </c>
      <c r="AM937" s="140"/>
      <c r="AN937" s="140"/>
      <c r="AO937" s="157">
        <f t="shared" si="1788"/>
        <v>0</v>
      </c>
      <c r="AP937" s="186"/>
      <c r="AQ937" s="160"/>
      <c r="AR937" s="69"/>
    </row>
    <row r="938" spans="1:44" s="46" customFormat="1" ht="25.5" x14ac:dyDescent="0.25">
      <c r="A938" s="223"/>
      <c r="B938" s="141"/>
      <c r="C938" s="141"/>
      <c r="D938" s="143"/>
      <c r="E938" s="145"/>
      <c r="F938" s="141"/>
      <c r="G938" s="141"/>
      <c r="H938" s="141"/>
      <c r="I938" s="141"/>
      <c r="J938" s="59" t="s">
        <v>1</v>
      </c>
      <c r="K938" s="60">
        <v>0</v>
      </c>
      <c r="L938" s="141"/>
      <c r="M938" s="60">
        <v>0</v>
      </c>
      <c r="N938" s="141"/>
      <c r="O938" s="60">
        <v>0</v>
      </c>
      <c r="P938" s="141"/>
      <c r="Q938" s="61">
        <v>0</v>
      </c>
      <c r="R938" s="141"/>
      <c r="S938" s="61">
        <v>0</v>
      </c>
      <c r="T938" s="141"/>
      <c r="U938" s="60">
        <v>0</v>
      </c>
      <c r="V938" s="141"/>
      <c r="W938" s="60">
        <v>0</v>
      </c>
      <c r="X938" s="141"/>
      <c r="Y938" s="60">
        <v>0</v>
      </c>
      <c r="Z938" s="141"/>
      <c r="AA938" s="61">
        <v>0</v>
      </c>
      <c r="AB938" s="141"/>
      <c r="AC938" s="61">
        <v>0</v>
      </c>
      <c r="AD938" s="141"/>
      <c r="AE938" s="61">
        <v>0</v>
      </c>
      <c r="AF938" s="141"/>
      <c r="AG938" s="61"/>
      <c r="AH938" s="141"/>
      <c r="AI938" s="58">
        <f t="shared" si="1784"/>
        <v>0</v>
      </c>
      <c r="AJ938" s="152"/>
      <c r="AK938" s="154"/>
      <c r="AL938" s="155"/>
      <c r="AM938" s="141"/>
      <c r="AN938" s="141"/>
      <c r="AO938" s="157"/>
      <c r="AP938" s="141"/>
      <c r="AQ938" s="141"/>
      <c r="AR938" s="68"/>
    </row>
    <row r="939" spans="1:44" s="46" customFormat="1" ht="25.5" x14ac:dyDescent="0.25">
      <c r="A939" s="223"/>
      <c r="B939" s="222" t="s">
        <v>94</v>
      </c>
      <c r="C939" s="140" t="s">
        <v>77</v>
      </c>
      <c r="D939" s="167">
        <v>1</v>
      </c>
      <c r="E939" s="225"/>
      <c r="F939" s="140" t="s">
        <v>78</v>
      </c>
      <c r="G939" s="170">
        <f>IFERROR(E939/$J$8,0)</f>
        <v>0</v>
      </c>
      <c r="H939" s="149"/>
      <c r="I939" s="149"/>
      <c r="J939" s="55" t="s">
        <v>0</v>
      </c>
      <c r="K939" s="56"/>
      <c r="L939" s="150" t="str">
        <f>IF(AND(K939=0,K940=0),"",IF(ISERROR(K940/K939),"Introduzca Meta",+K940/K939))</f>
        <v/>
      </c>
      <c r="M939" s="56"/>
      <c r="N939" s="150" t="str">
        <f>IF(AND(M939=0,M940=0),"",IF(ISERROR(M940/M939),"Introduzca Meta",+M940/M939))</f>
        <v/>
      </c>
      <c r="O939" s="56"/>
      <c r="P939" s="150" t="str">
        <f>IF(AND(O939=0,O940=0),"",IF(ISERROR(O940/O939),"Introduzca Meta",+O940/O939))</f>
        <v/>
      </c>
      <c r="Q939" s="57"/>
      <c r="R939" s="150" t="str">
        <f>IF(AND(Q939=0,Q940=0),"",IF(ISERROR(Q940/Q939),"Introduzca Meta",+Q940/Q939))</f>
        <v/>
      </c>
      <c r="S939" s="56"/>
      <c r="T939" s="150" t="str">
        <f>IF(AND(S939=0,S940=0),"",IF(ISERROR(S940/S939),"Introduzca Meta",+S940/S939))</f>
        <v/>
      </c>
      <c r="U939" s="56"/>
      <c r="V939" s="150" t="str">
        <f>IF(AND(U939=0,U940=0),"",IF(ISERROR(U940/U939),"Introduzca Meta",+U940/U939))</f>
        <v/>
      </c>
      <c r="W939" s="56"/>
      <c r="X939" s="150" t="str">
        <f>IF(AND(W939=0,W940=0),"",IF(ISERROR(W940/W939),"Introduzca Meta",+W940/W939))</f>
        <v/>
      </c>
      <c r="Y939" s="57"/>
      <c r="Z939" s="150" t="str">
        <f>IF(AND(Y939=0,Y940=0),"",IF(ISERROR(Y940/Y939),"Introduzca Meta",+Y940/Y939))</f>
        <v/>
      </c>
      <c r="AA939" s="56"/>
      <c r="AB939" s="150" t="str">
        <f>IF(AND(AA939=0,AA940=0),"",IF(ISERROR(AA940/AA939),"Introduzca Meta",+AA940/AA939))</f>
        <v/>
      </c>
      <c r="AC939" s="56"/>
      <c r="AD939" s="150" t="str">
        <f>IF(AND(AC939=0,AC940=0),"",IF(ISERROR(AC940/AC939),"Introduzca Meta",+AC940/AC939))</f>
        <v/>
      </c>
      <c r="AE939" s="56"/>
      <c r="AF939" s="150" t="str">
        <f>IF(AND(AE939=0,AE940=0),"",IF(ISERROR(AE940/AE939),"Introduzca Meta",+AE940/AE939))</f>
        <v/>
      </c>
      <c r="AG939" s="57"/>
      <c r="AH939" s="150" t="str">
        <f>IF(AND(AG939=0,AG940=0),"",IF(ISERROR(AG940/AG939),"Introduzca Meta",+AG940/AG939))</f>
        <v/>
      </c>
      <c r="AI939" s="58">
        <f t="shared" si="1784"/>
        <v>0</v>
      </c>
      <c r="AJ939" s="151" t="str">
        <f t="shared" ref="AJ939" si="1793">IF(AI940=0,"",IF(ISERROR(AI940/AI939),"Introduzca Meta",+AI940/AI939))</f>
        <v/>
      </c>
      <c r="AK939" s="153" t="str">
        <f t="shared" ref="AK939" si="1794">IF(AI939=0," ",IF(AI939=AI940,0,3))</f>
        <v xml:space="preserve"> </v>
      </c>
      <c r="AL939" s="155">
        <f t="shared" si="1787"/>
        <v>0</v>
      </c>
      <c r="AM939" s="140"/>
      <c r="AN939" s="140"/>
      <c r="AO939" s="157">
        <f t="shared" si="1788"/>
        <v>0</v>
      </c>
      <c r="AP939" s="186"/>
      <c r="AQ939" s="160"/>
      <c r="AR939" s="69"/>
    </row>
    <row r="940" spans="1:44" s="46" customFormat="1" ht="25.5" x14ac:dyDescent="0.25">
      <c r="A940" s="223"/>
      <c r="B940" s="141"/>
      <c r="C940" s="141"/>
      <c r="D940" s="143"/>
      <c r="E940" s="145"/>
      <c r="F940" s="141"/>
      <c r="G940" s="141"/>
      <c r="H940" s="141"/>
      <c r="I940" s="141"/>
      <c r="J940" s="59" t="s">
        <v>1</v>
      </c>
      <c r="K940" s="60"/>
      <c r="L940" s="141"/>
      <c r="M940" s="60"/>
      <c r="N940" s="141"/>
      <c r="O940" s="60">
        <v>0</v>
      </c>
      <c r="P940" s="141"/>
      <c r="Q940" s="61"/>
      <c r="R940" s="141"/>
      <c r="S940" s="61">
        <v>0</v>
      </c>
      <c r="T940" s="141"/>
      <c r="U940" s="60"/>
      <c r="V940" s="141"/>
      <c r="W940" s="60">
        <v>0</v>
      </c>
      <c r="X940" s="141"/>
      <c r="Y940" s="60">
        <v>0</v>
      </c>
      <c r="Z940" s="141"/>
      <c r="AA940" s="61">
        <v>0</v>
      </c>
      <c r="AB940" s="141"/>
      <c r="AC940" s="61">
        <v>0</v>
      </c>
      <c r="AD940" s="141"/>
      <c r="AE940" s="61">
        <v>0</v>
      </c>
      <c r="AF940" s="141"/>
      <c r="AG940" s="61"/>
      <c r="AH940" s="141"/>
      <c r="AI940" s="58">
        <f t="shared" si="1784"/>
        <v>0</v>
      </c>
      <c r="AJ940" s="152"/>
      <c r="AK940" s="154"/>
      <c r="AL940" s="155"/>
      <c r="AM940" s="141"/>
      <c r="AN940" s="141"/>
      <c r="AO940" s="157"/>
      <c r="AP940" s="141"/>
      <c r="AQ940" s="141"/>
      <c r="AR940" s="68"/>
    </row>
    <row r="941" spans="1:44" s="46" customFormat="1" ht="25.5" x14ac:dyDescent="0.25">
      <c r="A941" s="223"/>
      <c r="B941" s="222" t="s">
        <v>95</v>
      </c>
      <c r="C941" s="140" t="s">
        <v>77</v>
      </c>
      <c r="D941" s="167">
        <v>1</v>
      </c>
      <c r="E941" s="225"/>
      <c r="F941" s="140" t="s">
        <v>78</v>
      </c>
      <c r="G941" s="170">
        <f>IFERROR(E941/$J$8,0)</f>
        <v>0</v>
      </c>
      <c r="H941" s="149"/>
      <c r="I941" s="149"/>
      <c r="J941" s="55" t="s">
        <v>0</v>
      </c>
      <c r="K941" s="56"/>
      <c r="L941" s="150" t="str">
        <f>IF(AND(K941=0,K942=0),"",IF(ISERROR(K942/K941),"Introduzca Meta",+K942/K941))</f>
        <v/>
      </c>
      <c r="M941" s="56"/>
      <c r="N941" s="150" t="str">
        <f>IF(AND(M941=0,M942=0),"",IF(ISERROR(M942/M941),"Introduzca Meta",+M942/M941))</f>
        <v/>
      </c>
      <c r="O941" s="56"/>
      <c r="P941" s="150" t="str">
        <f>IF(AND(O941=0,O942=0),"",IF(ISERROR(O942/O941),"Introduzca Meta",+O942/O941))</f>
        <v/>
      </c>
      <c r="Q941" s="57"/>
      <c r="R941" s="150" t="str">
        <f>IF(AND(Q941=0,Q942=0),"",IF(ISERROR(Q942/Q941),"Introduzca Meta",+Q942/Q941))</f>
        <v/>
      </c>
      <c r="S941" s="56"/>
      <c r="T941" s="150" t="str">
        <f>IF(AND(S941=0,S942=0),"",IF(ISERROR(S942/S941),"Introduzca Meta",+S942/S941))</f>
        <v/>
      </c>
      <c r="U941" s="56"/>
      <c r="V941" s="150" t="str">
        <f>IF(AND(U941=0,U942=0),"",IF(ISERROR(U942/U941),"Introduzca Meta",+U942/U941))</f>
        <v/>
      </c>
      <c r="W941" s="56"/>
      <c r="X941" s="150" t="str">
        <f>IF(AND(W941=0,W942=0),"",IF(ISERROR(W942/W941),"Introduzca Meta",+W942/W941))</f>
        <v/>
      </c>
      <c r="Y941" s="57"/>
      <c r="Z941" s="150" t="str">
        <f>IF(AND(Y941=0,Y942=0),"",IF(ISERROR(Y942/Y941),"Introduzca Meta",+Y942/Y941))</f>
        <v/>
      </c>
      <c r="AA941" s="56"/>
      <c r="AB941" s="150" t="str">
        <f>IF(AND(AA941=0,AA942=0),"",IF(ISERROR(AA942/AA941),"Introduzca Meta",+AA942/AA941))</f>
        <v/>
      </c>
      <c r="AC941" s="56"/>
      <c r="AD941" s="150" t="str">
        <f>IF(AND(AC941=0,AC942=0),"",IF(ISERROR(AC942/AC941),"Introduzca Meta",+AC942/AC941))</f>
        <v/>
      </c>
      <c r="AE941" s="56"/>
      <c r="AF941" s="150" t="str">
        <f>IF(AND(AE941=0,AE942=0),"",IF(ISERROR(AE942/AE941),"Introduzca Meta",+AE942/AE941))</f>
        <v/>
      </c>
      <c r="AG941" s="57"/>
      <c r="AH941" s="150" t="str">
        <f>IF(AND(AG941=0,AG942=0),"",IF(ISERROR(AG942/AG941),"Introduzca Meta",+AG942/AG941))</f>
        <v/>
      </c>
      <c r="AI941" s="58">
        <f t="shared" si="1784"/>
        <v>0</v>
      </c>
      <c r="AJ941" s="151" t="str">
        <f t="shared" ref="AJ941" si="1795">IF(AI942=0,"",IF(ISERROR(AI942/AI941),"Introduzca Meta",+AI942/AI941))</f>
        <v/>
      </c>
      <c r="AK941" s="153" t="str">
        <f t="shared" ref="AK941" si="1796">IF(AI941=0," ",IF(AI941=AI942,0,3))</f>
        <v xml:space="preserve"> </v>
      </c>
      <c r="AL941" s="155">
        <f t="shared" si="1787"/>
        <v>0</v>
      </c>
      <c r="AM941" s="140"/>
      <c r="AN941" s="140"/>
      <c r="AO941" s="157">
        <f t="shared" si="1788"/>
        <v>0</v>
      </c>
      <c r="AP941" s="140"/>
      <c r="AQ941" s="160"/>
      <c r="AR941" s="69"/>
    </row>
    <row r="942" spans="1:44" s="46" customFormat="1" ht="25.5" x14ac:dyDescent="0.25">
      <c r="A942" s="223"/>
      <c r="B942" s="223"/>
      <c r="C942" s="223"/>
      <c r="D942" s="224"/>
      <c r="E942" s="226"/>
      <c r="F942" s="223"/>
      <c r="G942" s="223"/>
      <c r="H942" s="223"/>
      <c r="I942" s="223"/>
      <c r="J942" s="59" t="s">
        <v>1</v>
      </c>
      <c r="K942" s="79">
        <v>0</v>
      </c>
      <c r="L942" s="223"/>
      <c r="M942" s="79">
        <v>0</v>
      </c>
      <c r="N942" s="223"/>
      <c r="O942" s="79">
        <v>0</v>
      </c>
      <c r="P942" s="223"/>
      <c r="Q942" s="80">
        <v>0</v>
      </c>
      <c r="R942" s="223"/>
      <c r="S942" s="80">
        <v>0</v>
      </c>
      <c r="T942" s="223"/>
      <c r="U942" s="79">
        <v>0</v>
      </c>
      <c r="V942" s="223"/>
      <c r="W942" s="79">
        <v>0</v>
      </c>
      <c r="X942" s="223"/>
      <c r="Y942" s="79">
        <v>0</v>
      </c>
      <c r="Z942" s="223"/>
      <c r="AA942" s="80">
        <v>0</v>
      </c>
      <c r="AB942" s="223"/>
      <c r="AC942" s="80">
        <v>0</v>
      </c>
      <c r="AD942" s="223"/>
      <c r="AE942" s="80">
        <v>0</v>
      </c>
      <c r="AF942" s="223"/>
      <c r="AG942" s="80">
        <v>0</v>
      </c>
      <c r="AH942" s="223"/>
      <c r="AI942" s="81">
        <f t="shared" si="1784"/>
        <v>0</v>
      </c>
      <c r="AJ942" s="152"/>
      <c r="AK942" s="154"/>
      <c r="AL942" s="155"/>
      <c r="AM942" s="141"/>
      <c r="AN942" s="141"/>
      <c r="AO942" s="157"/>
      <c r="AP942" s="141"/>
      <c r="AQ942" s="141"/>
      <c r="AR942" s="68"/>
    </row>
    <row r="943" spans="1:44" s="46" customFormat="1" ht="25.5" x14ac:dyDescent="0.25">
      <c r="A943" s="37"/>
      <c r="B943" s="37"/>
      <c r="C943" s="37"/>
      <c r="D943" s="37"/>
      <c r="E943" s="37"/>
      <c r="F943" s="37"/>
      <c r="G943" s="37"/>
      <c r="H943" s="37"/>
      <c r="I943" s="37"/>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15"/>
      <c r="AM943" s="15"/>
      <c r="AN943" s="15"/>
      <c r="AO943" s="15"/>
      <c r="AP943" s="15"/>
      <c r="AQ943" s="15"/>
      <c r="AR943" s="15"/>
    </row>
    <row r="944" spans="1:44" s="46" customFormat="1" ht="25.5" x14ac:dyDescent="0.25">
      <c r="A944" s="110" t="s">
        <v>129</v>
      </c>
      <c r="B944" s="111"/>
      <c r="C944" s="111"/>
      <c r="D944" s="111"/>
      <c r="E944" s="111"/>
      <c r="F944" s="111"/>
      <c r="G944" s="111"/>
      <c r="H944" s="111"/>
      <c r="I944" s="111"/>
      <c r="J944" s="15"/>
      <c r="K944" s="310" t="s">
        <v>74</v>
      </c>
      <c r="L944" s="311"/>
      <c r="M944" s="311"/>
      <c r="N944" s="311"/>
      <c r="O944" s="311"/>
      <c r="P944" s="311"/>
      <c r="Q944" s="311"/>
      <c r="R944" s="311"/>
      <c r="S944" s="311"/>
      <c r="T944" s="311"/>
      <c r="U944" s="311"/>
      <c r="V944" s="311"/>
      <c r="W944" s="15"/>
      <c r="X944" s="15"/>
      <c r="Y944" s="15"/>
      <c r="Z944" s="15"/>
      <c r="AA944" s="15"/>
      <c r="AB944" s="15"/>
      <c r="AC944" s="15"/>
      <c r="AD944" s="15"/>
      <c r="AE944" s="15"/>
      <c r="AF944" s="15"/>
      <c r="AG944" s="15"/>
      <c r="AH944" s="15"/>
      <c r="AI944" s="15"/>
      <c r="AJ944" s="15"/>
      <c r="AK944" s="15"/>
      <c r="AL944" s="15"/>
      <c r="AM944" s="15"/>
      <c r="AN944" s="15"/>
      <c r="AO944" s="15"/>
      <c r="AP944" s="15"/>
      <c r="AQ944" s="15"/>
      <c r="AR944" s="15"/>
    </row>
    <row r="945" spans="1:44" s="46" customFormat="1" ht="25.5" x14ac:dyDescent="0.25">
      <c r="A945" s="362" t="s">
        <v>478</v>
      </c>
      <c r="B945" s="361"/>
      <c r="C945" s="361"/>
      <c r="D945" s="361"/>
      <c r="E945" s="361"/>
      <c r="F945" s="361"/>
      <c r="G945" s="361"/>
      <c r="H945" s="361"/>
      <c r="I945" s="361"/>
      <c r="J945" s="15"/>
      <c r="K945" s="361" t="s">
        <v>476</v>
      </c>
      <c r="L945" s="361"/>
      <c r="M945" s="361"/>
      <c r="N945" s="361"/>
      <c r="O945" s="361"/>
      <c r="P945" s="361"/>
      <c r="Q945" s="361"/>
      <c r="R945" s="361"/>
      <c r="S945" s="361"/>
      <c r="T945" s="361"/>
      <c r="U945" s="361"/>
      <c r="V945" s="361"/>
      <c r="W945" s="15"/>
      <c r="X945" s="15"/>
      <c r="Y945" s="15"/>
      <c r="Z945" s="15"/>
      <c r="AA945" s="15"/>
      <c r="AB945" s="15"/>
      <c r="AC945" s="15"/>
      <c r="AD945" s="15"/>
      <c r="AE945" s="15"/>
      <c r="AF945" s="15"/>
      <c r="AG945" s="15"/>
      <c r="AH945" s="15"/>
      <c r="AI945" s="15"/>
      <c r="AJ945" s="15"/>
      <c r="AK945" s="15"/>
      <c r="AL945" s="15"/>
      <c r="AM945" s="15"/>
      <c r="AN945" s="15"/>
      <c r="AO945" s="15"/>
      <c r="AP945" s="15"/>
      <c r="AQ945" s="15"/>
      <c r="AR945" s="15"/>
    </row>
    <row r="946" spans="1:44" s="46" customFormat="1" ht="105.75" customHeight="1" x14ac:dyDescent="0.25">
      <c r="A946" s="362"/>
      <c r="B946" s="361"/>
      <c r="C946" s="361"/>
      <c r="D946" s="361"/>
      <c r="E946" s="361"/>
      <c r="F946" s="361"/>
      <c r="G946" s="361"/>
      <c r="H946" s="361"/>
      <c r="I946" s="361"/>
      <c r="J946" s="15"/>
      <c r="K946" s="361"/>
      <c r="L946" s="361"/>
      <c r="M946" s="361"/>
      <c r="N946" s="361"/>
      <c r="O946" s="361"/>
      <c r="P946" s="361"/>
      <c r="Q946" s="361"/>
      <c r="R946" s="361"/>
      <c r="S946" s="361"/>
      <c r="T946" s="361"/>
      <c r="U946" s="361"/>
      <c r="V946" s="361"/>
      <c r="W946" s="15"/>
      <c r="X946" s="15"/>
      <c r="Y946" s="15"/>
      <c r="Z946" s="15"/>
      <c r="AA946" s="15"/>
      <c r="AB946" s="15"/>
      <c r="AC946" s="15"/>
      <c r="AD946" s="15"/>
      <c r="AE946" s="15"/>
      <c r="AF946" s="15"/>
      <c r="AG946" s="15"/>
      <c r="AH946" s="15"/>
      <c r="AI946" s="15"/>
      <c r="AJ946" s="15"/>
      <c r="AK946" s="15"/>
      <c r="AL946" s="15"/>
      <c r="AM946" s="15"/>
      <c r="AN946" s="15"/>
      <c r="AO946" s="15"/>
      <c r="AP946" s="15"/>
      <c r="AQ946" s="15"/>
      <c r="AR946" s="15"/>
    </row>
    <row r="947" spans="1:44" s="46" customFormat="1" ht="25.5" x14ac:dyDescent="0.25">
      <c r="A947" s="37"/>
      <c r="B947" s="37"/>
      <c r="C947" s="37"/>
      <c r="D947" s="89"/>
      <c r="E947" s="99"/>
      <c r="F947" s="37"/>
      <c r="G947" s="37"/>
      <c r="H947" s="37"/>
      <c r="I947" s="37"/>
      <c r="J947" s="23"/>
      <c r="K947" s="361"/>
      <c r="L947" s="361"/>
      <c r="M947" s="361"/>
      <c r="N947" s="361"/>
      <c r="O947" s="361"/>
      <c r="P947" s="361"/>
      <c r="Q947" s="361"/>
      <c r="R947" s="361"/>
      <c r="S947" s="361"/>
      <c r="T947" s="361"/>
      <c r="U947" s="361"/>
      <c r="V947" s="361"/>
      <c r="W947" s="23"/>
      <c r="X947" s="23"/>
      <c r="Y947" s="23"/>
      <c r="Z947" s="23"/>
      <c r="AA947" s="23"/>
      <c r="AB947" s="23"/>
      <c r="AC947" s="23"/>
      <c r="AD947" s="23"/>
      <c r="AE947" s="23"/>
      <c r="AF947" s="23"/>
      <c r="AG947" s="23"/>
      <c r="AH947" s="23"/>
      <c r="AI947" s="23"/>
      <c r="AJ947" s="23"/>
      <c r="AK947" s="23"/>
      <c r="AL947" s="15"/>
      <c r="AM947" s="15"/>
      <c r="AN947" s="15"/>
      <c r="AO947" s="15"/>
      <c r="AP947" s="15"/>
      <c r="AQ947" s="15"/>
      <c r="AR947" s="15"/>
    </row>
    <row r="948" spans="1:44" s="46" customFormat="1" ht="25.5" x14ac:dyDescent="0.25">
      <c r="A948" s="24" t="s">
        <v>6</v>
      </c>
      <c r="B948" s="24" t="s">
        <v>7</v>
      </c>
      <c r="C948" s="15"/>
      <c r="D948" s="90"/>
      <c r="E948" s="100"/>
      <c r="F948" s="15"/>
      <c r="G948" s="15"/>
      <c r="H948" s="15"/>
      <c r="I948" s="15"/>
      <c r="J948" s="15"/>
      <c r="K948" s="361"/>
      <c r="L948" s="361"/>
      <c r="M948" s="361"/>
      <c r="N948" s="361"/>
      <c r="O948" s="361"/>
      <c r="P948" s="361"/>
      <c r="Q948" s="361"/>
      <c r="R948" s="361"/>
      <c r="S948" s="361"/>
      <c r="T948" s="361"/>
      <c r="U948" s="361"/>
      <c r="V948" s="361"/>
      <c r="W948" s="15"/>
      <c r="X948" s="15"/>
      <c r="Y948" s="15"/>
      <c r="Z948" s="15"/>
      <c r="AA948" s="15"/>
      <c r="AB948" s="15"/>
      <c r="AC948" s="15"/>
      <c r="AD948" s="15"/>
      <c r="AE948" s="15"/>
      <c r="AF948" s="15"/>
      <c r="AG948" s="15"/>
      <c r="AH948" s="15"/>
      <c r="AI948" s="15"/>
      <c r="AJ948" s="15"/>
      <c r="AK948" s="15"/>
      <c r="AL948" s="15"/>
      <c r="AM948" s="15"/>
      <c r="AN948" s="15"/>
      <c r="AO948" s="15"/>
      <c r="AP948" s="15"/>
      <c r="AQ948" s="15"/>
      <c r="AR948" s="15"/>
    </row>
    <row r="949" spans="1:44" s="46" customFormat="1" ht="30" x14ac:dyDescent="0.25">
      <c r="A949" s="25" t="s">
        <v>473</v>
      </c>
      <c r="B949" s="25" t="s">
        <v>477</v>
      </c>
      <c r="C949" s="15"/>
      <c r="D949" s="90"/>
      <c r="E949" s="100"/>
      <c r="F949" s="15"/>
      <c r="G949" s="15"/>
      <c r="H949" s="15"/>
      <c r="I949" s="15"/>
      <c r="J949" s="15"/>
      <c r="K949" s="361"/>
      <c r="L949" s="361"/>
      <c r="M949" s="361"/>
      <c r="N949" s="361"/>
      <c r="O949" s="361"/>
      <c r="P949" s="361"/>
      <c r="Q949" s="361"/>
      <c r="R949" s="361"/>
      <c r="S949" s="361"/>
      <c r="T949" s="361"/>
      <c r="U949" s="361"/>
      <c r="V949" s="361"/>
      <c r="W949" s="15"/>
      <c r="X949" s="15"/>
      <c r="Y949" s="15"/>
      <c r="Z949" s="15"/>
      <c r="AA949" s="15"/>
      <c r="AB949" s="15"/>
      <c r="AC949" s="15"/>
      <c r="AD949" s="15"/>
      <c r="AE949" s="15"/>
      <c r="AF949" s="15"/>
      <c r="AG949" s="15"/>
      <c r="AH949" s="15"/>
      <c r="AI949" s="15"/>
      <c r="AJ949" s="15"/>
      <c r="AK949" s="15"/>
      <c r="AL949" s="15"/>
      <c r="AM949" s="15"/>
      <c r="AN949" s="15"/>
      <c r="AO949" s="15"/>
      <c r="AP949" s="15"/>
      <c r="AQ949" s="15"/>
      <c r="AR949" s="15"/>
    </row>
    <row r="950" spans="1:44" s="46" customFormat="1" ht="25.5" x14ac:dyDescent="0.25">
      <c r="C950" s="9"/>
      <c r="D950" s="91"/>
      <c r="E950" s="101"/>
      <c r="F950" s="9"/>
      <c r="G950" s="9"/>
      <c r="H950" s="9"/>
      <c r="I950" s="9"/>
      <c r="J950" s="9"/>
      <c r="K950" s="361"/>
      <c r="L950" s="361"/>
      <c r="M950" s="361"/>
      <c r="N950" s="361"/>
      <c r="O950" s="361"/>
      <c r="P950" s="361"/>
      <c r="Q950" s="361"/>
      <c r="R950" s="361"/>
      <c r="S950" s="361"/>
      <c r="T950" s="361"/>
      <c r="U950" s="361"/>
      <c r="V950" s="361"/>
      <c r="W950" s="9"/>
      <c r="X950" s="9"/>
      <c r="Y950" s="9"/>
      <c r="Z950" s="9"/>
      <c r="AA950" s="9"/>
      <c r="AB950" s="9"/>
      <c r="AC950" s="9"/>
      <c r="AD950" s="9"/>
      <c r="AE950" s="9"/>
      <c r="AF950" s="9"/>
      <c r="AG950" s="9"/>
      <c r="AH950" s="9"/>
      <c r="AI950" s="9"/>
      <c r="AJ950" s="9"/>
      <c r="AK950" s="9"/>
      <c r="AL950" s="9"/>
      <c r="AM950" s="9"/>
      <c r="AN950" s="9"/>
      <c r="AO950" s="9"/>
      <c r="AP950" s="9"/>
      <c r="AQ950" s="9"/>
      <c r="AR950" s="9"/>
    </row>
    <row r="951" spans="1:44" s="46" customFormat="1" ht="25.5" x14ac:dyDescent="0.25">
      <c r="C951" s="9"/>
      <c r="D951" s="91"/>
      <c r="E951" s="101"/>
      <c r="F951" s="9"/>
      <c r="G951" s="9"/>
      <c r="H951" s="9"/>
      <c r="I951" s="9"/>
      <c r="J951" s="9"/>
      <c r="K951" s="361"/>
      <c r="L951" s="361"/>
      <c r="M951" s="361"/>
      <c r="N951" s="361"/>
      <c r="O951" s="361"/>
      <c r="P951" s="361"/>
      <c r="Q951" s="361"/>
      <c r="R951" s="361"/>
      <c r="S951" s="361"/>
      <c r="T951" s="361"/>
      <c r="U951" s="361"/>
      <c r="V951" s="361"/>
      <c r="W951" s="9"/>
      <c r="X951" s="9"/>
      <c r="Y951" s="9"/>
      <c r="Z951" s="9"/>
      <c r="AA951" s="9"/>
      <c r="AB951" s="9"/>
      <c r="AC951" s="9"/>
      <c r="AD951" s="9"/>
      <c r="AE951" s="9"/>
      <c r="AF951" s="9"/>
      <c r="AG951" s="9"/>
      <c r="AH951" s="9"/>
      <c r="AI951" s="9"/>
      <c r="AJ951" s="9"/>
      <c r="AK951" s="9"/>
      <c r="AL951" s="9"/>
      <c r="AM951" s="9"/>
      <c r="AN951" s="9"/>
      <c r="AO951" s="9"/>
      <c r="AP951" s="9"/>
      <c r="AQ951" s="9"/>
      <c r="AR951" s="9"/>
    </row>
    <row r="952" spans="1:44" s="46" customFormat="1" ht="25.5" x14ac:dyDescent="0.25">
      <c r="C952" s="9"/>
      <c r="D952" s="91"/>
      <c r="E952" s="101"/>
      <c r="F952" s="9"/>
      <c r="G952" s="9"/>
      <c r="H952" s="9"/>
      <c r="I952" s="9"/>
      <c r="J952" s="9"/>
      <c r="K952" s="361"/>
      <c r="L952" s="361"/>
      <c r="M952" s="361"/>
      <c r="N952" s="361"/>
      <c r="O952" s="361"/>
      <c r="P952" s="361"/>
      <c r="Q952" s="361"/>
      <c r="R952" s="361"/>
      <c r="S952" s="361"/>
      <c r="T952" s="361"/>
      <c r="U952" s="361"/>
      <c r="V952" s="361"/>
      <c r="W952" s="9"/>
      <c r="X952" s="9"/>
      <c r="Y952" s="9"/>
      <c r="Z952" s="9"/>
      <c r="AA952" s="9"/>
      <c r="AB952" s="9"/>
      <c r="AC952" s="9"/>
      <c r="AD952" s="9"/>
      <c r="AE952" s="9"/>
      <c r="AF952" s="9"/>
      <c r="AG952" s="9"/>
      <c r="AH952" s="9"/>
      <c r="AI952" s="9"/>
      <c r="AJ952" s="9"/>
      <c r="AK952" s="9"/>
      <c r="AL952" s="9"/>
      <c r="AM952" s="9"/>
      <c r="AN952" s="9"/>
      <c r="AO952" s="9"/>
      <c r="AP952" s="9"/>
      <c r="AQ952" s="9"/>
      <c r="AR952" s="9"/>
    </row>
    <row r="953" spans="1:44" s="46" customFormat="1" ht="25.5" x14ac:dyDescent="0.25">
      <c r="C953" s="9"/>
      <c r="D953" s="91"/>
      <c r="E953" s="101"/>
      <c r="F953" s="9"/>
      <c r="G953" s="9"/>
      <c r="H953" s="9"/>
      <c r="I953" s="9"/>
      <c r="J953" s="9"/>
      <c r="K953" s="361"/>
      <c r="L953" s="361"/>
      <c r="M953" s="361"/>
      <c r="N953" s="361"/>
      <c r="O953" s="361"/>
      <c r="P953" s="361"/>
      <c r="Q953" s="361"/>
      <c r="R953" s="361"/>
      <c r="S953" s="361"/>
      <c r="T953" s="361"/>
      <c r="U953" s="361"/>
      <c r="V953" s="361"/>
      <c r="W953" s="9"/>
      <c r="X953" s="9"/>
      <c r="Y953" s="9"/>
      <c r="Z953" s="9"/>
      <c r="AA953" s="9"/>
      <c r="AB953" s="9"/>
      <c r="AC953" s="9"/>
      <c r="AD953" s="9"/>
      <c r="AE953" s="9"/>
      <c r="AF953" s="9"/>
      <c r="AG953" s="9"/>
      <c r="AH953" s="9"/>
      <c r="AI953" s="9"/>
      <c r="AJ953" s="9"/>
      <c r="AK953" s="9"/>
      <c r="AL953" s="9"/>
      <c r="AM953" s="9"/>
      <c r="AN953" s="9"/>
      <c r="AO953" s="9"/>
      <c r="AP953" s="9"/>
      <c r="AQ953" s="9"/>
      <c r="AR953" s="9"/>
    </row>
    <row r="954" spans="1:44" s="46" customFormat="1" ht="25.5" x14ac:dyDescent="0.25">
      <c r="C954" s="9"/>
      <c r="D954" s="91"/>
      <c r="E954" s="101"/>
      <c r="F954" s="9"/>
      <c r="G954" s="9"/>
      <c r="H954" s="9"/>
      <c r="I954" s="9"/>
      <c r="J954" s="9"/>
      <c r="K954" s="9"/>
      <c r="L954" s="9"/>
      <c r="M954" s="9"/>
      <c r="N954" s="9"/>
      <c r="O954" s="9"/>
      <c r="P954" s="9"/>
      <c r="Q954" s="9"/>
      <c r="R954" s="9"/>
      <c r="S954" s="9"/>
      <c r="T954" s="9"/>
      <c r="U954" s="9"/>
      <c r="V954" s="9"/>
      <c r="W954" s="9"/>
      <c r="X954" s="9"/>
      <c r="Y954" s="9"/>
      <c r="Z954" s="9"/>
      <c r="AA954" s="9"/>
      <c r="AB954" s="9"/>
      <c r="AC954" s="9"/>
      <c r="AD954" s="9"/>
      <c r="AE954" s="9"/>
      <c r="AF954" s="9"/>
      <c r="AG954" s="9"/>
      <c r="AH954" s="9"/>
      <c r="AI954" s="9"/>
      <c r="AJ954" s="9"/>
      <c r="AK954" s="9"/>
      <c r="AL954" s="9"/>
      <c r="AM954" s="9"/>
      <c r="AN954" s="9"/>
      <c r="AO954" s="9"/>
      <c r="AP954" s="9"/>
      <c r="AQ954" s="9"/>
      <c r="AR954" s="9"/>
    </row>
    <row r="955" spans="1:44" s="46" customFormat="1" ht="25.5" x14ac:dyDescent="0.25">
      <c r="C955" s="9"/>
      <c r="D955" s="91"/>
      <c r="E955" s="101"/>
      <c r="F955" s="9"/>
      <c r="G955" s="9"/>
      <c r="H955" s="9"/>
      <c r="I955" s="9"/>
      <c r="J955" s="9"/>
      <c r="K955" s="9"/>
      <c r="L955" s="9"/>
      <c r="M955" s="9"/>
      <c r="N955" s="9"/>
      <c r="O955" s="9"/>
      <c r="P955" s="9"/>
      <c r="Q955" s="9"/>
      <c r="R955" s="9"/>
      <c r="S955" s="9"/>
      <c r="T955" s="9"/>
      <c r="U955" s="9"/>
      <c r="V955" s="9"/>
      <c r="W955" s="9"/>
      <c r="X955" s="9"/>
      <c r="Y955" s="9"/>
      <c r="Z955" s="9"/>
      <c r="AA955" s="9"/>
      <c r="AB955" s="9"/>
      <c r="AC955" s="9"/>
      <c r="AD955" s="9"/>
      <c r="AE955" s="9"/>
      <c r="AF955" s="9"/>
      <c r="AG955" s="9"/>
      <c r="AH955" s="9"/>
      <c r="AI955" s="9"/>
      <c r="AJ955" s="9"/>
      <c r="AK955" s="9"/>
      <c r="AL955" s="9"/>
      <c r="AM955" s="9"/>
      <c r="AN955" s="9"/>
      <c r="AO955" s="9"/>
      <c r="AP955" s="9"/>
      <c r="AQ955" s="9"/>
      <c r="AR955" s="9"/>
    </row>
    <row r="956" spans="1:44" s="46" customFormat="1" ht="25.5" x14ac:dyDescent="0.25">
      <c r="C956" s="9"/>
      <c r="D956" s="91"/>
      <c r="E956" s="101"/>
      <c r="F956" s="9"/>
      <c r="G956" s="9"/>
      <c r="H956" s="9"/>
      <c r="I956" s="9"/>
      <c r="J956" s="9"/>
      <c r="K956" s="9"/>
      <c r="L956" s="9"/>
      <c r="M956" s="9"/>
      <c r="N956" s="9"/>
      <c r="O956" s="9"/>
      <c r="P956" s="9"/>
      <c r="Q956" s="9"/>
      <c r="R956" s="9"/>
      <c r="S956" s="9"/>
      <c r="T956" s="9"/>
      <c r="U956" s="9"/>
      <c r="V956" s="9"/>
      <c r="W956" s="9"/>
      <c r="X956" s="9"/>
      <c r="Y956" s="9"/>
      <c r="Z956" s="9"/>
      <c r="AA956" s="9"/>
      <c r="AB956" s="9"/>
      <c r="AC956" s="9"/>
      <c r="AD956" s="9"/>
      <c r="AE956" s="9"/>
      <c r="AF956" s="9"/>
      <c r="AG956" s="9"/>
      <c r="AH956" s="9"/>
      <c r="AI956" s="9"/>
      <c r="AJ956" s="9"/>
      <c r="AK956" s="9"/>
      <c r="AL956" s="9"/>
      <c r="AM956" s="9"/>
      <c r="AN956" s="9"/>
      <c r="AO956" s="9"/>
      <c r="AP956" s="9"/>
      <c r="AQ956" s="9"/>
      <c r="AR956" s="9"/>
    </row>
    <row r="957" spans="1:44" s="46" customFormat="1" ht="25.5" x14ac:dyDescent="0.25">
      <c r="C957" s="9"/>
      <c r="D957" s="91"/>
      <c r="E957" s="101"/>
      <c r="F957" s="9"/>
      <c r="G957" s="9"/>
      <c r="H957" s="9"/>
      <c r="I957" s="9"/>
      <c r="J957" s="9"/>
      <c r="K957" s="9"/>
      <c r="L957" s="9"/>
      <c r="M957" s="9"/>
      <c r="N957" s="9"/>
      <c r="O957" s="9"/>
      <c r="P957" s="9"/>
      <c r="Q957" s="9"/>
      <c r="R957" s="9"/>
      <c r="S957" s="9"/>
      <c r="T957" s="9"/>
      <c r="U957" s="9"/>
      <c r="V957" s="9"/>
      <c r="W957" s="9"/>
      <c r="X957" s="9"/>
      <c r="Y957" s="9"/>
      <c r="Z957" s="9"/>
      <c r="AA957" s="9"/>
      <c r="AB957" s="9"/>
      <c r="AC957" s="9"/>
      <c r="AD957" s="9"/>
      <c r="AE957" s="9"/>
      <c r="AF957" s="9"/>
      <c r="AG957" s="9"/>
      <c r="AH957" s="9"/>
      <c r="AI957" s="9"/>
      <c r="AJ957" s="9"/>
      <c r="AK957" s="9"/>
      <c r="AL957" s="9"/>
      <c r="AM957" s="9"/>
      <c r="AN957" s="9"/>
      <c r="AO957" s="9"/>
      <c r="AP957" s="9"/>
      <c r="AQ957" s="9"/>
      <c r="AR957" s="9"/>
    </row>
    <row r="958" spans="1:44" s="46" customFormat="1" ht="25.5" x14ac:dyDescent="0.25">
      <c r="C958" s="9"/>
      <c r="D958" s="91"/>
      <c r="E958" s="101"/>
      <c r="F958" s="9"/>
      <c r="G958" s="9"/>
      <c r="H958" s="9"/>
      <c r="I958" s="9"/>
      <c r="J958" s="9"/>
      <c r="K958" s="9"/>
      <c r="L958" s="9"/>
      <c r="M958" s="9"/>
      <c r="N958" s="9"/>
      <c r="O958" s="9"/>
      <c r="P958" s="9"/>
      <c r="Q958" s="9"/>
      <c r="R958" s="9"/>
      <c r="S958" s="9"/>
      <c r="T958" s="9"/>
      <c r="U958" s="9"/>
      <c r="V958" s="9"/>
      <c r="W958" s="9"/>
      <c r="X958" s="9"/>
      <c r="Y958" s="9"/>
      <c r="Z958" s="9"/>
      <c r="AA958" s="9"/>
      <c r="AB958" s="9"/>
      <c r="AC958" s="9"/>
      <c r="AD958" s="9"/>
      <c r="AE958" s="9"/>
      <c r="AF958" s="9"/>
      <c r="AG958" s="9"/>
      <c r="AH958" s="9"/>
      <c r="AI958" s="9"/>
      <c r="AJ958" s="9"/>
      <c r="AK958" s="9"/>
      <c r="AL958" s="9"/>
      <c r="AM958" s="9"/>
      <c r="AN958" s="9"/>
      <c r="AO958" s="9"/>
      <c r="AP958" s="9"/>
      <c r="AQ958" s="9"/>
      <c r="AR958" s="9"/>
    </row>
    <row r="959" spans="1:44" s="46" customFormat="1" ht="25.5" x14ac:dyDescent="0.25">
      <c r="C959" s="9"/>
      <c r="D959" s="91"/>
      <c r="E959" s="101"/>
      <c r="F959" s="9"/>
      <c r="G959" s="9"/>
      <c r="H959" s="9"/>
      <c r="I959" s="9"/>
      <c r="J959" s="9"/>
      <c r="K959" s="9"/>
      <c r="L959" s="9"/>
      <c r="M959" s="9"/>
      <c r="N959" s="9"/>
      <c r="O959" s="9"/>
      <c r="P959" s="9"/>
      <c r="Q959" s="9"/>
      <c r="R959" s="9"/>
      <c r="S959" s="9"/>
      <c r="T959" s="9"/>
      <c r="U959" s="9"/>
      <c r="V959" s="9"/>
      <c r="W959" s="9"/>
      <c r="X959" s="9"/>
      <c r="Y959" s="9"/>
      <c r="Z959" s="9"/>
      <c r="AA959" s="9"/>
      <c r="AB959" s="9"/>
      <c r="AC959" s="9"/>
      <c r="AD959" s="9"/>
      <c r="AE959" s="9"/>
      <c r="AF959" s="9"/>
      <c r="AG959" s="9"/>
      <c r="AH959" s="9"/>
      <c r="AI959" s="9"/>
      <c r="AJ959" s="9"/>
      <c r="AK959" s="9"/>
      <c r="AL959" s="9"/>
      <c r="AM959" s="9"/>
      <c r="AN959" s="9"/>
      <c r="AO959" s="9"/>
      <c r="AP959" s="9"/>
      <c r="AQ959" s="9"/>
      <c r="AR959" s="9"/>
    </row>
    <row r="960" spans="1:44" s="46" customFormat="1" ht="25.5" x14ac:dyDescent="0.25">
      <c r="C960" s="9"/>
      <c r="D960" s="91"/>
      <c r="E960" s="101"/>
      <c r="F960" s="9"/>
      <c r="G960" s="9"/>
      <c r="H960" s="9"/>
      <c r="I960" s="9"/>
      <c r="J960" s="9"/>
      <c r="K960" s="9"/>
      <c r="L960" s="9"/>
      <c r="M960" s="9"/>
      <c r="N960" s="9"/>
      <c r="O960" s="9"/>
      <c r="P960" s="9"/>
      <c r="Q960" s="9"/>
      <c r="R960" s="9"/>
      <c r="S960" s="9"/>
      <c r="T960" s="9"/>
      <c r="U960" s="9"/>
      <c r="V960" s="9"/>
      <c r="W960" s="9"/>
      <c r="X960" s="9"/>
      <c r="Y960" s="9"/>
      <c r="Z960" s="9"/>
      <c r="AA960" s="9"/>
      <c r="AB960" s="9"/>
      <c r="AC960" s="9"/>
      <c r="AD960" s="9"/>
      <c r="AE960" s="9"/>
      <c r="AF960" s="9"/>
      <c r="AG960" s="9"/>
      <c r="AH960" s="9"/>
      <c r="AI960" s="9"/>
      <c r="AJ960" s="9"/>
      <c r="AK960" s="9"/>
      <c r="AL960" s="9"/>
      <c r="AM960" s="9"/>
      <c r="AN960" s="9"/>
      <c r="AO960" s="9"/>
      <c r="AP960" s="9"/>
      <c r="AQ960" s="9"/>
      <c r="AR960" s="9"/>
    </row>
    <row r="961" spans="3:44" s="46" customFormat="1" ht="25.5" x14ac:dyDescent="0.25">
      <c r="C961" s="9"/>
      <c r="D961" s="91"/>
      <c r="E961" s="101"/>
      <c r="F961" s="9"/>
      <c r="G961" s="9"/>
      <c r="H961" s="9"/>
      <c r="I961" s="9"/>
      <c r="J961" s="9"/>
      <c r="K961" s="9"/>
      <c r="L961" s="9"/>
      <c r="M961" s="9"/>
      <c r="N961" s="9"/>
      <c r="O961" s="9"/>
      <c r="P961" s="9"/>
      <c r="Q961" s="9"/>
      <c r="R961" s="9"/>
      <c r="S961" s="9"/>
      <c r="T961" s="9"/>
      <c r="U961" s="9"/>
      <c r="V961" s="9"/>
      <c r="W961" s="9"/>
      <c r="X961" s="9"/>
      <c r="Y961" s="9"/>
      <c r="Z961" s="9"/>
      <c r="AA961" s="9"/>
      <c r="AB961" s="9"/>
      <c r="AC961" s="9"/>
      <c r="AD961" s="9"/>
      <c r="AE961" s="9"/>
      <c r="AF961" s="9"/>
      <c r="AG961" s="9"/>
      <c r="AH961" s="9"/>
      <c r="AI961" s="9"/>
      <c r="AJ961" s="9"/>
      <c r="AK961" s="9"/>
      <c r="AL961" s="9"/>
      <c r="AM961" s="9"/>
      <c r="AN961" s="9"/>
      <c r="AO961" s="9"/>
      <c r="AP961" s="9"/>
      <c r="AQ961" s="9"/>
      <c r="AR961" s="9"/>
    </row>
    <row r="962" spans="3:44" s="46" customFormat="1" ht="25.5" x14ac:dyDescent="0.25">
      <c r="C962" s="9"/>
      <c r="D962" s="91"/>
      <c r="E962" s="101"/>
      <c r="F962" s="9"/>
      <c r="G962" s="9"/>
      <c r="H962" s="9"/>
      <c r="I962" s="9"/>
      <c r="J962" s="9"/>
      <c r="K962" s="9"/>
      <c r="L962" s="9"/>
      <c r="M962" s="9"/>
      <c r="N962" s="9"/>
      <c r="O962" s="9"/>
      <c r="P962" s="9"/>
      <c r="Q962" s="9"/>
      <c r="R962" s="9"/>
      <c r="S962" s="9"/>
      <c r="T962" s="9"/>
      <c r="U962" s="9"/>
      <c r="V962" s="9"/>
      <c r="W962" s="9"/>
      <c r="X962" s="9"/>
      <c r="Y962" s="9"/>
      <c r="Z962" s="9"/>
      <c r="AA962" s="9"/>
      <c r="AB962" s="9"/>
      <c r="AC962" s="9"/>
      <c r="AD962" s="9"/>
      <c r="AE962" s="9"/>
      <c r="AF962" s="9"/>
      <c r="AG962" s="9"/>
      <c r="AH962" s="9"/>
      <c r="AI962" s="9"/>
      <c r="AJ962" s="9"/>
      <c r="AK962" s="9"/>
      <c r="AL962" s="9"/>
      <c r="AM962" s="9"/>
      <c r="AN962" s="9"/>
      <c r="AO962" s="9"/>
      <c r="AP962" s="9"/>
      <c r="AQ962" s="9"/>
      <c r="AR962" s="9"/>
    </row>
    <row r="963" spans="3:44" s="46" customFormat="1" ht="25.5" x14ac:dyDescent="0.25">
      <c r="C963" s="9"/>
      <c r="D963" s="91"/>
      <c r="E963" s="101"/>
      <c r="F963" s="9"/>
      <c r="G963" s="9"/>
      <c r="H963" s="9"/>
      <c r="I963" s="9"/>
      <c r="J963" s="9"/>
      <c r="K963" s="9"/>
      <c r="L963" s="9"/>
      <c r="M963" s="9"/>
      <c r="N963" s="9"/>
      <c r="O963" s="9"/>
      <c r="P963" s="9"/>
      <c r="Q963" s="9"/>
      <c r="R963" s="9"/>
      <c r="S963" s="9"/>
      <c r="T963" s="9"/>
      <c r="U963" s="9"/>
      <c r="V963" s="9"/>
      <c r="W963" s="9"/>
      <c r="X963" s="9"/>
      <c r="Y963" s="9"/>
      <c r="Z963" s="9"/>
      <c r="AA963" s="9"/>
      <c r="AB963" s="9"/>
      <c r="AC963" s="9"/>
      <c r="AD963" s="9"/>
      <c r="AE963" s="9"/>
      <c r="AF963" s="9"/>
      <c r="AG963" s="9"/>
      <c r="AH963" s="9"/>
      <c r="AI963" s="9"/>
      <c r="AJ963" s="9"/>
      <c r="AK963" s="9"/>
      <c r="AL963" s="9"/>
      <c r="AM963" s="9"/>
      <c r="AN963" s="9"/>
      <c r="AO963" s="9"/>
      <c r="AP963" s="9"/>
      <c r="AQ963" s="9"/>
      <c r="AR963" s="9"/>
    </row>
    <row r="964" spans="3:44" s="46" customFormat="1" ht="25.5" x14ac:dyDescent="0.25">
      <c r="C964" s="9"/>
      <c r="D964" s="91"/>
      <c r="E964" s="101"/>
      <c r="F964" s="9"/>
      <c r="G964" s="9"/>
      <c r="H964" s="9"/>
      <c r="I964" s="9"/>
      <c r="J964" s="9"/>
      <c r="K964" s="9"/>
      <c r="L964" s="9"/>
      <c r="M964" s="9"/>
      <c r="N964" s="9"/>
      <c r="O964" s="9"/>
      <c r="P964" s="9"/>
      <c r="Q964" s="9"/>
      <c r="R964" s="9"/>
      <c r="S964" s="9"/>
      <c r="T964" s="9"/>
      <c r="U964" s="9"/>
      <c r="V964" s="9"/>
      <c r="W964" s="9"/>
      <c r="X964" s="9"/>
      <c r="Y964" s="9"/>
      <c r="Z964" s="9"/>
      <c r="AA964" s="9"/>
      <c r="AB964" s="9"/>
      <c r="AC964" s="9"/>
      <c r="AD964" s="9"/>
      <c r="AE964" s="9"/>
      <c r="AF964" s="9"/>
      <c r="AG964" s="9"/>
      <c r="AH964" s="9"/>
      <c r="AI964" s="9"/>
      <c r="AJ964" s="9"/>
      <c r="AK964" s="9"/>
      <c r="AL964" s="9"/>
      <c r="AM964" s="9"/>
      <c r="AN964" s="9"/>
      <c r="AO964" s="9"/>
      <c r="AP964" s="9"/>
      <c r="AQ964" s="9"/>
      <c r="AR964" s="9"/>
    </row>
    <row r="965" spans="3:44" s="46" customFormat="1" ht="25.5" x14ac:dyDescent="0.25">
      <c r="C965" s="9"/>
      <c r="D965" s="91"/>
      <c r="E965" s="101"/>
      <c r="F965" s="9"/>
      <c r="G965" s="9"/>
      <c r="H965" s="9"/>
      <c r="I965" s="9"/>
      <c r="J965" s="9"/>
      <c r="K965" s="9"/>
      <c r="L965" s="9"/>
      <c r="M965" s="9"/>
      <c r="N965" s="9"/>
      <c r="O965" s="9"/>
      <c r="P965" s="9"/>
      <c r="Q965" s="9"/>
      <c r="R965" s="9"/>
      <c r="S965" s="9"/>
      <c r="T965" s="9"/>
      <c r="U965" s="9"/>
      <c r="V965" s="9"/>
      <c r="W965" s="9"/>
      <c r="X965" s="9"/>
      <c r="Y965" s="9"/>
      <c r="Z965" s="9"/>
      <c r="AA965" s="9"/>
      <c r="AB965" s="9"/>
      <c r="AC965" s="9"/>
      <c r="AD965" s="9"/>
      <c r="AE965" s="9"/>
      <c r="AF965" s="9"/>
      <c r="AG965" s="9"/>
      <c r="AH965" s="9"/>
      <c r="AI965" s="9"/>
      <c r="AJ965" s="9"/>
      <c r="AK965" s="9"/>
      <c r="AL965" s="9"/>
      <c r="AM965" s="9"/>
      <c r="AN965" s="9"/>
      <c r="AO965" s="9"/>
      <c r="AP965" s="9"/>
      <c r="AQ965" s="9"/>
      <c r="AR965" s="9"/>
    </row>
    <row r="966" spans="3:44" s="46" customFormat="1" ht="25.5" x14ac:dyDescent="0.25">
      <c r="C966" s="9"/>
      <c r="D966" s="91"/>
      <c r="E966" s="101"/>
      <c r="F966" s="9"/>
      <c r="G966" s="9"/>
      <c r="H966" s="9"/>
      <c r="I966" s="9"/>
      <c r="J966" s="9"/>
      <c r="K966" s="9"/>
      <c r="L966" s="9"/>
      <c r="M966" s="9"/>
      <c r="N966" s="9"/>
      <c r="O966" s="9"/>
      <c r="P966" s="9"/>
      <c r="Q966" s="9"/>
      <c r="R966" s="9"/>
      <c r="S966" s="9"/>
      <c r="T966" s="9"/>
      <c r="U966" s="9"/>
      <c r="V966" s="9"/>
      <c r="W966" s="9"/>
      <c r="X966" s="9"/>
      <c r="Y966" s="9"/>
      <c r="Z966" s="9"/>
      <c r="AA966" s="9"/>
      <c r="AB966" s="9"/>
      <c r="AC966" s="9"/>
      <c r="AD966" s="9"/>
      <c r="AE966" s="9"/>
      <c r="AF966" s="9"/>
      <c r="AG966" s="9"/>
      <c r="AH966" s="9"/>
      <c r="AI966" s="9"/>
      <c r="AJ966" s="9"/>
      <c r="AK966" s="9"/>
      <c r="AL966" s="9"/>
      <c r="AM966" s="9"/>
      <c r="AN966" s="9"/>
      <c r="AO966" s="9"/>
      <c r="AP966" s="9"/>
      <c r="AQ966" s="9"/>
      <c r="AR966" s="9"/>
    </row>
    <row r="967" spans="3:44" s="46" customFormat="1" ht="25.5" x14ac:dyDescent="0.25">
      <c r="C967" s="9"/>
      <c r="D967" s="91"/>
      <c r="E967" s="101"/>
      <c r="F967" s="9"/>
      <c r="G967" s="9"/>
      <c r="H967" s="9"/>
      <c r="I967" s="9"/>
      <c r="J967" s="9"/>
      <c r="K967" s="9"/>
      <c r="L967" s="9"/>
      <c r="M967" s="9"/>
      <c r="N967" s="9"/>
      <c r="O967" s="9"/>
      <c r="P967" s="9"/>
      <c r="Q967" s="9"/>
      <c r="R967" s="9"/>
      <c r="S967" s="9"/>
      <c r="T967" s="9"/>
      <c r="U967" s="9"/>
      <c r="V967" s="9"/>
      <c r="W967" s="9"/>
      <c r="X967" s="9"/>
      <c r="Y967" s="9"/>
      <c r="Z967" s="9"/>
      <c r="AA967" s="9"/>
      <c r="AB967" s="9"/>
      <c r="AC967" s="9"/>
      <c r="AD967" s="9"/>
      <c r="AE967" s="9"/>
      <c r="AF967" s="9"/>
      <c r="AG967" s="9"/>
      <c r="AH967" s="9"/>
      <c r="AI967" s="9"/>
      <c r="AJ967" s="9"/>
      <c r="AK967" s="9"/>
      <c r="AL967" s="9"/>
      <c r="AM967" s="9"/>
      <c r="AN967" s="9"/>
      <c r="AO967" s="9"/>
      <c r="AP967" s="9"/>
      <c r="AQ967" s="9"/>
      <c r="AR967" s="9"/>
    </row>
    <row r="968" spans="3:44" s="46" customFormat="1" ht="25.5" x14ac:dyDescent="0.25">
      <c r="C968" s="9"/>
      <c r="D968" s="91"/>
      <c r="E968" s="101"/>
      <c r="F968" s="9"/>
      <c r="G968" s="9"/>
      <c r="H968" s="9"/>
      <c r="I968" s="9"/>
      <c r="J968" s="9"/>
      <c r="K968" s="9"/>
      <c r="L968" s="9"/>
      <c r="M968" s="9"/>
      <c r="N968" s="9"/>
      <c r="O968" s="9"/>
      <c r="P968" s="9"/>
      <c r="Q968" s="9"/>
      <c r="R968" s="9"/>
      <c r="S968" s="9"/>
      <c r="T968" s="9"/>
      <c r="U968" s="9"/>
      <c r="V968" s="9"/>
      <c r="W968" s="9"/>
      <c r="X968" s="9"/>
      <c r="Y968" s="9"/>
      <c r="Z968" s="9"/>
      <c r="AA968" s="9"/>
      <c r="AB968" s="9"/>
      <c r="AC968" s="9"/>
      <c r="AD968" s="9"/>
      <c r="AE968" s="9"/>
      <c r="AF968" s="9"/>
      <c r="AG968" s="9"/>
      <c r="AH968" s="9"/>
      <c r="AI968" s="9"/>
      <c r="AJ968" s="9"/>
      <c r="AK968" s="9"/>
      <c r="AL968" s="9"/>
      <c r="AM968" s="9"/>
      <c r="AN968" s="9"/>
      <c r="AO968" s="9"/>
      <c r="AP968" s="9"/>
      <c r="AQ968" s="9"/>
      <c r="AR968" s="9"/>
    </row>
    <row r="969" spans="3:44" s="46" customFormat="1" ht="25.5" x14ac:dyDescent="0.25">
      <c r="C969" s="9"/>
      <c r="D969" s="91"/>
      <c r="E969" s="101"/>
      <c r="F969" s="9"/>
      <c r="G969" s="9"/>
      <c r="H969" s="9"/>
      <c r="I969" s="9"/>
      <c r="J969" s="9"/>
      <c r="K969" s="9"/>
      <c r="L969" s="9"/>
      <c r="M969" s="9"/>
      <c r="N969" s="9"/>
      <c r="O969" s="9"/>
      <c r="P969" s="9"/>
      <c r="Q969" s="9"/>
      <c r="R969" s="9"/>
      <c r="S969" s="9"/>
      <c r="T969" s="9"/>
      <c r="U969" s="9"/>
      <c r="V969" s="9"/>
      <c r="W969" s="9"/>
      <c r="X969" s="9"/>
      <c r="Y969" s="9"/>
      <c r="Z969" s="9"/>
      <c r="AA969" s="9"/>
      <c r="AB969" s="9"/>
      <c r="AC969" s="9"/>
      <c r="AD969" s="9"/>
      <c r="AE969" s="9"/>
      <c r="AF969" s="9"/>
      <c r="AG969" s="9"/>
      <c r="AH969" s="9"/>
      <c r="AI969" s="9"/>
      <c r="AJ969" s="9"/>
      <c r="AK969" s="9"/>
      <c r="AL969" s="9"/>
      <c r="AM969" s="9"/>
      <c r="AN969" s="9"/>
      <c r="AO969" s="9"/>
      <c r="AP969" s="9"/>
      <c r="AQ969" s="9"/>
      <c r="AR969" s="9"/>
    </row>
    <row r="970" spans="3:44" s="46" customFormat="1" ht="25.5" x14ac:dyDescent="0.25">
      <c r="C970" s="9"/>
      <c r="D970" s="91"/>
      <c r="E970" s="101"/>
      <c r="F970" s="9"/>
      <c r="G970" s="9"/>
      <c r="H970" s="9"/>
      <c r="I970" s="9"/>
      <c r="J970" s="9"/>
      <c r="K970" s="9"/>
      <c r="L970" s="9"/>
      <c r="M970" s="9"/>
      <c r="N970" s="9"/>
      <c r="O970" s="9"/>
      <c r="P970" s="9"/>
      <c r="Q970" s="9"/>
      <c r="R970" s="9"/>
      <c r="S970" s="9"/>
      <c r="T970" s="9"/>
      <c r="U970" s="9"/>
      <c r="V970" s="9"/>
      <c r="W970" s="9"/>
      <c r="X970" s="9"/>
      <c r="Y970" s="9"/>
      <c r="Z970" s="9"/>
      <c r="AA970" s="9"/>
      <c r="AB970" s="9"/>
      <c r="AC970" s="9"/>
      <c r="AD970" s="9"/>
      <c r="AE970" s="9"/>
      <c r="AF970" s="9"/>
      <c r="AG970" s="9"/>
      <c r="AH970" s="9"/>
      <c r="AI970" s="9"/>
      <c r="AJ970" s="9"/>
      <c r="AK970" s="9"/>
      <c r="AL970" s="9"/>
      <c r="AM970" s="9"/>
      <c r="AN970" s="9"/>
      <c r="AO970" s="9"/>
      <c r="AP970" s="9"/>
      <c r="AQ970" s="9"/>
      <c r="AR970" s="9"/>
    </row>
    <row r="971" spans="3:44" s="46" customFormat="1" ht="25.5" x14ac:dyDescent="0.25">
      <c r="C971" s="9"/>
      <c r="D971" s="91"/>
      <c r="E971" s="101"/>
      <c r="F971" s="9"/>
      <c r="G971" s="9"/>
      <c r="H971" s="9"/>
      <c r="I971" s="9"/>
      <c r="J971" s="9"/>
      <c r="K971" s="9"/>
      <c r="L971" s="9"/>
      <c r="M971" s="9"/>
      <c r="N971" s="9"/>
      <c r="O971" s="9"/>
      <c r="P971" s="9"/>
      <c r="Q971" s="9"/>
      <c r="R971" s="9"/>
      <c r="S971" s="9"/>
      <c r="T971" s="9"/>
      <c r="U971" s="9"/>
      <c r="V971" s="9"/>
      <c r="W971" s="9"/>
      <c r="X971" s="9"/>
      <c r="Y971" s="9"/>
      <c r="Z971" s="9"/>
      <c r="AA971" s="9"/>
      <c r="AB971" s="9"/>
      <c r="AC971" s="9"/>
      <c r="AD971" s="9"/>
      <c r="AE971" s="9"/>
      <c r="AF971" s="9"/>
      <c r="AG971" s="9"/>
      <c r="AH971" s="9"/>
      <c r="AI971" s="9"/>
      <c r="AJ971" s="9"/>
      <c r="AK971" s="9"/>
      <c r="AL971" s="9"/>
      <c r="AM971" s="9"/>
      <c r="AN971" s="9"/>
      <c r="AO971" s="9"/>
      <c r="AP971" s="9"/>
      <c r="AQ971" s="9"/>
      <c r="AR971" s="9"/>
    </row>
    <row r="972" spans="3:44" s="46" customFormat="1" ht="25.5" x14ac:dyDescent="0.25">
      <c r="C972" s="9"/>
      <c r="D972" s="91"/>
      <c r="E972" s="101"/>
      <c r="F972" s="9"/>
      <c r="G972" s="9"/>
      <c r="H972" s="9"/>
      <c r="I972" s="9"/>
      <c r="J972" s="9"/>
      <c r="K972" s="9"/>
      <c r="L972" s="9"/>
      <c r="M972" s="9"/>
      <c r="N972" s="9"/>
      <c r="O972" s="9"/>
      <c r="P972" s="9"/>
      <c r="Q972" s="9"/>
      <c r="R972" s="9"/>
      <c r="S972" s="9"/>
      <c r="T972" s="9"/>
      <c r="U972" s="9"/>
      <c r="V972" s="9"/>
      <c r="W972" s="9"/>
      <c r="X972" s="9"/>
      <c r="Y972" s="9"/>
      <c r="Z972" s="9"/>
      <c r="AA972" s="9"/>
      <c r="AB972" s="9"/>
      <c r="AC972" s="9"/>
      <c r="AD972" s="9"/>
      <c r="AE972" s="9"/>
      <c r="AF972" s="9"/>
      <c r="AG972" s="9"/>
      <c r="AH972" s="9"/>
      <c r="AI972" s="9"/>
      <c r="AJ972" s="9"/>
      <c r="AK972" s="9"/>
      <c r="AL972" s="9"/>
      <c r="AM972" s="9"/>
      <c r="AN972" s="9"/>
      <c r="AO972" s="9"/>
      <c r="AP972" s="9"/>
      <c r="AQ972" s="9"/>
      <c r="AR972" s="9"/>
    </row>
    <row r="973" spans="3:44" s="46" customFormat="1" ht="25.5" x14ac:dyDescent="0.25">
      <c r="C973" s="9"/>
      <c r="D973" s="91"/>
      <c r="E973" s="101"/>
      <c r="F973" s="9"/>
      <c r="G973" s="9"/>
      <c r="H973" s="9"/>
      <c r="I973" s="9"/>
      <c r="J973" s="9"/>
      <c r="K973" s="9"/>
      <c r="L973" s="9"/>
      <c r="M973" s="9"/>
      <c r="N973" s="9"/>
      <c r="O973" s="9"/>
      <c r="P973" s="9"/>
      <c r="Q973" s="9"/>
      <c r="R973" s="9"/>
      <c r="S973" s="9"/>
      <c r="T973" s="9"/>
      <c r="U973" s="9"/>
      <c r="V973" s="9"/>
      <c r="W973" s="9"/>
      <c r="X973" s="9"/>
      <c r="Y973" s="9"/>
      <c r="Z973" s="9"/>
      <c r="AA973" s="9"/>
      <c r="AB973" s="9"/>
      <c r="AC973" s="9"/>
      <c r="AD973" s="9"/>
      <c r="AE973" s="9"/>
      <c r="AF973" s="9"/>
      <c r="AG973" s="9"/>
      <c r="AH973" s="9"/>
      <c r="AI973" s="9"/>
      <c r="AJ973" s="9"/>
      <c r="AK973" s="9"/>
      <c r="AL973" s="9"/>
      <c r="AM973" s="9"/>
      <c r="AN973" s="9"/>
      <c r="AO973" s="9"/>
      <c r="AP973" s="9"/>
      <c r="AQ973" s="9"/>
      <c r="AR973" s="9"/>
    </row>
    <row r="974" spans="3:44" s="46" customFormat="1" ht="25.5" x14ac:dyDescent="0.25">
      <c r="C974" s="9"/>
      <c r="D974" s="91"/>
      <c r="E974" s="101"/>
      <c r="F974" s="9"/>
      <c r="G974" s="9"/>
      <c r="H974" s="9"/>
      <c r="I974" s="9"/>
      <c r="J974" s="9"/>
      <c r="K974" s="9"/>
      <c r="L974" s="9"/>
      <c r="M974" s="9"/>
      <c r="N974" s="9"/>
      <c r="O974" s="9"/>
      <c r="P974" s="9"/>
      <c r="Q974" s="9"/>
      <c r="R974" s="9"/>
      <c r="S974" s="9"/>
      <c r="T974" s="9"/>
      <c r="U974" s="9"/>
      <c r="V974" s="9"/>
      <c r="W974" s="9"/>
      <c r="X974" s="9"/>
      <c r="Y974" s="9"/>
      <c r="Z974" s="9"/>
      <c r="AA974" s="9"/>
      <c r="AB974" s="9"/>
      <c r="AC974" s="9"/>
      <c r="AD974" s="9"/>
      <c r="AE974" s="9"/>
      <c r="AF974" s="9"/>
      <c r="AG974" s="9"/>
      <c r="AH974" s="9"/>
      <c r="AI974" s="9"/>
      <c r="AJ974" s="9"/>
      <c r="AK974" s="9"/>
      <c r="AL974" s="9"/>
      <c r="AM974" s="9"/>
      <c r="AN974" s="9"/>
      <c r="AO974" s="9"/>
      <c r="AP974" s="9"/>
      <c r="AQ974" s="9"/>
      <c r="AR974" s="9"/>
    </row>
    <row r="975" spans="3:44" s="46" customFormat="1" ht="25.5" x14ac:dyDescent="0.25">
      <c r="C975" s="9"/>
      <c r="D975" s="91"/>
      <c r="E975" s="101"/>
      <c r="F975" s="9"/>
      <c r="G975" s="9"/>
      <c r="H975" s="9"/>
      <c r="I975" s="9"/>
      <c r="J975" s="9"/>
      <c r="K975" s="9"/>
      <c r="L975" s="9"/>
      <c r="M975" s="9"/>
      <c r="N975" s="9"/>
      <c r="O975" s="9"/>
      <c r="P975" s="9"/>
      <c r="Q975" s="9"/>
      <c r="R975" s="9"/>
      <c r="S975" s="9"/>
      <c r="T975" s="9"/>
      <c r="U975" s="9"/>
      <c r="V975" s="9"/>
      <c r="W975" s="9"/>
      <c r="X975" s="9"/>
      <c r="Y975" s="9"/>
      <c r="Z975" s="9"/>
      <c r="AA975" s="9"/>
      <c r="AB975" s="9"/>
      <c r="AC975" s="9"/>
      <c r="AD975" s="9"/>
      <c r="AE975" s="9"/>
      <c r="AF975" s="9"/>
      <c r="AG975" s="9"/>
      <c r="AH975" s="9"/>
      <c r="AI975" s="9"/>
      <c r="AJ975" s="9"/>
      <c r="AK975" s="9"/>
      <c r="AL975" s="9"/>
      <c r="AM975" s="9"/>
      <c r="AN975" s="9"/>
      <c r="AO975" s="9"/>
      <c r="AP975" s="9"/>
      <c r="AQ975" s="9"/>
      <c r="AR975" s="9"/>
    </row>
    <row r="976" spans="3:44" s="46" customFormat="1" ht="25.5" x14ac:dyDescent="0.25">
      <c r="C976" s="9"/>
      <c r="D976" s="91"/>
      <c r="E976" s="101"/>
      <c r="F976" s="9"/>
      <c r="G976" s="9"/>
      <c r="H976" s="9"/>
      <c r="I976" s="9"/>
      <c r="J976" s="9"/>
      <c r="K976" s="9"/>
      <c r="L976" s="9"/>
      <c r="M976" s="9"/>
      <c r="N976" s="9"/>
      <c r="O976" s="9"/>
      <c r="P976" s="9"/>
      <c r="Q976" s="9"/>
      <c r="R976" s="9"/>
      <c r="S976" s="9"/>
      <c r="T976" s="9"/>
      <c r="U976" s="9"/>
      <c r="V976" s="9"/>
      <c r="W976" s="9"/>
      <c r="X976" s="9"/>
      <c r="Y976" s="9"/>
      <c r="Z976" s="9"/>
      <c r="AA976" s="9"/>
      <c r="AB976" s="9"/>
      <c r="AC976" s="9"/>
      <c r="AD976" s="9"/>
      <c r="AE976" s="9"/>
      <c r="AF976" s="9"/>
      <c r="AG976" s="9"/>
      <c r="AH976" s="9"/>
      <c r="AI976" s="9"/>
      <c r="AJ976" s="9"/>
      <c r="AK976" s="9"/>
      <c r="AL976" s="9"/>
      <c r="AM976" s="9"/>
      <c r="AN976" s="9"/>
      <c r="AO976" s="9"/>
      <c r="AP976" s="9"/>
      <c r="AQ976" s="9"/>
      <c r="AR976" s="9"/>
    </row>
    <row r="977" spans="3:44" s="46" customFormat="1" ht="25.5" x14ac:dyDescent="0.25">
      <c r="C977" s="9"/>
      <c r="D977" s="91"/>
      <c r="E977" s="101"/>
      <c r="F977" s="9"/>
      <c r="G977" s="9"/>
      <c r="H977" s="9"/>
      <c r="I977" s="9"/>
      <c r="J977" s="9"/>
      <c r="K977" s="9"/>
      <c r="L977" s="9"/>
      <c r="M977" s="9"/>
      <c r="N977" s="9"/>
      <c r="O977" s="9"/>
      <c r="P977" s="9"/>
      <c r="Q977" s="9"/>
      <c r="R977" s="9"/>
      <c r="S977" s="9"/>
      <c r="T977" s="9"/>
      <c r="U977" s="9"/>
      <c r="V977" s="9"/>
      <c r="W977" s="9"/>
      <c r="X977" s="9"/>
      <c r="Y977" s="9"/>
      <c r="Z977" s="9"/>
      <c r="AA977" s="9"/>
      <c r="AB977" s="9"/>
      <c r="AC977" s="9"/>
      <c r="AD977" s="9"/>
      <c r="AE977" s="9"/>
      <c r="AF977" s="9"/>
      <c r="AG977" s="9"/>
      <c r="AH977" s="9"/>
      <c r="AI977" s="9"/>
      <c r="AJ977" s="9"/>
      <c r="AK977" s="9"/>
      <c r="AL977" s="9"/>
      <c r="AM977" s="9"/>
      <c r="AN977" s="9"/>
      <c r="AO977" s="9"/>
      <c r="AP977" s="9"/>
      <c r="AQ977" s="9"/>
      <c r="AR977" s="9"/>
    </row>
    <row r="978" spans="3:44" s="46" customFormat="1" ht="25.5" x14ac:dyDescent="0.25">
      <c r="C978" s="9"/>
      <c r="D978" s="91"/>
      <c r="E978" s="101"/>
      <c r="F978" s="9"/>
      <c r="G978" s="9"/>
      <c r="H978" s="9"/>
      <c r="I978" s="9"/>
      <c r="J978" s="9"/>
      <c r="K978" s="9"/>
      <c r="L978" s="9"/>
      <c r="M978" s="9"/>
      <c r="N978" s="9"/>
      <c r="O978" s="9"/>
      <c r="P978" s="9"/>
      <c r="Q978" s="9"/>
      <c r="R978" s="9"/>
      <c r="S978" s="9"/>
      <c r="T978" s="9"/>
      <c r="U978" s="9"/>
      <c r="V978" s="9"/>
      <c r="W978" s="9"/>
      <c r="X978" s="9"/>
      <c r="Y978" s="9"/>
      <c r="Z978" s="9"/>
      <c r="AA978" s="9"/>
      <c r="AB978" s="9"/>
      <c r="AC978" s="9"/>
      <c r="AD978" s="9"/>
      <c r="AE978" s="9"/>
      <c r="AF978" s="9"/>
      <c r="AG978" s="9"/>
      <c r="AH978" s="9"/>
      <c r="AI978" s="9"/>
      <c r="AJ978" s="9"/>
      <c r="AK978" s="9"/>
      <c r="AL978" s="9"/>
      <c r="AM978" s="9"/>
      <c r="AN978" s="9"/>
      <c r="AO978" s="9"/>
      <c r="AP978" s="9"/>
      <c r="AQ978" s="9"/>
      <c r="AR978" s="9"/>
    </row>
    <row r="979" spans="3:44" s="46" customFormat="1" ht="25.5" x14ac:dyDescent="0.25">
      <c r="C979" s="9"/>
      <c r="D979" s="91"/>
      <c r="E979" s="101"/>
      <c r="F979" s="9"/>
      <c r="G979" s="9"/>
      <c r="H979" s="9"/>
      <c r="I979" s="9"/>
      <c r="J979" s="9"/>
      <c r="K979" s="9"/>
      <c r="L979" s="9"/>
      <c r="M979" s="9"/>
      <c r="N979" s="9"/>
      <c r="O979" s="9"/>
      <c r="P979" s="9"/>
      <c r="Q979" s="9"/>
      <c r="R979" s="9"/>
      <c r="S979" s="9"/>
      <c r="T979" s="9"/>
      <c r="U979" s="9"/>
      <c r="V979" s="9"/>
      <c r="W979" s="9"/>
      <c r="X979" s="9"/>
      <c r="Y979" s="9"/>
      <c r="Z979" s="9"/>
      <c r="AA979" s="9"/>
      <c r="AB979" s="9"/>
      <c r="AC979" s="9"/>
      <c r="AD979" s="9"/>
      <c r="AE979" s="9"/>
      <c r="AF979" s="9"/>
      <c r="AG979" s="9"/>
      <c r="AH979" s="9"/>
      <c r="AI979" s="9"/>
      <c r="AJ979" s="9"/>
      <c r="AK979" s="9"/>
      <c r="AL979" s="9"/>
      <c r="AM979" s="9"/>
      <c r="AN979" s="9"/>
      <c r="AO979" s="9"/>
      <c r="AP979" s="9"/>
      <c r="AQ979" s="9"/>
      <c r="AR979" s="9"/>
    </row>
    <row r="980" spans="3:44" s="46" customFormat="1" ht="25.5" x14ac:dyDescent="0.25">
      <c r="C980" s="9"/>
      <c r="D980" s="91"/>
      <c r="E980" s="101"/>
      <c r="F980" s="9"/>
      <c r="G980" s="9"/>
      <c r="H980" s="9"/>
      <c r="I980" s="9"/>
      <c r="J980" s="9"/>
      <c r="K980" s="9"/>
      <c r="L980" s="9"/>
      <c r="M980" s="9"/>
      <c r="N980" s="9"/>
      <c r="O980" s="9"/>
      <c r="P980" s="9"/>
      <c r="Q980" s="9"/>
      <c r="R980" s="9"/>
      <c r="S980" s="9"/>
      <c r="T980" s="9"/>
      <c r="U980" s="9"/>
      <c r="V980" s="9"/>
      <c r="W980" s="9"/>
      <c r="X980" s="9"/>
      <c r="Y980" s="9"/>
      <c r="Z980" s="9"/>
      <c r="AA980" s="9"/>
      <c r="AB980" s="9"/>
      <c r="AC980" s="9"/>
      <c r="AD980" s="9"/>
      <c r="AE980" s="9"/>
      <c r="AF980" s="9"/>
      <c r="AG980" s="9"/>
      <c r="AH980" s="9"/>
      <c r="AI980" s="9"/>
      <c r="AJ980" s="9"/>
      <c r="AK980" s="9"/>
      <c r="AL980" s="9"/>
      <c r="AM980" s="9"/>
      <c r="AN980" s="9"/>
      <c r="AO980" s="9"/>
      <c r="AP980" s="9"/>
      <c r="AQ980" s="9"/>
      <c r="AR980" s="9"/>
    </row>
    <row r="981" spans="3:44" s="46" customFormat="1" ht="25.5" x14ac:dyDescent="0.25">
      <c r="C981" s="9"/>
      <c r="D981" s="91"/>
      <c r="E981" s="101"/>
      <c r="F981" s="9"/>
      <c r="G981" s="9"/>
      <c r="H981" s="9"/>
      <c r="I981" s="9"/>
      <c r="J981" s="9"/>
      <c r="K981" s="9"/>
      <c r="L981" s="9"/>
      <c r="M981" s="9"/>
      <c r="N981" s="9"/>
      <c r="O981" s="9"/>
      <c r="P981" s="9"/>
      <c r="Q981" s="9"/>
      <c r="R981" s="9"/>
      <c r="S981" s="9"/>
      <c r="T981" s="9"/>
      <c r="U981" s="9"/>
      <c r="V981" s="9"/>
      <c r="W981" s="9"/>
      <c r="X981" s="9"/>
      <c r="Y981" s="9"/>
      <c r="Z981" s="9"/>
      <c r="AA981" s="9"/>
      <c r="AB981" s="9"/>
      <c r="AC981" s="9"/>
      <c r="AD981" s="9"/>
      <c r="AE981" s="9"/>
      <c r="AF981" s="9"/>
      <c r="AG981" s="9"/>
      <c r="AH981" s="9"/>
      <c r="AI981" s="9"/>
      <c r="AJ981" s="9"/>
      <c r="AK981" s="9"/>
      <c r="AL981" s="9"/>
      <c r="AM981" s="9"/>
      <c r="AN981" s="9"/>
      <c r="AO981" s="9"/>
      <c r="AP981" s="9"/>
      <c r="AQ981" s="9"/>
      <c r="AR981" s="9"/>
    </row>
    <row r="982" spans="3:44" s="46" customFormat="1" ht="25.5" x14ac:dyDescent="0.25">
      <c r="C982" s="9"/>
      <c r="D982" s="91"/>
      <c r="E982" s="101"/>
      <c r="F982" s="9"/>
      <c r="G982" s="9"/>
      <c r="H982" s="9"/>
      <c r="I982" s="9"/>
      <c r="J982" s="9"/>
      <c r="K982" s="9"/>
      <c r="L982" s="9"/>
      <c r="M982" s="9"/>
      <c r="N982" s="9"/>
      <c r="O982" s="9"/>
      <c r="P982" s="9"/>
      <c r="Q982" s="9"/>
      <c r="R982" s="9"/>
      <c r="S982" s="9"/>
      <c r="T982" s="9"/>
      <c r="U982" s="9"/>
      <c r="V982" s="9"/>
      <c r="W982" s="9"/>
      <c r="X982" s="9"/>
      <c r="Y982" s="9"/>
      <c r="Z982" s="9"/>
      <c r="AA982" s="9"/>
      <c r="AB982" s="9"/>
      <c r="AC982" s="9"/>
      <c r="AD982" s="9"/>
      <c r="AE982" s="9"/>
      <c r="AF982" s="9"/>
      <c r="AG982" s="9"/>
      <c r="AH982" s="9"/>
      <c r="AI982" s="9"/>
      <c r="AJ982" s="9"/>
      <c r="AK982" s="9"/>
      <c r="AL982" s="9"/>
      <c r="AM982" s="9"/>
      <c r="AN982" s="9"/>
      <c r="AO982" s="9"/>
      <c r="AP982" s="9"/>
      <c r="AQ982" s="9"/>
      <c r="AR982" s="9"/>
    </row>
    <row r="983" spans="3:44" s="46" customFormat="1" ht="25.5" x14ac:dyDescent="0.25">
      <c r="C983" s="9"/>
      <c r="D983" s="91"/>
      <c r="E983" s="101"/>
      <c r="F983" s="9"/>
      <c r="G983" s="9"/>
      <c r="H983" s="9"/>
      <c r="I983" s="9"/>
      <c r="J983" s="9"/>
      <c r="K983" s="9"/>
      <c r="L983" s="9"/>
      <c r="M983" s="9"/>
      <c r="N983" s="9"/>
      <c r="O983" s="9"/>
      <c r="P983" s="9"/>
      <c r="Q983" s="9"/>
      <c r="R983" s="9"/>
      <c r="S983" s="9"/>
      <c r="T983" s="9"/>
      <c r="U983" s="9"/>
      <c r="V983" s="9"/>
      <c r="W983" s="9"/>
      <c r="X983" s="9"/>
      <c r="Y983" s="9"/>
      <c r="Z983" s="9"/>
      <c r="AA983" s="9"/>
      <c r="AB983" s="9"/>
      <c r="AC983" s="9"/>
      <c r="AD983" s="9"/>
      <c r="AE983" s="9"/>
      <c r="AF983" s="9"/>
      <c r="AG983" s="9"/>
      <c r="AH983" s="9"/>
      <c r="AI983" s="9"/>
      <c r="AJ983" s="9"/>
      <c r="AK983" s="9"/>
      <c r="AL983" s="9"/>
      <c r="AM983" s="9"/>
      <c r="AN983" s="9"/>
      <c r="AO983" s="9"/>
      <c r="AP983" s="9"/>
      <c r="AQ983" s="9"/>
      <c r="AR983" s="9"/>
    </row>
    <row r="984" spans="3:44" s="46" customFormat="1" ht="25.5" x14ac:dyDescent="0.25">
      <c r="C984" s="9"/>
      <c r="D984" s="91"/>
      <c r="E984" s="101"/>
      <c r="F984" s="9"/>
      <c r="G984" s="9"/>
      <c r="H984" s="9"/>
      <c r="I984" s="9"/>
      <c r="J984" s="9"/>
      <c r="K984" s="9"/>
      <c r="L984" s="9"/>
      <c r="M984" s="9"/>
      <c r="N984" s="9"/>
      <c r="O984" s="9"/>
      <c r="P984" s="9"/>
      <c r="Q984" s="9"/>
      <c r="R984" s="9"/>
      <c r="S984" s="9"/>
      <c r="T984" s="9"/>
      <c r="U984" s="9"/>
      <c r="V984" s="9"/>
      <c r="W984" s="9"/>
      <c r="X984" s="9"/>
      <c r="Y984" s="9"/>
      <c r="Z984" s="9"/>
      <c r="AA984" s="9"/>
      <c r="AB984" s="9"/>
      <c r="AC984" s="9"/>
      <c r="AD984" s="9"/>
      <c r="AE984" s="9"/>
      <c r="AF984" s="9"/>
      <c r="AG984" s="9"/>
      <c r="AH984" s="9"/>
      <c r="AI984" s="9"/>
      <c r="AJ984" s="9"/>
      <c r="AK984" s="9"/>
      <c r="AL984" s="9"/>
      <c r="AM984" s="9"/>
      <c r="AN984" s="9"/>
      <c r="AO984" s="9"/>
      <c r="AP984" s="9"/>
      <c r="AQ984" s="9"/>
      <c r="AR984" s="9"/>
    </row>
    <row r="985" spans="3:44" s="46" customFormat="1" ht="25.5" x14ac:dyDescent="0.25">
      <c r="C985" s="9"/>
      <c r="D985" s="91"/>
      <c r="E985" s="101"/>
      <c r="F985" s="9"/>
      <c r="G985" s="9"/>
      <c r="H985" s="9"/>
      <c r="I985" s="9"/>
      <c r="J985" s="9"/>
      <c r="K985" s="9"/>
      <c r="L985" s="9"/>
      <c r="M985" s="9"/>
      <c r="N985" s="9"/>
      <c r="O985" s="9"/>
      <c r="P985" s="9"/>
      <c r="Q985" s="9"/>
      <c r="R985" s="9"/>
      <c r="S985" s="9"/>
      <c r="T985" s="9"/>
      <c r="U985" s="9"/>
      <c r="V985" s="9"/>
      <c r="W985" s="9"/>
      <c r="X985" s="9"/>
      <c r="Y985" s="9"/>
      <c r="Z985" s="9"/>
      <c r="AA985" s="9"/>
      <c r="AB985" s="9"/>
      <c r="AC985" s="9"/>
      <c r="AD985" s="9"/>
      <c r="AE985" s="9"/>
      <c r="AF985" s="9"/>
      <c r="AG985" s="9"/>
      <c r="AH985" s="9"/>
      <c r="AI985" s="9"/>
      <c r="AJ985" s="9"/>
      <c r="AK985" s="9"/>
      <c r="AL985" s="9"/>
      <c r="AM985" s="9"/>
      <c r="AN985" s="9"/>
      <c r="AO985" s="9"/>
      <c r="AP985" s="9"/>
      <c r="AQ985" s="9"/>
      <c r="AR985" s="9"/>
    </row>
    <row r="986" spans="3:44" s="46" customFormat="1" ht="25.5" x14ac:dyDescent="0.25">
      <c r="C986" s="9"/>
      <c r="D986" s="91"/>
      <c r="E986" s="101"/>
      <c r="F986" s="9"/>
      <c r="G986" s="9"/>
      <c r="H986" s="9"/>
      <c r="I986" s="9"/>
      <c r="J986" s="9"/>
      <c r="K986" s="9"/>
      <c r="L986" s="9"/>
      <c r="M986" s="9"/>
      <c r="N986" s="9"/>
      <c r="O986" s="9"/>
      <c r="P986" s="9"/>
      <c r="Q986" s="9"/>
      <c r="R986" s="9"/>
      <c r="S986" s="9"/>
      <c r="T986" s="9"/>
      <c r="U986" s="9"/>
      <c r="V986" s="9"/>
      <c r="W986" s="9"/>
      <c r="X986" s="9"/>
      <c r="Y986" s="9"/>
      <c r="Z986" s="9"/>
      <c r="AA986" s="9"/>
      <c r="AB986" s="9"/>
      <c r="AC986" s="9"/>
      <c r="AD986" s="9"/>
      <c r="AE986" s="9"/>
      <c r="AF986" s="9"/>
      <c r="AG986" s="9"/>
      <c r="AH986" s="9"/>
      <c r="AI986" s="9"/>
      <c r="AJ986" s="9"/>
      <c r="AK986" s="9"/>
      <c r="AL986" s="9"/>
      <c r="AM986" s="9"/>
      <c r="AN986" s="9"/>
      <c r="AO986" s="9"/>
      <c r="AP986" s="9"/>
      <c r="AQ986" s="9"/>
      <c r="AR986" s="9"/>
    </row>
    <row r="987" spans="3:44" s="46" customFormat="1" ht="25.5" x14ac:dyDescent="0.25">
      <c r="C987" s="9"/>
      <c r="D987" s="91"/>
      <c r="E987" s="101"/>
      <c r="F987" s="9"/>
      <c r="G987" s="9"/>
      <c r="H987" s="9"/>
      <c r="I987" s="9"/>
      <c r="J987" s="9"/>
      <c r="K987" s="9"/>
      <c r="L987" s="9"/>
      <c r="M987" s="9"/>
      <c r="N987" s="9"/>
      <c r="O987" s="9"/>
      <c r="P987" s="9"/>
      <c r="Q987" s="9"/>
      <c r="R987" s="9"/>
      <c r="S987" s="9"/>
      <c r="T987" s="9"/>
      <c r="U987" s="9"/>
      <c r="V987" s="9"/>
      <c r="W987" s="9"/>
      <c r="X987" s="9"/>
      <c r="Y987" s="9"/>
      <c r="Z987" s="9"/>
      <c r="AA987" s="9"/>
      <c r="AB987" s="9"/>
      <c r="AC987" s="9"/>
      <c r="AD987" s="9"/>
      <c r="AE987" s="9"/>
      <c r="AF987" s="9"/>
      <c r="AG987" s="9"/>
      <c r="AH987" s="9"/>
      <c r="AI987" s="9"/>
      <c r="AJ987" s="9"/>
      <c r="AK987" s="9"/>
      <c r="AL987" s="9"/>
      <c r="AM987" s="9"/>
      <c r="AN987" s="9"/>
      <c r="AO987" s="9"/>
      <c r="AP987" s="9"/>
      <c r="AQ987" s="9"/>
      <c r="AR987" s="9"/>
    </row>
    <row r="988" spans="3:44" s="46" customFormat="1" ht="25.5" x14ac:dyDescent="0.25">
      <c r="C988" s="9"/>
      <c r="D988" s="91"/>
      <c r="E988" s="101"/>
      <c r="F988" s="9"/>
      <c r="G988" s="9"/>
      <c r="H988" s="9"/>
      <c r="I988" s="9"/>
      <c r="J988" s="9"/>
      <c r="K988" s="9"/>
      <c r="L988" s="9"/>
      <c r="M988" s="9"/>
      <c r="N988" s="9"/>
      <c r="O988" s="9"/>
      <c r="P988" s="9"/>
      <c r="Q988" s="9"/>
      <c r="R988" s="9"/>
      <c r="S988" s="9"/>
      <c r="T988" s="9"/>
      <c r="U988" s="9"/>
      <c r="V988" s="9"/>
      <c r="W988" s="9"/>
      <c r="X988" s="9"/>
      <c r="Y988" s="9"/>
      <c r="Z988" s="9"/>
      <c r="AA988" s="9"/>
      <c r="AB988" s="9"/>
      <c r="AC988" s="9"/>
      <c r="AD988" s="9"/>
      <c r="AE988" s="9"/>
      <c r="AF988" s="9"/>
      <c r="AG988" s="9"/>
      <c r="AH988" s="9"/>
      <c r="AI988" s="9"/>
      <c r="AJ988" s="9"/>
      <c r="AK988" s="9"/>
      <c r="AL988" s="9"/>
      <c r="AM988" s="9"/>
      <c r="AN988" s="9"/>
      <c r="AO988" s="9"/>
      <c r="AP988" s="9"/>
      <c r="AQ988" s="9"/>
      <c r="AR988" s="9"/>
    </row>
    <row r="989" spans="3:44" s="46" customFormat="1" ht="25.5" x14ac:dyDescent="0.25">
      <c r="C989" s="9"/>
      <c r="D989" s="91"/>
      <c r="E989" s="101"/>
      <c r="F989" s="9"/>
      <c r="G989" s="9"/>
      <c r="H989" s="9"/>
      <c r="I989" s="9"/>
      <c r="J989" s="9"/>
      <c r="K989" s="9"/>
      <c r="L989" s="9"/>
      <c r="M989" s="9"/>
      <c r="N989" s="9"/>
      <c r="O989" s="9"/>
      <c r="P989" s="9"/>
      <c r="Q989" s="9"/>
      <c r="R989" s="9"/>
      <c r="S989" s="9"/>
      <c r="T989" s="9"/>
      <c r="U989" s="9"/>
      <c r="V989" s="9"/>
      <c r="W989" s="9"/>
      <c r="X989" s="9"/>
      <c r="Y989" s="9"/>
      <c r="Z989" s="9"/>
      <c r="AA989" s="9"/>
      <c r="AB989" s="9"/>
      <c r="AC989" s="9"/>
      <c r="AD989" s="9"/>
      <c r="AE989" s="9"/>
      <c r="AF989" s="9"/>
      <c r="AG989" s="9"/>
      <c r="AH989" s="9"/>
      <c r="AI989" s="9"/>
      <c r="AJ989" s="9"/>
      <c r="AK989" s="9"/>
      <c r="AL989" s="9"/>
      <c r="AM989" s="9"/>
      <c r="AN989" s="9"/>
      <c r="AO989" s="9"/>
      <c r="AP989" s="9"/>
      <c r="AQ989" s="9"/>
      <c r="AR989" s="9"/>
    </row>
    <row r="990" spans="3:44" s="46" customFormat="1" ht="25.5" x14ac:dyDescent="0.25">
      <c r="C990" s="9"/>
      <c r="D990" s="91"/>
      <c r="E990" s="101"/>
      <c r="F990" s="9"/>
      <c r="G990" s="9"/>
      <c r="H990" s="9"/>
      <c r="I990" s="9"/>
      <c r="J990" s="9"/>
      <c r="K990" s="9"/>
      <c r="L990" s="9"/>
      <c r="M990" s="9"/>
      <c r="N990" s="9"/>
      <c r="O990" s="9"/>
      <c r="P990" s="9"/>
      <c r="Q990" s="9"/>
      <c r="R990" s="9"/>
      <c r="S990" s="9"/>
      <c r="T990" s="9"/>
      <c r="U990" s="9"/>
      <c r="V990" s="9"/>
      <c r="W990" s="9"/>
      <c r="X990" s="9"/>
      <c r="Y990" s="9"/>
      <c r="Z990" s="9"/>
      <c r="AA990" s="9"/>
      <c r="AB990" s="9"/>
      <c r="AC990" s="9"/>
      <c r="AD990" s="9"/>
      <c r="AE990" s="9"/>
      <c r="AF990" s="9"/>
      <c r="AG990" s="9"/>
      <c r="AH990" s="9"/>
      <c r="AI990" s="9"/>
      <c r="AJ990" s="9"/>
      <c r="AK990" s="9"/>
      <c r="AL990" s="9"/>
      <c r="AM990" s="9"/>
      <c r="AN990" s="9"/>
      <c r="AO990" s="9"/>
      <c r="AP990" s="9"/>
      <c r="AQ990" s="9"/>
      <c r="AR990" s="9"/>
    </row>
    <row r="991" spans="3:44" s="46" customFormat="1" ht="25.5" x14ac:dyDescent="0.25">
      <c r="C991" s="9"/>
      <c r="D991" s="91"/>
      <c r="E991" s="101"/>
      <c r="F991" s="9"/>
      <c r="G991" s="9"/>
      <c r="H991" s="9"/>
      <c r="I991" s="9"/>
      <c r="J991" s="9"/>
      <c r="K991" s="9"/>
      <c r="L991" s="9"/>
      <c r="M991" s="9"/>
      <c r="N991" s="9"/>
      <c r="O991" s="9"/>
      <c r="P991" s="9"/>
      <c r="Q991" s="9"/>
      <c r="R991" s="9"/>
      <c r="S991" s="9"/>
      <c r="T991" s="9"/>
      <c r="U991" s="9"/>
      <c r="V991" s="9"/>
      <c r="W991" s="9"/>
      <c r="X991" s="9"/>
      <c r="Y991" s="9"/>
      <c r="Z991" s="9"/>
      <c r="AA991" s="9"/>
      <c r="AB991" s="9"/>
      <c r="AC991" s="9"/>
      <c r="AD991" s="9"/>
      <c r="AE991" s="9"/>
      <c r="AF991" s="9"/>
      <c r="AG991" s="9"/>
      <c r="AH991" s="9"/>
      <c r="AI991" s="9"/>
      <c r="AJ991" s="9"/>
      <c r="AK991" s="9"/>
      <c r="AL991" s="9"/>
      <c r="AM991" s="9"/>
      <c r="AN991" s="9"/>
      <c r="AO991" s="9"/>
      <c r="AP991" s="9"/>
      <c r="AQ991" s="9"/>
      <c r="AR991" s="9"/>
    </row>
    <row r="992" spans="3:44" s="46" customFormat="1" ht="25.5" x14ac:dyDescent="0.25">
      <c r="C992" s="9"/>
      <c r="D992" s="91"/>
      <c r="E992" s="101"/>
      <c r="F992" s="9"/>
      <c r="G992" s="9"/>
      <c r="H992" s="9"/>
      <c r="I992" s="9"/>
      <c r="J992" s="9"/>
      <c r="K992" s="9"/>
      <c r="L992" s="9"/>
      <c r="M992" s="9"/>
      <c r="N992" s="9"/>
      <c r="O992" s="9"/>
      <c r="P992" s="9"/>
      <c r="Q992" s="9"/>
      <c r="R992" s="9"/>
      <c r="S992" s="9"/>
      <c r="T992" s="9"/>
      <c r="U992" s="9"/>
      <c r="V992" s="9"/>
      <c r="W992" s="9"/>
      <c r="X992" s="9"/>
      <c r="Y992" s="9"/>
      <c r="Z992" s="9"/>
      <c r="AA992" s="9"/>
      <c r="AB992" s="9"/>
      <c r="AC992" s="9"/>
      <c r="AD992" s="9"/>
      <c r="AE992" s="9"/>
      <c r="AF992" s="9"/>
      <c r="AG992" s="9"/>
      <c r="AH992" s="9"/>
      <c r="AI992" s="9"/>
      <c r="AJ992" s="9"/>
      <c r="AK992" s="9"/>
      <c r="AL992" s="9"/>
      <c r="AM992" s="9"/>
      <c r="AN992" s="9"/>
      <c r="AO992" s="9"/>
      <c r="AP992" s="9"/>
      <c r="AQ992" s="9"/>
      <c r="AR992" s="9"/>
    </row>
    <row r="993" spans="1:44" s="46" customFormat="1" ht="25.5" x14ac:dyDescent="0.25">
      <c r="C993" s="9"/>
      <c r="D993" s="91"/>
      <c r="E993" s="101"/>
      <c r="F993" s="9"/>
      <c r="G993" s="9"/>
      <c r="H993" s="9"/>
      <c r="I993" s="9"/>
      <c r="J993" s="9"/>
      <c r="K993" s="9"/>
      <c r="L993" s="9"/>
      <c r="M993" s="9"/>
      <c r="N993" s="9"/>
      <c r="O993" s="9"/>
      <c r="P993" s="9"/>
      <c r="Q993" s="9"/>
      <c r="R993" s="9"/>
      <c r="S993" s="9"/>
      <c r="T993" s="9"/>
      <c r="U993" s="9"/>
      <c r="V993" s="9"/>
      <c r="W993" s="9"/>
      <c r="X993" s="9"/>
      <c r="Y993" s="9"/>
      <c r="Z993" s="9"/>
      <c r="AA993" s="9"/>
      <c r="AB993" s="9"/>
      <c r="AC993" s="9"/>
      <c r="AD993" s="9"/>
      <c r="AE993" s="9"/>
      <c r="AF993" s="9"/>
      <c r="AG993" s="9"/>
      <c r="AH993" s="9"/>
      <c r="AI993" s="9"/>
      <c r="AJ993" s="9"/>
      <c r="AK993" s="9"/>
      <c r="AL993" s="9"/>
      <c r="AM993" s="9"/>
      <c r="AN993" s="9"/>
      <c r="AO993" s="9"/>
      <c r="AP993" s="9"/>
      <c r="AQ993" s="9"/>
      <c r="AR993" s="9"/>
    </row>
    <row r="994" spans="1:44" s="46" customFormat="1" ht="25.5" x14ac:dyDescent="0.25">
      <c r="C994" s="9"/>
      <c r="D994" s="91"/>
      <c r="E994" s="101"/>
      <c r="F994" s="9"/>
      <c r="G994" s="9"/>
      <c r="H994" s="9"/>
      <c r="I994" s="9"/>
      <c r="J994" s="9"/>
      <c r="K994" s="9"/>
      <c r="L994" s="9"/>
      <c r="M994" s="9"/>
      <c r="N994" s="9"/>
      <c r="O994" s="9"/>
      <c r="P994" s="9"/>
      <c r="Q994" s="9"/>
      <c r="R994" s="9"/>
      <c r="S994" s="9"/>
      <c r="T994" s="9"/>
      <c r="U994" s="9"/>
      <c r="V994" s="9"/>
      <c r="W994" s="9"/>
      <c r="X994" s="9"/>
      <c r="Y994" s="9"/>
      <c r="Z994" s="9"/>
      <c r="AA994" s="9"/>
      <c r="AB994" s="9"/>
      <c r="AC994" s="9"/>
      <c r="AD994" s="9"/>
      <c r="AE994" s="9"/>
      <c r="AF994" s="9"/>
      <c r="AG994" s="9"/>
      <c r="AH994" s="9"/>
      <c r="AI994" s="9"/>
      <c r="AJ994" s="9"/>
      <c r="AK994" s="9"/>
      <c r="AL994" s="9"/>
      <c r="AM994" s="9"/>
      <c r="AN994" s="9"/>
      <c r="AO994" s="9"/>
      <c r="AP994" s="9"/>
      <c r="AQ994" s="9"/>
      <c r="AR994" s="9"/>
    </row>
    <row r="995" spans="1:44" s="46" customFormat="1" ht="25.5" x14ac:dyDescent="0.25">
      <c r="C995" s="9"/>
      <c r="D995" s="91"/>
      <c r="E995" s="101"/>
      <c r="F995" s="9"/>
      <c r="G995" s="9"/>
      <c r="H995" s="9"/>
      <c r="I995" s="9"/>
      <c r="J995" s="9"/>
      <c r="K995" s="9"/>
      <c r="L995" s="9"/>
      <c r="M995" s="9"/>
      <c r="N995" s="9"/>
      <c r="O995" s="9"/>
      <c r="P995" s="9"/>
      <c r="Q995" s="9"/>
      <c r="R995" s="9"/>
      <c r="S995" s="9"/>
      <c r="T995" s="9"/>
      <c r="U995" s="9"/>
      <c r="V995" s="9"/>
      <c r="W995" s="9"/>
      <c r="X995" s="9"/>
      <c r="Y995" s="9"/>
      <c r="Z995" s="9"/>
      <c r="AA995" s="9"/>
      <c r="AB995" s="9"/>
      <c r="AC995" s="9"/>
      <c r="AD995" s="9"/>
      <c r="AE995" s="9"/>
      <c r="AF995" s="9"/>
      <c r="AG995" s="9"/>
      <c r="AH995" s="9"/>
      <c r="AI995" s="9"/>
      <c r="AJ995" s="9"/>
      <c r="AK995" s="9"/>
      <c r="AL995" s="9"/>
      <c r="AM995" s="9"/>
      <c r="AN995" s="9"/>
      <c r="AO995" s="9"/>
      <c r="AP995" s="9"/>
      <c r="AQ995" s="9"/>
      <c r="AR995" s="9"/>
    </row>
    <row r="996" spans="1:44" s="46" customFormat="1" ht="25.5" x14ac:dyDescent="0.25">
      <c r="C996" s="9"/>
      <c r="D996" s="91"/>
      <c r="E996" s="101"/>
      <c r="F996" s="9"/>
      <c r="G996" s="9"/>
      <c r="H996" s="9"/>
      <c r="I996" s="9"/>
      <c r="J996" s="9"/>
      <c r="K996" s="9"/>
      <c r="L996" s="9"/>
      <c r="M996" s="9"/>
      <c r="N996" s="9"/>
      <c r="O996" s="9"/>
      <c r="P996" s="9"/>
      <c r="Q996" s="9"/>
      <c r="R996" s="9"/>
      <c r="S996" s="9"/>
      <c r="T996" s="9"/>
      <c r="U996" s="9"/>
      <c r="V996" s="9"/>
      <c r="W996" s="9"/>
      <c r="X996" s="9"/>
      <c r="Y996" s="9"/>
      <c r="Z996" s="9"/>
      <c r="AA996" s="9"/>
      <c r="AB996" s="9"/>
      <c r="AC996" s="9"/>
      <c r="AD996" s="9"/>
      <c r="AE996" s="9"/>
      <c r="AF996" s="9"/>
      <c r="AG996" s="9"/>
      <c r="AH996" s="9"/>
      <c r="AI996" s="9"/>
      <c r="AJ996" s="9"/>
      <c r="AK996" s="9"/>
      <c r="AL996" s="9"/>
      <c r="AM996" s="9"/>
      <c r="AN996" s="9"/>
      <c r="AO996" s="9"/>
      <c r="AP996" s="9"/>
      <c r="AQ996" s="9"/>
      <c r="AR996" s="9"/>
    </row>
    <row r="997" spans="1:44" s="46" customFormat="1" ht="25.5" x14ac:dyDescent="0.25">
      <c r="C997" s="9"/>
      <c r="D997" s="91"/>
      <c r="E997" s="101"/>
      <c r="F997" s="9"/>
      <c r="G997" s="9"/>
      <c r="H997" s="9"/>
      <c r="I997" s="9"/>
      <c r="J997" s="9"/>
      <c r="K997" s="9"/>
      <c r="L997" s="9"/>
      <c r="M997" s="9"/>
      <c r="N997" s="9"/>
      <c r="O997" s="9"/>
      <c r="P997" s="9"/>
      <c r="Q997" s="9"/>
      <c r="R997" s="9"/>
      <c r="S997" s="9"/>
      <c r="T997" s="9"/>
      <c r="U997" s="9"/>
      <c r="V997" s="9"/>
      <c r="W997" s="9"/>
      <c r="X997" s="9"/>
      <c r="Y997" s="9"/>
      <c r="Z997" s="9"/>
      <c r="AA997" s="9"/>
      <c r="AB997" s="9"/>
      <c r="AC997" s="9"/>
      <c r="AD997" s="9"/>
      <c r="AE997" s="9"/>
      <c r="AF997" s="9"/>
      <c r="AG997" s="9"/>
      <c r="AH997" s="9"/>
      <c r="AI997" s="9"/>
      <c r="AJ997" s="9"/>
      <c r="AK997" s="9"/>
      <c r="AL997" s="9"/>
      <c r="AM997" s="9"/>
      <c r="AN997" s="9"/>
      <c r="AO997" s="9"/>
      <c r="AP997" s="9"/>
      <c r="AQ997" s="9"/>
      <c r="AR997" s="9"/>
    </row>
    <row r="998" spans="1:44" s="46" customFormat="1" ht="25.5" x14ac:dyDescent="0.25">
      <c r="C998" s="9"/>
      <c r="D998" s="91"/>
      <c r="E998" s="101"/>
      <c r="F998" s="9"/>
      <c r="G998" s="9"/>
      <c r="H998" s="9"/>
      <c r="I998" s="9"/>
      <c r="J998" s="9"/>
      <c r="K998" s="9"/>
      <c r="L998" s="9"/>
      <c r="M998" s="9"/>
      <c r="N998" s="9"/>
      <c r="O998" s="9"/>
      <c r="P998" s="9"/>
      <c r="Q998" s="9"/>
      <c r="R998" s="9"/>
      <c r="S998" s="9"/>
      <c r="T998" s="9"/>
      <c r="U998" s="9"/>
      <c r="V998" s="9"/>
      <c r="W998" s="9"/>
      <c r="X998" s="9"/>
      <c r="Y998" s="9"/>
      <c r="Z998" s="9"/>
      <c r="AA998" s="9"/>
      <c r="AB998" s="9"/>
      <c r="AC998" s="9"/>
      <c r="AD998" s="9"/>
      <c r="AE998" s="9"/>
      <c r="AF998" s="9"/>
      <c r="AG998" s="9"/>
      <c r="AH998" s="9"/>
      <c r="AI998" s="9"/>
      <c r="AJ998" s="9"/>
      <c r="AK998" s="9"/>
      <c r="AL998" s="9"/>
      <c r="AM998" s="9"/>
      <c r="AN998" s="9"/>
      <c r="AO998" s="9"/>
      <c r="AP998" s="9"/>
      <c r="AQ998" s="9"/>
      <c r="AR998" s="9"/>
    </row>
    <row r="999" spans="1:44" s="46" customFormat="1" ht="25.5" x14ac:dyDescent="0.25">
      <c r="C999" s="9"/>
      <c r="D999" s="91"/>
      <c r="E999" s="101"/>
      <c r="F999" s="9"/>
      <c r="G999" s="9"/>
      <c r="H999" s="9"/>
      <c r="I999" s="9"/>
      <c r="J999" s="9"/>
      <c r="K999" s="9"/>
      <c r="L999" s="9"/>
      <c r="M999" s="9"/>
      <c r="N999" s="9"/>
      <c r="O999" s="9"/>
      <c r="P999" s="9"/>
      <c r="Q999" s="9"/>
      <c r="R999" s="9"/>
      <c r="S999" s="9"/>
      <c r="T999" s="9"/>
      <c r="U999" s="9"/>
      <c r="V999" s="9"/>
      <c r="W999" s="9"/>
      <c r="X999" s="9"/>
      <c r="Y999" s="9"/>
      <c r="Z999" s="9"/>
      <c r="AA999" s="9"/>
      <c r="AB999" s="9"/>
      <c r="AC999" s="9"/>
      <c r="AD999" s="9"/>
      <c r="AE999" s="9"/>
      <c r="AF999" s="9"/>
      <c r="AG999" s="9"/>
      <c r="AH999" s="9"/>
      <c r="AI999" s="9"/>
      <c r="AJ999" s="9"/>
      <c r="AK999" s="9"/>
      <c r="AL999" s="9"/>
      <c r="AM999" s="9"/>
      <c r="AN999" s="9"/>
      <c r="AO999" s="9"/>
      <c r="AP999" s="9"/>
      <c r="AQ999" s="9"/>
      <c r="AR999" s="9"/>
    </row>
    <row r="1000" spans="1:44" s="46" customFormat="1" ht="25.5" x14ac:dyDescent="0.25">
      <c r="C1000" s="9"/>
      <c r="D1000" s="91"/>
      <c r="E1000" s="101"/>
      <c r="F1000" s="9"/>
      <c r="G1000" s="9"/>
      <c r="H1000" s="9"/>
      <c r="I1000" s="9"/>
      <c r="J1000" s="9"/>
      <c r="K1000" s="9"/>
      <c r="L1000" s="9"/>
      <c r="M1000" s="9"/>
      <c r="N1000" s="9"/>
      <c r="O1000" s="9"/>
      <c r="P1000" s="9"/>
      <c r="Q1000" s="9"/>
      <c r="R1000" s="9"/>
      <c r="S1000" s="9"/>
      <c r="T1000" s="9"/>
      <c r="U1000" s="9"/>
      <c r="V1000" s="9"/>
      <c r="W1000" s="9"/>
      <c r="X1000" s="9"/>
      <c r="Y1000" s="9"/>
      <c r="Z1000" s="9"/>
      <c r="AA1000" s="9"/>
      <c r="AB1000" s="9"/>
      <c r="AC1000" s="9"/>
      <c r="AD1000" s="9"/>
      <c r="AE1000" s="9"/>
      <c r="AF1000" s="9"/>
      <c r="AG1000" s="9"/>
      <c r="AH1000" s="9"/>
      <c r="AI1000" s="9"/>
      <c r="AJ1000" s="9"/>
      <c r="AK1000" s="9"/>
      <c r="AL1000" s="9"/>
      <c r="AM1000" s="9"/>
      <c r="AN1000" s="9"/>
      <c r="AO1000" s="9"/>
      <c r="AP1000" s="9"/>
      <c r="AQ1000" s="9"/>
      <c r="AR1000" s="9"/>
    </row>
    <row r="1001" spans="1:44" s="46" customFormat="1" ht="25.5" x14ac:dyDescent="0.25">
      <c r="A1001" s="9"/>
      <c r="B1001" s="9"/>
      <c r="C1001" s="9"/>
      <c r="D1001" s="91"/>
      <c r="E1001" s="101"/>
      <c r="F1001" s="9"/>
      <c r="G1001" s="9"/>
      <c r="H1001" s="9"/>
      <c r="I1001" s="9"/>
      <c r="J1001" s="9"/>
      <c r="K1001" s="9"/>
      <c r="L1001" s="9"/>
      <c r="M1001" s="9"/>
      <c r="N1001" s="9"/>
      <c r="O1001" s="9"/>
      <c r="P1001" s="9"/>
      <c r="Q1001" s="9"/>
      <c r="R1001" s="9"/>
      <c r="S1001" s="9"/>
      <c r="T1001" s="9"/>
      <c r="U1001" s="9"/>
      <c r="V1001" s="9"/>
      <c r="W1001" s="9"/>
      <c r="X1001" s="9"/>
      <c r="Y1001" s="9"/>
      <c r="Z1001" s="9"/>
      <c r="AA1001" s="9"/>
      <c r="AB1001" s="9"/>
      <c r="AC1001" s="9"/>
      <c r="AD1001" s="9"/>
      <c r="AE1001" s="9"/>
      <c r="AF1001" s="9"/>
      <c r="AG1001" s="9"/>
      <c r="AH1001" s="9"/>
      <c r="AI1001" s="9"/>
      <c r="AJ1001" s="9"/>
      <c r="AK1001" s="9"/>
      <c r="AL1001" s="9"/>
      <c r="AM1001" s="9"/>
      <c r="AN1001" s="9"/>
      <c r="AO1001" s="9"/>
      <c r="AP1001" s="9"/>
      <c r="AQ1001" s="9"/>
      <c r="AR1001" s="9"/>
    </row>
    <row r="1002" spans="1:44" s="46" customFormat="1" ht="25.5" x14ac:dyDescent="0.25">
      <c r="A1002" s="9"/>
      <c r="B1002" s="9"/>
      <c r="C1002" s="9"/>
      <c r="D1002" s="91"/>
      <c r="E1002" s="101"/>
      <c r="F1002" s="9"/>
      <c r="G1002" s="9"/>
      <c r="H1002" s="9"/>
      <c r="I1002" s="9"/>
      <c r="J1002" s="9"/>
      <c r="K1002" s="9"/>
      <c r="L1002" s="9"/>
      <c r="M1002" s="9"/>
      <c r="N1002" s="9"/>
      <c r="O1002" s="9"/>
      <c r="P1002" s="9"/>
      <c r="Q1002" s="9"/>
      <c r="R1002" s="9"/>
      <c r="S1002" s="9"/>
      <c r="T1002" s="9"/>
      <c r="U1002" s="9"/>
      <c r="V1002" s="9"/>
      <c r="W1002" s="9"/>
      <c r="X1002" s="9"/>
      <c r="Y1002" s="9"/>
      <c r="Z1002" s="9"/>
      <c r="AA1002" s="9"/>
      <c r="AB1002" s="9"/>
      <c r="AC1002" s="9"/>
      <c r="AD1002" s="9"/>
      <c r="AE1002" s="9"/>
      <c r="AF1002" s="9"/>
      <c r="AG1002" s="9"/>
      <c r="AH1002" s="9"/>
      <c r="AI1002" s="9"/>
      <c r="AJ1002" s="9"/>
      <c r="AK1002" s="9"/>
      <c r="AL1002" s="9"/>
      <c r="AM1002" s="9"/>
      <c r="AN1002" s="9"/>
      <c r="AO1002" s="9"/>
      <c r="AP1002" s="9"/>
      <c r="AQ1002" s="9"/>
      <c r="AR1002" s="9"/>
    </row>
    <row r="1003" spans="1:44" s="46" customFormat="1" ht="25.5" x14ac:dyDescent="0.25">
      <c r="A1003" s="9"/>
      <c r="B1003" s="9"/>
      <c r="C1003" s="9"/>
      <c r="D1003" s="91"/>
      <c r="E1003" s="101"/>
      <c r="F1003" s="9"/>
      <c r="G1003" s="9"/>
      <c r="H1003" s="9"/>
      <c r="I1003" s="9"/>
      <c r="J1003" s="9"/>
      <c r="K1003" s="9"/>
      <c r="L1003" s="9"/>
      <c r="M1003" s="9"/>
      <c r="N1003" s="9"/>
      <c r="O1003" s="9"/>
      <c r="P1003" s="9"/>
      <c r="Q1003" s="9"/>
      <c r="R1003" s="9"/>
      <c r="S1003" s="9"/>
      <c r="T1003" s="9"/>
      <c r="U1003" s="9"/>
      <c r="V1003" s="9"/>
      <c r="W1003" s="9"/>
      <c r="X1003" s="9"/>
      <c r="Y1003" s="9"/>
      <c r="Z1003" s="9"/>
      <c r="AA1003" s="9"/>
      <c r="AB1003" s="9"/>
      <c r="AC1003" s="9"/>
      <c r="AD1003" s="9"/>
      <c r="AE1003" s="9"/>
      <c r="AF1003" s="9"/>
      <c r="AG1003" s="9"/>
      <c r="AH1003" s="9"/>
      <c r="AI1003" s="9"/>
      <c r="AJ1003" s="9"/>
      <c r="AK1003" s="9"/>
      <c r="AL1003" s="9"/>
      <c r="AM1003" s="9"/>
      <c r="AN1003" s="9"/>
      <c r="AO1003" s="9"/>
      <c r="AP1003" s="9"/>
      <c r="AQ1003" s="9"/>
      <c r="AR1003" s="9"/>
    </row>
    <row r="1004" spans="1:44" s="46" customFormat="1" ht="25.5" x14ac:dyDescent="0.25">
      <c r="A1004" s="9"/>
      <c r="B1004" s="9"/>
      <c r="C1004" s="9"/>
      <c r="D1004" s="91"/>
      <c r="E1004" s="101"/>
      <c r="F1004" s="9"/>
      <c r="G1004" s="9"/>
      <c r="H1004" s="9"/>
      <c r="I1004" s="9"/>
      <c r="J1004" s="9"/>
      <c r="K1004" s="9"/>
      <c r="L1004" s="9"/>
      <c r="M1004" s="9"/>
      <c r="N1004" s="9"/>
      <c r="O1004" s="9"/>
      <c r="P1004" s="9"/>
      <c r="Q1004" s="9"/>
      <c r="R1004" s="9"/>
      <c r="S1004" s="9"/>
      <c r="T1004" s="9"/>
      <c r="U1004" s="9"/>
      <c r="V1004" s="9"/>
      <c r="W1004" s="9"/>
      <c r="X1004" s="9"/>
      <c r="Y1004" s="9"/>
      <c r="Z1004" s="9"/>
      <c r="AA1004" s="9"/>
      <c r="AB1004" s="9"/>
      <c r="AC1004" s="9"/>
      <c r="AD1004" s="9"/>
      <c r="AE1004" s="9"/>
      <c r="AF1004" s="9"/>
      <c r="AG1004" s="9"/>
      <c r="AH1004" s="9"/>
      <c r="AI1004" s="9"/>
      <c r="AJ1004" s="9"/>
      <c r="AK1004" s="9"/>
      <c r="AL1004" s="9"/>
      <c r="AM1004" s="9"/>
      <c r="AN1004" s="9"/>
      <c r="AO1004" s="9"/>
      <c r="AP1004" s="9"/>
      <c r="AQ1004" s="9"/>
      <c r="AR1004" s="9"/>
    </row>
    <row r="1005" spans="1:44" s="46" customFormat="1" ht="25.5" x14ac:dyDescent="0.25">
      <c r="A1005" s="9"/>
      <c r="B1005" s="9"/>
      <c r="C1005" s="9"/>
      <c r="D1005" s="91"/>
      <c r="E1005" s="101"/>
      <c r="F1005" s="9"/>
      <c r="G1005" s="9"/>
      <c r="H1005" s="9"/>
      <c r="I1005" s="9"/>
      <c r="J1005" s="9"/>
      <c r="K1005" s="9"/>
      <c r="L1005" s="9"/>
      <c r="M1005" s="9"/>
      <c r="N1005" s="9"/>
      <c r="O1005" s="9"/>
      <c r="P1005" s="9"/>
      <c r="Q1005" s="9"/>
      <c r="R1005" s="9"/>
      <c r="S1005" s="9"/>
      <c r="T1005" s="9"/>
      <c r="U1005" s="9"/>
      <c r="V1005" s="9"/>
      <c r="W1005" s="9"/>
      <c r="X1005" s="9"/>
      <c r="Y1005" s="9"/>
      <c r="Z1005" s="9"/>
      <c r="AA1005" s="9"/>
      <c r="AB1005" s="9"/>
      <c r="AC1005" s="9"/>
      <c r="AD1005" s="9"/>
      <c r="AE1005" s="9"/>
      <c r="AF1005" s="9"/>
      <c r="AG1005" s="9"/>
      <c r="AH1005" s="9"/>
      <c r="AI1005" s="9"/>
      <c r="AJ1005" s="9"/>
      <c r="AK1005" s="9"/>
      <c r="AL1005" s="9"/>
      <c r="AM1005" s="9"/>
      <c r="AN1005" s="9"/>
      <c r="AO1005" s="9"/>
      <c r="AP1005" s="9"/>
      <c r="AQ1005" s="9"/>
      <c r="AR1005" s="9"/>
    </row>
    <row r="1006" spans="1:44" s="46" customFormat="1" ht="25.5" x14ac:dyDescent="0.25">
      <c r="A1006" s="9"/>
      <c r="B1006" s="9"/>
      <c r="C1006" s="9"/>
      <c r="D1006" s="91"/>
      <c r="E1006" s="101"/>
      <c r="F1006" s="9"/>
      <c r="G1006" s="9"/>
      <c r="H1006" s="9"/>
      <c r="I1006" s="9"/>
      <c r="J1006" s="9"/>
      <c r="K1006" s="9"/>
      <c r="L1006" s="9"/>
      <c r="M1006" s="9"/>
      <c r="N1006" s="9"/>
      <c r="O1006" s="9"/>
      <c r="P1006" s="9"/>
      <c r="Q1006" s="9"/>
      <c r="R1006" s="9"/>
      <c r="S1006" s="9"/>
      <c r="T1006" s="9"/>
      <c r="U1006" s="9"/>
      <c r="V1006" s="9"/>
      <c r="W1006" s="9"/>
      <c r="X1006" s="9"/>
      <c r="Y1006" s="9"/>
      <c r="Z1006" s="9"/>
      <c r="AA1006" s="9"/>
      <c r="AB1006" s="9"/>
      <c r="AC1006" s="9"/>
      <c r="AD1006" s="9"/>
      <c r="AE1006" s="9"/>
      <c r="AF1006" s="9"/>
      <c r="AG1006" s="9"/>
      <c r="AH1006" s="9"/>
      <c r="AI1006" s="9"/>
      <c r="AJ1006" s="9"/>
      <c r="AK1006" s="9"/>
      <c r="AL1006" s="9"/>
      <c r="AM1006" s="9"/>
      <c r="AN1006" s="9"/>
      <c r="AO1006" s="9"/>
      <c r="AP1006" s="9"/>
      <c r="AQ1006" s="9"/>
      <c r="AR1006" s="9"/>
    </row>
    <row r="1007" spans="1:44" s="46" customFormat="1" ht="25.5" x14ac:dyDescent="0.25">
      <c r="A1007" s="9"/>
      <c r="B1007" s="9"/>
      <c r="C1007" s="9"/>
      <c r="D1007" s="91"/>
      <c r="E1007" s="101"/>
      <c r="F1007" s="9"/>
      <c r="G1007" s="9"/>
      <c r="H1007" s="9"/>
      <c r="I1007" s="9"/>
      <c r="J1007" s="9"/>
      <c r="K1007" s="9"/>
      <c r="L1007" s="9"/>
      <c r="M1007" s="9"/>
      <c r="N1007" s="9"/>
      <c r="O1007" s="9"/>
      <c r="P1007" s="9"/>
      <c r="Q1007" s="9"/>
      <c r="R1007" s="9"/>
      <c r="S1007" s="9"/>
      <c r="T1007" s="9"/>
      <c r="U1007" s="9"/>
      <c r="V1007" s="9"/>
      <c r="W1007" s="9"/>
      <c r="X1007" s="9"/>
      <c r="Y1007" s="9"/>
      <c r="Z1007" s="9"/>
      <c r="AA1007" s="9"/>
      <c r="AB1007" s="9"/>
      <c r="AC1007" s="9"/>
      <c r="AD1007" s="9"/>
      <c r="AE1007" s="9"/>
      <c r="AF1007" s="9"/>
      <c r="AG1007" s="9"/>
      <c r="AH1007" s="9"/>
      <c r="AI1007" s="9"/>
      <c r="AJ1007" s="9"/>
      <c r="AK1007" s="9"/>
      <c r="AL1007" s="9"/>
      <c r="AM1007" s="9"/>
      <c r="AN1007" s="9"/>
      <c r="AO1007" s="9"/>
      <c r="AP1007" s="9"/>
      <c r="AQ1007" s="9"/>
      <c r="AR1007" s="9"/>
    </row>
    <row r="1008" spans="1:44" s="46" customFormat="1" ht="25.5" x14ac:dyDescent="0.25">
      <c r="A1008" s="9"/>
      <c r="B1008" s="9"/>
      <c r="C1008" s="9"/>
      <c r="D1008" s="91"/>
      <c r="E1008" s="101"/>
      <c r="F1008" s="9"/>
      <c r="G1008" s="9"/>
      <c r="H1008" s="9"/>
      <c r="I1008" s="9"/>
      <c r="J1008" s="9"/>
      <c r="K1008" s="9"/>
      <c r="L1008" s="9"/>
      <c r="M1008" s="9"/>
      <c r="N1008" s="9"/>
      <c r="O1008" s="9"/>
      <c r="P1008" s="9"/>
      <c r="Q1008" s="9"/>
      <c r="R1008" s="9"/>
      <c r="S1008" s="9"/>
      <c r="T1008" s="9"/>
      <c r="U1008" s="9"/>
      <c r="V1008" s="9"/>
      <c r="W1008" s="9"/>
      <c r="X1008" s="9"/>
      <c r="Y1008" s="9"/>
      <c r="Z1008" s="9"/>
      <c r="AA1008" s="9"/>
      <c r="AB1008" s="9"/>
      <c r="AC1008" s="9"/>
      <c r="AD1008" s="9"/>
      <c r="AE1008" s="9"/>
      <c r="AF1008" s="9"/>
      <c r="AG1008" s="9"/>
      <c r="AH1008" s="9"/>
      <c r="AI1008" s="9"/>
      <c r="AJ1008" s="9"/>
      <c r="AK1008" s="9"/>
      <c r="AL1008" s="9"/>
      <c r="AM1008" s="9"/>
      <c r="AN1008" s="9"/>
      <c r="AO1008" s="9"/>
      <c r="AP1008" s="9"/>
      <c r="AQ1008" s="9"/>
      <c r="AR1008" s="9"/>
    </row>
    <row r="1009" spans="1:44" s="46" customFormat="1" ht="25.5" x14ac:dyDescent="0.25">
      <c r="A1009" s="9"/>
      <c r="B1009" s="9"/>
      <c r="C1009" s="9"/>
      <c r="D1009" s="91"/>
      <c r="E1009" s="101"/>
      <c r="F1009" s="9"/>
      <c r="G1009" s="9"/>
      <c r="H1009" s="9"/>
      <c r="I1009" s="9"/>
      <c r="J1009" s="9"/>
      <c r="K1009" s="9"/>
      <c r="L1009" s="9"/>
      <c r="M1009" s="9"/>
      <c r="N1009" s="9"/>
      <c r="O1009" s="9"/>
      <c r="P1009" s="9"/>
      <c r="Q1009" s="9"/>
      <c r="R1009" s="9"/>
      <c r="S1009" s="9"/>
      <c r="T1009" s="9"/>
      <c r="U1009" s="9"/>
      <c r="V1009" s="9"/>
      <c r="W1009" s="9"/>
      <c r="X1009" s="9"/>
      <c r="Y1009" s="9"/>
      <c r="Z1009" s="9"/>
      <c r="AA1009" s="9"/>
      <c r="AB1009" s="9"/>
      <c r="AC1009" s="9"/>
      <c r="AD1009" s="9"/>
      <c r="AE1009" s="9"/>
      <c r="AF1009" s="9"/>
      <c r="AG1009" s="9"/>
      <c r="AH1009" s="9"/>
      <c r="AI1009" s="9"/>
      <c r="AJ1009" s="9"/>
      <c r="AK1009" s="9"/>
      <c r="AL1009" s="9"/>
      <c r="AM1009" s="9"/>
      <c r="AN1009" s="9"/>
      <c r="AO1009" s="9"/>
      <c r="AP1009" s="9"/>
      <c r="AQ1009" s="9"/>
      <c r="AR1009" s="9"/>
    </row>
    <row r="1010" spans="1:44" s="46" customFormat="1" ht="25.5" x14ac:dyDescent="0.25">
      <c r="A1010" s="9"/>
      <c r="B1010" s="9"/>
      <c r="C1010" s="9"/>
      <c r="D1010" s="91"/>
      <c r="E1010" s="101"/>
      <c r="F1010" s="9"/>
      <c r="G1010" s="9"/>
      <c r="H1010" s="9"/>
      <c r="I1010" s="9"/>
      <c r="J1010" s="9"/>
      <c r="K1010" s="9"/>
      <c r="L1010" s="9"/>
      <c r="M1010" s="9"/>
      <c r="N1010" s="9"/>
      <c r="O1010" s="9"/>
      <c r="P1010" s="9"/>
      <c r="Q1010" s="9"/>
      <c r="R1010" s="9"/>
      <c r="S1010" s="9"/>
      <c r="T1010" s="9"/>
      <c r="U1010" s="9"/>
      <c r="V1010" s="9"/>
      <c r="W1010" s="9"/>
      <c r="X1010" s="9"/>
      <c r="Y1010" s="9"/>
      <c r="Z1010" s="9"/>
      <c r="AA1010" s="9"/>
      <c r="AB1010" s="9"/>
      <c r="AC1010" s="9"/>
      <c r="AD1010" s="9"/>
      <c r="AE1010" s="9"/>
      <c r="AF1010" s="9"/>
      <c r="AG1010" s="9"/>
      <c r="AH1010" s="9"/>
      <c r="AI1010" s="9"/>
      <c r="AJ1010" s="9"/>
      <c r="AK1010" s="9"/>
      <c r="AL1010" s="9"/>
      <c r="AM1010" s="9"/>
      <c r="AN1010" s="9"/>
      <c r="AO1010" s="9"/>
      <c r="AP1010" s="9"/>
      <c r="AQ1010" s="9"/>
      <c r="AR1010" s="9"/>
    </row>
    <row r="1011" spans="1:44" s="46" customFormat="1" ht="25.5" x14ac:dyDescent="0.25">
      <c r="A1011" s="9"/>
      <c r="B1011" s="9"/>
      <c r="C1011" s="9"/>
      <c r="D1011" s="91"/>
      <c r="E1011" s="101"/>
      <c r="F1011" s="9"/>
      <c r="G1011" s="9"/>
      <c r="H1011" s="9"/>
      <c r="I1011" s="9"/>
      <c r="J1011" s="9"/>
      <c r="K1011" s="9"/>
      <c r="L1011" s="9"/>
      <c r="M1011" s="9"/>
      <c r="N1011" s="9"/>
      <c r="O1011" s="9"/>
      <c r="P1011" s="9"/>
      <c r="Q1011" s="9"/>
      <c r="R1011" s="9"/>
      <c r="S1011" s="9"/>
      <c r="T1011" s="9"/>
      <c r="U1011" s="9"/>
      <c r="V1011" s="9"/>
      <c r="W1011" s="9"/>
      <c r="X1011" s="9"/>
      <c r="Y1011" s="9"/>
      <c r="Z1011" s="9"/>
      <c r="AA1011" s="9"/>
      <c r="AB1011" s="9"/>
      <c r="AC1011" s="9"/>
      <c r="AD1011" s="9"/>
      <c r="AE1011" s="9"/>
      <c r="AF1011" s="9"/>
      <c r="AG1011" s="9"/>
      <c r="AH1011" s="9"/>
      <c r="AI1011" s="9"/>
      <c r="AJ1011" s="9"/>
      <c r="AK1011" s="9"/>
      <c r="AL1011" s="9"/>
      <c r="AM1011" s="9"/>
      <c r="AN1011" s="9"/>
      <c r="AO1011" s="9"/>
      <c r="AP1011" s="9"/>
      <c r="AQ1011" s="9"/>
      <c r="AR1011" s="9"/>
    </row>
    <row r="1012" spans="1:44" s="46" customFormat="1" ht="25.5" x14ac:dyDescent="0.25">
      <c r="A1012" s="9"/>
      <c r="B1012" s="9"/>
      <c r="C1012" s="9"/>
      <c r="D1012" s="91"/>
      <c r="E1012" s="101"/>
      <c r="F1012" s="9"/>
      <c r="G1012" s="9"/>
      <c r="H1012" s="9"/>
      <c r="I1012" s="9"/>
      <c r="J1012" s="9"/>
      <c r="K1012" s="9"/>
      <c r="L1012" s="9"/>
      <c r="M1012" s="9"/>
      <c r="N1012" s="9"/>
      <c r="O1012" s="9"/>
      <c r="P1012" s="9"/>
      <c r="Q1012" s="9"/>
      <c r="R1012" s="9"/>
      <c r="S1012" s="9"/>
      <c r="T1012" s="9"/>
      <c r="U1012" s="9"/>
      <c r="V1012" s="9"/>
      <c r="W1012" s="9"/>
      <c r="X1012" s="9"/>
      <c r="Y1012" s="9"/>
      <c r="Z1012" s="9"/>
      <c r="AA1012" s="9"/>
      <c r="AB1012" s="9"/>
      <c r="AC1012" s="9"/>
      <c r="AD1012" s="9"/>
      <c r="AE1012" s="9"/>
      <c r="AF1012" s="9"/>
      <c r="AG1012" s="9"/>
      <c r="AH1012" s="9"/>
      <c r="AI1012" s="9"/>
      <c r="AJ1012" s="9"/>
      <c r="AK1012" s="9"/>
      <c r="AL1012" s="9"/>
      <c r="AM1012" s="9"/>
      <c r="AN1012" s="9"/>
      <c r="AO1012" s="9"/>
      <c r="AP1012" s="9"/>
      <c r="AQ1012" s="9"/>
      <c r="AR1012" s="9"/>
    </row>
    <row r="1013" spans="1:44" s="46" customFormat="1" ht="25.5" x14ac:dyDescent="0.25">
      <c r="A1013" s="9"/>
      <c r="B1013" s="9"/>
      <c r="C1013" s="9"/>
      <c r="D1013" s="91"/>
      <c r="E1013" s="101"/>
      <c r="F1013" s="9"/>
      <c r="G1013" s="9"/>
      <c r="H1013" s="9"/>
      <c r="I1013" s="9"/>
      <c r="J1013" s="9"/>
      <c r="K1013" s="9"/>
      <c r="L1013" s="9"/>
      <c r="M1013" s="9"/>
      <c r="N1013" s="9"/>
      <c r="O1013" s="9"/>
      <c r="P1013" s="9"/>
      <c r="Q1013" s="9"/>
      <c r="R1013" s="9"/>
      <c r="S1013" s="9"/>
      <c r="T1013" s="9"/>
      <c r="U1013" s="9"/>
      <c r="V1013" s="9"/>
      <c r="W1013" s="9"/>
      <c r="X1013" s="9"/>
      <c r="Y1013" s="9"/>
      <c r="Z1013" s="9"/>
      <c r="AA1013" s="9"/>
      <c r="AB1013" s="9"/>
      <c r="AC1013" s="9"/>
      <c r="AD1013" s="9"/>
      <c r="AE1013" s="9"/>
      <c r="AF1013" s="9"/>
      <c r="AG1013" s="9"/>
      <c r="AH1013" s="9"/>
      <c r="AI1013" s="9"/>
      <c r="AJ1013" s="9"/>
      <c r="AK1013" s="9"/>
      <c r="AL1013" s="9"/>
      <c r="AM1013" s="9"/>
      <c r="AN1013" s="9"/>
      <c r="AO1013" s="9"/>
      <c r="AP1013" s="9"/>
      <c r="AQ1013" s="9"/>
      <c r="AR1013" s="9"/>
    </row>
    <row r="1014" spans="1:44" s="46" customFormat="1" ht="25.5" x14ac:dyDescent="0.25">
      <c r="A1014" s="9"/>
      <c r="B1014" s="9"/>
      <c r="C1014" s="9"/>
      <c r="D1014" s="91"/>
      <c r="E1014" s="101"/>
      <c r="F1014" s="9"/>
      <c r="G1014" s="9"/>
      <c r="H1014" s="9"/>
      <c r="I1014" s="9"/>
      <c r="J1014" s="9"/>
      <c r="K1014" s="9"/>
      <c r="L1014" s="9"/>
      <c r="M1014" s="9"/>
      <c r="N1014" s="9"/>
      <c r="O1014" s="9"/>
      <c r="P1014" s="9"/>
      <c r="Q1014" s="9"/>
      <c r="R1014" s="9"/>
      <c r="S1014" s="9"/>
      <c r="T1014" s="9"/>
      <c r="U1014" s="9"/>
      <c r="V1014" s="9"/>
      <c r="W1014" s="9"/>
      <c r="X1014" s="9"/>
      <c r="Y1014" s="9"/>
      <c r="Z1014" s="9"/>
      <c r="AA1014" s="9"/>
      <c r="AB1014" s="9"/>
      <c r="AC1014" s="9"/>
      <c r="AD1014" s="9"/>
      <c r="AE1014" s="9"/>
      <c r="AF1014" s="9"/>
      <c r="AG1014" s="9"/>
      <c r="AH1014" s="9"/>
      <c r="AI1014" s="9"/>
      <c r="AJ1014" s="9"/>
      <c r="AK1014" s="9"/>
      <c r="AL1014" s="9"/>
      <c r="AM1014" s="9"/>
      <c r="AN1014" s="9"/>
      <c r="AO1014" s="9"/>
      <c r="AP1014" s="9"/>
      <c r="AQ1014" s="9"/>
      <c r="AR1014" s="9"/>
    </row>
    <row r="1015" spans="1:44" s="46" customFormat="1" ht="25.5" x14ac:dyDescent="0.25">
      <c r="A1015" s="9"/>
      <c r="B1015" s="9"/>
      <c r="C1015" s="9"/>
      <c r="D1015" s="91"/>
      <c r="E1015" s="101"/>
      <c r="F1015" s="9"/>
      <c r="G1015" s="9"/>
      <c r="H1015" s="9"/>
      <c r="I1015" s="9"/>
      <c r="J1015" s="9"/>
      <c r="K1015" s="9"/>
      <c r="L1015" s="9"/>
      <c r="M1015" s="9"/>
      <c r="N1015" s="9"/>
      <c r="O1015" s="9"/>
      <c r="P1015" s="9"/>
      <c r="Q1015" s="9"/>
      <c r="R1015" s="9"/>
      <c r="S1015" s="9"/>
      <c r="T1015" s="9"/>
      <c r="U1015" s="9"/>
      <c r="V1015" s="9"/>
      <c r="W1015" s="9"/>
      <c r="X1015" s="9"/>
      <c r="Y1015" s="9"/>
      <c r="Z1015" s="9"/>
      <c r="AA1015" s="9"/>
      <c r="AB1015" s="9"/>
      <c r="AC1015" s="9"/>
      <c r="AD1015" s="9"/>
      <c r="AE1015" s="9"/>
      <c r="AF1015" s="9"/>
      <c r="AG1015" s="9"/>
      <c r="AH1015" s="9"/>
      <c r="AI1015" s="9"/>
      <c r="AJ1015" s="9"/>
      <c r="AK1015" s="9"/>
      <c r="AL1015" s="9"/>
      <c r="AM1015" s="9"/>
      <c r="AN1015" s="9"/>
      <c r="AO1015" s="9"/>
      <c r="AP1015" s="9"/>
      <c r="AQ1015" s="9"/>
      <c r="AR1015" s="9"/>
    </row>
    <row r="1016" spans="1:44" s="46" customFormat="1" ht="25.5" x14ac:dyDescent="0.25">
      <c r="A1016" s="9"/>
      <c r="B1016" s="9"/>
      <c r="C1016" s="9"/>
      <c r="D1016" s="91"/>
      <c r="E1016" s="101"/>
      <c r="F1016" s="9"/>
      <c r="G1016" s="9"/>
      <c r="H1016" s="9"/>
      <c r="I1016" s="9"/>
      <c r="J1016" s="9"/>
      <c r="K1016" s="9"/>
      <c r="L1016" s="9"/>
      <c r="M1016" s="9"/>
      <c r="N1016" s="9"/>
      <c r="O1016" s="9"/>
      <c r="P1016" s="9"/>
      <c r="Q1016" s="9"/>
      <c r="R1016" s="9"/>
      <c r="S1016" s="9"/>
      <c r="T1016" s="9"/>
      <c r="U1016" s="9"/>
      <c r="V1016" s="9"/>
      <c r="W1016" s="9"/>
      <c r="X1016" s="9"/>
      <c r="Y1016" s="9"/>
      <c r="Z1016" s="9"/>
      <c r="AA1016" s="9"/>
      <c r="AB1016" s="9"/>
      <c r="AC1016" s="9"/>
      <c r="AD1016" s="9"/>
      <c r="AE1016" s="9"/>
      <c r="AF1016" s="9"/>
      <c r="AG1016" s="9"/>
      <c r="AH1016" s="9"/>
      <c r="AI1016" s="9"/>
      <c r="AJ1016" s="9"/>
      <c r="AK1016" s="9"/>
      <c r="AL1016" s="9"/>
      <c r="AM1016" s="9"/>
      <c r="AN1016" s="9"/>
      <c r="AO1016" s="9"/>
      <c r="AP1016" s="9"/>
      <c r="AQ1016" s="9"/>
      <c r="AR1016" s="9"/>
    </row>
    <row r="1017" spans="1:44" s="46" customFormat="1" ht="25.5" x14ac:dyDescent="0.25">
      <c r="A1017" s="9"/>
      <c r="B1017" s="9"/>
      <c r="C1017" s="9"/>
      <c r="D1017" s="91"/>
      <c r="E1017" s="101"/>
      <c r="F1017" s="9"/>
      <c r="G1017" s="9"/>
      <c r="H1017" s="9"/>
      <c r="I1017" s="9"/>
      <c r="J1017" s="9"/>
      <c r="K1017" s="9"/>
      <c r="L1017" s="9"/>
      <c r="M1017" s="9"/>
      <c r="N1017" s="9"/>
      <c r="O1017" s="9"/>
      <c r="P1017" s="9"/>
      <c r="Q1017" s="9"/>
      <c r="R1017" s="9"/>
      <c r="S1017" s="9"/>
      <c r="T1017" s="9"/>
      <c r="U1017" s="9"/>
      <c r="V1017" s="9"/>
      <c r="W1017" s="9"/>
      <c r="X1017" s="9"/>
      <c r="Y1017" s="9"/>
      <c r="Z1017" s="9"/>
      <c r="AA1017" s="9"/>
      <c r="AB1017" s="9"/>
      <c r="AC1017" s="9"/>
      <c r="AD1017" s="9"/>
      <c r="AE1017" s="9"/>
      <c r="AF1017" s="9"/>
      <c r="AG1017" s="9"/>
      <c r="AH1017" s="9"/>
      <c r="AI1017" s="9"/>
      <c r="AJ1017" s="9"/>
      <c r="AK1017" s="9"/>
      <c r="AL1017" s="9"/>
      <c r="AM1017" s="9"/>
      <c r="AN1017" s="9"/>
      <c r="AO1017" s="9"/>
      <c r="AP1017" s="9"/>
      <c r="AQ1017" s="9"/>
      <c r="AR1017" s="9"/>
    </row>
    <row r="1018" spans="1:44" s="46" customFormat="1" ht="25.5" x14ac:dyDescent="0.25">
      <c r="A1018" s="9"/>
      <c r="B1018" s="9"/>
      <c r="C1018" s="9"/>
      <c r="D1018" s="91"/>
      <c r="E1018" s="101"/>
      <c r="F1018" s="9"/>
      <c r="G1018" s="9"/>
      <c r="H1018" s="9"/>
      <c r="I1018" s="9"/>
      <c r="J1018" s="9"/>
      <c r="K1018" s="9"/>
      <c r="L1018" s="9"/>
      <c r="M1018" s="9"/>
      <c r="N1018" s="9"/>
      <c r="O1018" s="9"/>
      <c r="P1018" s="9"/>
      <c r="Q1018" s="9"/>
      <c r="R1018" s="9"/>
      <c r="S1018" s="9"/>
      <c r="T1018" s="9"/>
      <c r="U1018" s="9"/>
      <c r="V1018" s="9"/>
      <c r="W1018" s="9"/>
      <c r="X1018" s="9"/>
      <c r="Y1018" s="9"/>
      <c r="Z1018" s="9"/>
      <c r="AA1018" s="9"/>
      <c r="AB1018" s="9"/>
      <c r="AC1018" s="9"/>
      <c r="AD1018" s="9"/>
      <c r="AE1018" s="9"/>
      <c r="AF1018" s="9"/>
      <c r="AG1018" s="9"/>
      <c r="AH1018" s="9"/>
      <c r="AI1018" s="9"/>
      <c r="AJ1018" s="9"/>
      <c r="AK1018" s="9"/>
      <c r="AL1018" s="9"/>
      <c r="AM1018" s="9"/>
      <c r="AN1018" s="9"/>
      <c r="AO1018" s="9"/>
      <c r="AP1018" s="9"/>
      <c r="AQ1018" s="9"/>
      <c r="AR1018" s="9"/>
    </row>
    <row r="1019" spans="1:44" s="46" customFormat="1" ht="25.5" x14ac:dyDescent="0.25">
      <c r="A1019" s="9"/>
      <c r="B1019" s="9"/>
      <c r="C1019" s="9"/>
      <c r="D1019" s="91"/>
      <c r="E1019" s="101"/>
      <c r="F1019" s="9"/>
      <c r="G1019" s="9"/>
      <c r="H1019" s="9"/>
      <c r="I1019" s="9"/>
      <c r="J1019" s="9"/>
      <c r="K1019" s="9"/>
      <c r="L1019" s="9"/>
      <c r="M1019" s="9"/>
      <c r="N1019" s="9"/>
      <c r="O1019" s="9"/>
      <c r="P1019" s="9"/>
      <c r="Q1019" s="9"/>
      <c r="R1019" s="9"/>
      <c r="S1019" s="9"/>
      <c r="T1019" s="9"/>
      <c r="U1019" s="9"/>
      <c r="V1019" s="9"/>
      <c r="W1019" s="9"/>
      <c r="X1019" s="9"/>
      <c r="Y1019" s="9"/>
      <c r="Z1019" s="9"/>
      <c r="AA1019" s="9"/>
      <c r="AB1019" s="9"/>
      <c r="AC1019" s="9"/>
      <c r="AD1019" s="9"/>
      <c r="AE1019" s="9"/>
      <c r="AF1019" s="9"/>
      <c r="AG1019" s="9"/>
      <c r="AH1019" s="9"/>
      <c r="AI1019" s="9"/>
      <c r="AJ1019" s="9"/>
      <c r="AK1019" s="9"/>
      <c r="AL1019" s="9"/>
      <c r="AM1019" s="9"/>
      <c r="AN1019" s="9"/>
      <c r="AO1019" s="9"/>
      <c r="AP1019" s="9"/>
      <c r="AQ1019" s="9"/>
      <c r="AR1019" s="9"/>
    </row>
    <row r="1020" spans="1:44" s="46" customFormat="1" ht="25.5" x14ac:dyDescent="0.25">
      <c r="A1020" s="9"/>
      <c r="B1020" s="9"/>
      <c r="C1020" s="9"/>
      <c r="D1020" s="91"/>
      <c r="E1020" s="101"/>
      <c r="F1020" s="9"/>
      <c r="G1020" s="9"/>
      <c r="H1020" s="9"/>
      <c r="I1020" s="9"/>
      <c r="J1020" s="9"/>
      <c r="K1020" s="9"/>
      <c r="L1020" s="9"/>
      <c r="M1020" s="9"/>
      <c r="N1020" s="9"/>
      <c r="O1020" s="9"/>
      <c r="P1020" s="9"/>
      <c r="Q1020" s="9"/>
      <c r="R1020" s="9"/>
      <c r="S1020" s="9"/>
      <c r="T1020" s="9"/>
      <c r="U1020" s="9"/>
      <c r="V1020" s="9"/>
      <c r="W1020" s="9"/>
      <c r="X1020" s="9"/>
      <c r="Y1020" s="9"/>
      <c r="Z1020" s="9"/>
      <c r="AA1020" s="9"/>
      <c r="AB1020" s="9"/>
      <c r="AC1020" s="9"/>
      <c r="AD1020" s="9"/>
      <c r="AE1020" s="9"/>
      <c r="AF1020" s="9"/>
      <c r="AG1020" s="9"/>
      <c r="AH1020" s="9"/>
      <c r="AI1020" s="9"/>
      <c r="AJ1020" s="9"/>
      <c r="AK1020" s="9"/>
      <c r="AL1020" s="9"/>
      <c r="AM1020" s="9"/>
      <c r="AN1020" s="9"/>
      <c r="AO1020" s="9"/>
      <c r="AP1020" s="9"/>
      <c r="AQ1020" s="9"/>
      <c r="AR1020" s="9"/>
    </row>
    <row r="1021" spans="1:44" s="46" customFormat="1" ht="25.5" x14ac:dyDescent="0.25">
      <c r="A1021" s="9"/>
      <c r="B1021" s="9"/>
      <c r="C1021" s="9"/>
      <c r="D1021" s="91"/>
      <c r="E1021" s="101"/>
      <c r="F1021" s="9"/>
      <c r="G1021" s="9"/>
      <c r="H1021" s="9"/>
      <c r="I1021" s="9"/>
      <c r="J1021" s="9"/>
      <c r="K1021" s="9"/>
      <c r="L1021" s="9"/>
      <c r="M1021" s="9"/>
      <c r="N1021" s="9"/>
      <c r="O1021" s="9"/>
      <c r="P1021" s="9"/>
      <c r="Q1021" s="9"/>
      <c r="R1021" s="9"/>
      <c r="S1021" s="9"/>
      <c r="T1021" s="9"/>
      <c r="U1021" s="9"/>
      <c r="V1021" s="9"/>
      <c r="W1021" s="9"/>
      <c r="X1021" s="9"/>
      <c r="Y1021" s="9"/>
      <c r="Z1021" s="9"/>
      <c r="AA1021" s="9"/>
      <c r="AB1021" s="9"/>
      <c r="AC1021" s="9"/>
      <c r="AD1021" s="9"/>
      <c r="AE1021" s="9"/>
      <c r="AF1021" s="9"/>
      <c r="AG1021" s="9"/>
      <c r="AH1021" s="9"/>
      <c r="AI1021" s="9"/>
      <c r="AJ1021" s="9"/>
      <c r="AK1021" s="9"/>
      <c r="AL1021" s="9"/>
      <c r="AM1021" s="9"/>
      <c r="AN1021" s="9"/>
      <c r="AO1021" s="9"/>
      <c r="AP1021" s="9"/>
      <c r="AQ1021" s="9"/>
      <c r="AR1021" s="9"/>
    </row>
    <row r="1022" spans="1:44" s="46" customFormat="1" ht="25.5" x14ac:dyDescent="0.25">
      <c r="A1022" s="9"/>
      <c r="B1022" s="9"/>
      <c r="C1022" s="9"/>
      <c r="D1022" s="91"/>
      <c r="E1022" s="101"/>
      <c r="F1022" s="9"/>
      <c r="G1022" s="9"/>
      <c r="H1022" s="9"/>
      <c r="I1022" s="9"/>
      <c r="J1022" s="9"/>
      <c r="K1022" s="9"/>
      <c r="L1022" s="9"/>
      <c r="M1022" s="9"/>
      <c r="N1022" s="9"/>
      <c r="O1022" s="9"/>
      <c r="P1022" s="9"/>
      <c r="Q1022" s="9"/>
      <c r="R1022" s="9"/>
      <c r="S1022" s="9"/>
      <c r="T1022" s="9"/>
      <c r="U1022" s="9"/>
      <c r="V1022" s="9"/>
      <c r="W1022" s="9"/>
      <c r="X1022" s="9"/>
      <c r="Y1022" s="9"/>
      <c r="Z1022" s="9"/>
      <c r="AA1022" s="9"/>
      <c r="AB1022" s="9"/>
      <c r="AC1022" s="9"/>
      <c r="AD1022" s="9"/>
      <c r="AE1022" s="9"/>
      <c r="AF1022" s="9"/>
      <c r="AG1022" s="9"/>
      <c r="AH1022" s="9"/>
      <c r="AI1022" s="9"/>
      <c r="AJ1022" s="9"/>
      <c r="AK1022" s="9"/>
      <c r="AL1022" s="9"/>
      <c r="AM1022" s="9"/>
      <c r="AN1022" s="9"/>
      <c r="AO1022" s="9"/>
      <c r="AP1022" s="9"/>
      <c r="AQ1022" s="9"/>
      <c r="AR1022" s="9"/>
    </row>
    <row r="1023" spans="1:44" s="46" customFormat="1" ht="25.5" x14ac:dyDescent="0.25">
      <c r="A1023" s="9"/>
      <c r="B1023" s="9"/>
      <c r="C1023" s="9"/>
      <c r="D1023" s="91"/>
      <c r="E1023" s="101"/>
      <c r="F1023" s="9"/>
      <c r="G1023" s="9"/>
      <c r="H1023" s="9"/>
      <c r="I1023" s="9"/>
      <c r="J1023" s="9"/>
      <c r="K1023" s="9"/>
      <c r="L1023" s="9"/>
      <c r="M1023" s="9"/>
      <c r="N1023" s="9"/>
      <c r="O1023" s="9"/>
      <c r="P1023" s="9"/>
      <c r="Q1023" s="9"/>
      <c r="R1023" s="9"/>
      <c r="S1023" s="9"/>
      <c r="T1023" s="9"/>
      <c r="U1023" s="9"/>
      <c r="V1023" s="9"/>
      <c r="W1023" s="9"/>
      <c r="X1023" s="9"/>
      <c r="Y1023" s="9"/>
      <c r="Z1023" s="9"/>
      <c r="AA1023" s="9"/>
      <c r="AB1023" s="9"/>
      <c r="AC1023" s="9"/>
      <c r="AD1023" s="9"/>
      <c r="AE1023" s="9"/>
      <c r="AF1023" s="9"/>
      <c r="AG1023" s="9"/>
      <c r="AH1023" s="9"/>
      <c r="AI1023" s="9"/>
      <c r="AJ1023" s="9"/>
      <c r="AK1023" s="9"/>
      <c r="AL1023" s="9"/>
      <c r="AM1023" s="9"/>
      <c r="AN1023" s="9"/>
      <c r="AO1023" s="9"/>
      <c r="AP1023" s="9"/>
      <c r="AQ1023" s="9"/>
      <c r="AR1023" s="9"/>
    </row>
    <row r="1024" spans="1:44" s="46" customFormat="1" ht="25.5" x14ac:dyDescent="0.25">
      <c r="A1024" s="9"/>
      <c r="B1024" s="9"/>
      <c r="C1024" s="9"/>
      <c r="D1024" s="91"/>
      <c r="E1024" s="101"/>
      <c r="F1024" s="9"/>
      <c r="G1024" s="9"/>
      <c r="H1024" s="9"/>
      <c r="I1024" s="9"/>
      <c r="J1024" s="9"/>
      <c r="K1024" s="9"/>
      <c r="L1024" s="9"/>
      <c r="M1024" s="9"/>
      <c r="N1024" s="9"/>
      <c r="O1024" s="9"/>
      <c r="P1024" s="9"/>
      <c r="Q1024" s="9"/>
      <c r="R1024" s="9"/>
      <c r="S1024" s="9"/>
      <c r="T1024" s="9"/>
      <c r="U1024" s="9"/>
      <c r="V1024" s="9"/>
      <c r="W1024" s="9"/>
      <c r="X1024" s="9"/>
      <c r="Y1024" s="9"/>
      <c r="Z1024" s="9"/>
      <c r="AA1024" s="9"/>
      <c r="AB1024" s="9"/>
      <c r="AC1024" s="9"/>
      <c r="AD1024" s="9"/>
      <c r="AE1024" s="9"/>
      <c r="AF1024" s="9"/>
      <c r="AG1024" s="9"/>
      <c r="AH1024" s="9"/>
      <c r="AI1024" s="9"/>
      <c r="AJ1024" s="9"/>
      <c r="AK1024" s="9"/>
      <c r="AL1024" s="9"/>
      <c r="AM1024" s="9"/>
      <c r="AN1024" s="9"/>
      <c r="AO1024" s="9"/>
      <c r="AP1024" s="9"/>
      <c r="AQ1024" s="9"/>
      <c r="AR1024" s="9"/>
    </row>
    <row r="1025" spans="1:44" s="46" customFormat="1" ht="25.5" x14ac:dyDescent="0.25">
      <c r="A1025" s="9"/>
      <c r="B1025" s="9"/>
      <c r="C1025" s="9"/>
      <c r="D1025" s="91"/>
      <c r="E1025" s="101"/>
      <c r="F1025" s="9"/>
      <c r="G1025" s="9"/>
      <c r="H1025" s="9"/>
      <c r="I1025" s="9"/>
      <c r="J1025" s="9"/>
      <c r="K1025" s="9"/>
      <c r="L1025" s="9"/>
      <c r="M1025" s="9"/>
      <c r="N1025" s="9"/>
      <c r="O1025" s="9"/>
      <c r="P1025" s="9"/>
      <c r="Q1025" s="9"/>
      <c r="R1025" s="9"/>
      <c r="S1025" s="9"/>
      <c r="T1025" s="9"/>
      <c r="U1025" s="9"/>
      <c r="V1025" s="9"/>
      <c r="W1025" s="9"/>
      <c r="X1025" s="9"/>
      <c r="Y1025" s="9"/>
      <c r="Z1025" s="9"/>
      <c r="AA1025" s="9"/>
      <c r="AB1025" s="9"/>
      <c r="AC1025" s="9"/>
      <c r="AD1025" s="9"/>
      <c r="AE1025" s="9"/>
      <c r="AF1025" s="9"/>
      <c r="AG1025" s="9"/>
      <c r="AH1025" s="9"/>
      <c r="AI1025" s="9"/>
      <c r="AJ1025" s="9"/>
      <c r="AK1025" s="9"/>
      <c r="AL1025" s="9"/>
      <c r="AM1025" s="9"/>
      <c r="AN1025" s="9"/>
      <c r="AO1025" s="9"/>
      <c r="AP1025" s="9"/>
      <c r="AQ1025" s="9"/>
      <c r="AR1025" s="9"/>
    </row>
    <row r="1026" spans="1:44" s="46" customFormat="1" ht="25.5" x14ac:dyDescent="0.25">
      <c r="A1026" s="9"/>
      <c r="B1026" s="9"/>
      <c r="C1026" s="9"/>
      <c r="D1026" s="91"/>
      <c r="E1026" s="101"/>
      <c r="F1026" s="9"/>
      <c r="G1026" s="9"/>
      <c r="H1026" s="9"/>
      <c r="I1026" s="9"/>
      <c r="J1026" s="9"/>
      <c r="K1026" s="9"/>
      <c r="L1026" s="9"/>
      <c r="M1026" s="9"/>
      <c r="N1026" s="9"/>
      <c r="O1026" s="9"/>
      <c r="P1026" s="9"/>
      <c r="Q1026" s="9"/>
      <c r="R1026" s="9"/>
      <c r="S1026" s="9"/>
      <c r="T1026" s="9"/>
      <c r="U1026" s="9"/>
      <c r="V1026" s="9"/>
      <c r="W1026" s="9"/>
      <c r="X1026" s="9"/>
      <c r="Y1026" s="9"/>
      <c r="Z1026" s="9"/>
      <c r="AA1026" s="9"/>
      <c r="AB1026" s="9"/>
      <c r="AC1026" s="9"/>
      <c r="AD1026" s="9"/>
      <c r="AE1026" s="9"/>
      <c r="AF1026" s="9"/>
      <c r="AG1026" s="9"/>
      <c r="AH1026" s="9"/>
      <c r="AI1026" s="9"/>
      <c r="AJ1026" s="9"/>
      <c r="AK1026" s="9"/>
      <c r="AL1026" s="9"/>
      <c r="AM1026" s="9"/>
      <c r="AN1026" s="9"/>
      <c r="AO1026" s="9"/>
      <c r="AP1026" s="9"/>
      <c r="AQ1026" s="9"/>
      <c r="AR1026" s="9"/>
    </row>
    <row r="1027" spans="1:44" s="46" customFormat="1" ht="25.5" x14ac:dyDescent="0.25">
      <c r="A1027" s="9"/>
      <c r="B1027" s="9"/>
      <c r="C1027" s="9"/>
      <c r="D1027" s="91"/>
      <c r="E1027" s="101"/>
      <c r="F1027" s="9"/>
      <c r="G1027" s="9"/>
      <c r="H1027" s="9"/>
      <c r="I1027" s="9"/>
      <c r="J1027" s="9"/>
      <c r="K1027" s="9"/>
      <c r="L1027" s="9"/>
      <c r="M1027" s="9"/>
      <c r="N1027" s="9"/>
      <c r="O1027" s="9"/>
      <c r="P1027" s="9"/>
      <c r="Q1027" s="9"/>
      <c r="R1027" s="9"/>
      <c r="S1027" s="9"/>
      <c r="T1027" s="9"/>
      <c r="U1027" s="9"/>
      <c r="V1027" s="9"/>
      <c r="W1027" s="9"/>
      <c r="X1027" s="9"/>
      <c r="Y1027" s="9"/>
      <c r="Z1027" s="9"/>
      <c r="AA1027" s="9"/>
      <c r="AB1027" s="9"/>
      <c r="AC1027" s="9"/>
      <c r="AD1027" s="9"/>
      <c r="AE1027" s="9"/>
      <c r="AF1027" s="9"/>
      <c r="AG1027" s="9"/>
      <c r="AH1027" s="9"/>
      <c r="AI1027" s="9"/>
      <c r="AJ1027" s="9"/>
      <c r="AK1027" s="9"/>
      <c r="AL1027" s="9"/>
      <c r="AM1027" s="9"/>
      <c r="AN1027" s="9"/>
      <c r="AO1027" s="9"/>
      <c r="AP1027" s="9"/>
      <c r="AQ1027" s="9"/>
      <c r="AR1027" s="9"/>
    </row>
    <row r="1028" spans="1:44" s="46" customFormat="1" ht="25.5" x14ac:dyDescent="0.25">
      <c r="A1028" s="9"/>
      <c r="B1028" s="9"/>
      <c r="C1028" s="9"/>
      <c r="D1028" s="91"/>
      <c r="E1028" s="101"/>
      <c r="F1028" s="9"/>
      <c r="G1028" s="9"/>
      <c r="H1028" s="9"/>
      <c r="I1028" s="9"/>
      <c r="J1028" s="9"/>
      <c r="K1028" s="9"/>
      <c r="L1028" s="9"/>
      <c r="M1028" s="9"/>
      <c r="N1028" s="9"/>
      <c r="O1028" s="9"/>
      <c r="P1028" s="9"/>
      <c r="Q1028" s="9"/>
      <c r="R1028" s="9"/>
      <c r="S1028" s="9"/>
      <c r="T1028" s="9"/>
      <c r="U1028" s="9"/>
      <c r="V1028" s="9"/>
      <c r="W1028" s="9"/>
      <c r="X1028" s="9"/>
      <c r="Y1028" s="9"/>
      <c r="Z1028" s="9"/>
      <c r="AA1028" s="9"/>
      <c r="AB1028" s="9"/>
      <c r="AC1028" s="9"/>
      <c r="AD1028" s="9"/>
      <c r="AE1028" s="9"/>
      <c r="AF1028" s="9"/>
      <c r="AG1028" s="9"/>
      <c r="AH1028" s="9"/>
      <c r="AI1028" s="9"/>
      <c r="AJ1028" s="9"/>
      <c r="AK1028" s="9"/>
      <c r="AL1028" s="9"/>
      <c r="AM1028" s="9"/>
      <c r="AN1028" s="9"/>
      <c r="AO1028" s="9"/>
      <c r="AP1028" s="9"/>
      <c r="AQ1028" s="9"/>
      <c r="AR1028" s="9"/>
    </row>
    <row r="1029" spans="1:44" s="46" customFormat="1" ht="25.5" x14ac:dyDescent="0.25">
      <c r="A1029" s="9"/>
      <c r="B1029" s="9"/>
      <c r="C1029" s="9"/>
      <c r="D1029" s="91"/>
      <c r="E1029" s="101"/>
      <c r="F1029" s="9"/>
      <c r="G1029" s="9"/>
      <c r="H1029" s="9"/>
      <c r="I1029" s="9"/>
      <c r="J1029" s="9"/>
      <c r="K1029" s="9"/>
      <c r="L1029" s="9"/>
      <c r="M1029" s="9"/>
      <c r="N1029" s="9"/>
      <c r="O1029" s="9"/>
      <c r="P1029" s="9"/>
      <c r="Q1029" s="9"/>
      <c r="R1029" s="9"/>
      <c r="S1029" s="9"/>
      <c r="T1029" s="9"/>
      <c r="U1029" s="9"/>
      <c r="V1029" s="9"/>
      <c r="W1029" s="9"/>
      <c r="X1029" s="9"/>
      <c r="Y1029" s="9"/>
      <c r="Z1029" s="9"/>
      <c r="AA1029" s="9"/>
      <c r="AB1029" s="9"/>
      <c r="AC1029" s="9"/>
      <c r="AD1029" s="9"/>
      <c r="AE1029" s="9"/>
      <c r="AF1029" s="9"/>
      <c r="AG1029" s="9"/>
      <c r="AH1029" s="9"/>
      <c r="AI1029" s="9"/>
      <c r="AJ1029" s="9"/>
      <c r="AK1029" s="9"/>
      <c r="AL1029" s="9"/>
      <c r="AM1029" s="9"/>
      <c r="AN1029" s="9"/>
      <c r="AO1029" s="9"/>
      <c r="AP1029" s="9"/>
      <c r="AQ1029" s="9"/>
      <c r="AR1029" s="9"/>
    </row>
    <row r="1030" spans="1:44" s="46" customFormat="1" ht="25.5" x14ac:dyDescent="0.25">
      <c r="A1030" s="9"/>
      <c r="B1030" s="9"/>
      <c r="C1030" s="9"/>
      <c r="D1030" s="91"/>
      <c r="E1030" s="101"/>
      <c r="F1030" s="9"/>
      <c r="G1030" s="9"/>
      <c r="H1030" s="9"/>
      <c r="I1030" s="9"/>
      <c r="J1030" s="9"/>
      <c r="K1030" s="9"/>
      <c r="L1030" s="9"/>
      <c r="M1030" s="9"/>
      <c r="N1030" s="9"/>
      <c r="O1030" s="9"/>
      <c r="P1030" s="9"/>
      <c r="Q1030" s="9"/>
      <c r="R1030" s="9"/>
      <c r="S1030" s="9"/>
      <c r="T1030" s="9"/>
      <c r="U1030" s="9"/>
      <c r="V1030" s="9"/>
      <c r="W1030" s="9"/>
      <c r="X1030" s="9"/>
      <c r="Y1030" s="9"/>
      <c r="Z1030" s="9"/>
      <c r="AA1030" s="9"/>
      <c r="AB1030" s="9"/>
      <c r="AC1030" s="9"/>
      <c r="AD1030" s="9"/>
      <c r="AE1030" s="9"/>
      <c r="AF1030" s="9"/>
      <c r="AG1030" s="9"/>
      <c r="AH1030" s="9"/>
      <c r="AI1030" s="9"/>
      <c r="AJ1030" s="9"/>
      <c r="AK1030" s="9"/>
      <c r="AL1030" s="9"/>
      <c r="AM1030" s="9"/>
      <c r="AN1030" s="9"/>
      <c r="AO1030" s="9"/>
      <c r="AP1030" s="9"/>
      <c r="AQ1030" s="9"/>
      <c r="AR1030" s="9"/>
    </row>
    <row r="1031" spans="1:44" s="46" customFormat="1" ht="25.5" x14ac:dyDescent="0.25">
      <c r="A1031" s="9"/>
      <c r="B1031" s="9"/>
      <c r="C1031" s="9"/>
      <c r="D1031" s="91"/>
      <c r="E1031" s="101"/>
      <c r="F1031" s="9"/>
      <c r="G1031" s="9"/>
      <c r="H1031" s="9"/>
      <c r="I1031" s="9"/>
      <c r="J1031" s="9"/>
      <c r="K1031" s="9"/>
      <c r="L1031" s="9"/>
      <c r="M1031" s="9"/>
      <c r="N1031" s="9"/>
      <c r="O1031" s="9"/>
      <c r="P1031" s="9"/>
      <c r="Q1031" s="9"/>
      <c r="R1031" s="9"/>
      <c r="S1031" s="9"/>
      <c r="T1031" s="9"/>
      <c r="U1031" s="9"/>
      <c r="V1031" s="9"/>
      <c r="W1031" s="9"/>
      <c r="X1031" s="9"/>
      <c r="Y1031" s="9"/>
      <c r="Z1031" s="9"/>
      <c r="AA1031" s="9"/>
      <c r="AB1031" s="9"/>
      <c r="AC1031" s="9"/>
      <c r="AD1031" s="9"/>
      <c r="AE1031" s="9"/>
      <c r="AF1031" s="9"/>
      <c r="AG1031" s="9"/>
      <c r="AH1031" s="9"/>
      <c r="AI1031" s="9"/>
      <c r="AJ1031" s="9"/>
      <c r="AK1031" s="9"/>
      <c r="AL1031" s="9"/>
      <c r="AM1031" s="9"/>
      <c r="AN1031" s="9"/>
      <c r="AO1031" s="9"/>
      <c r="AP1031" s="9"/>
      <c r="AQ1031" s="9"/>
      <c r="AR1031" s="9"/>
    </row>
    <row r="1032" spans="1:44" s="46" customFormat="1" ht="25.5" x14ac:dyDescent="0.25">
      <c r="A1032" s="9"/>
      <c r="B1032" s="9"/>
      <c r="C1032" s="9"/>
      <c r="D1032" s="91"/>
      <c r="E1032" s="101"/>
      <c r="F1032" s="9"/>
      <c r="G1032" s="9"/>
      <c r="H1032" s="9"/>
      <c r="I1032" s="9"/>
      <c r="J1032" s="9"/>
      <c r="K1032" s="9"/>
      <c r="L1032" s="9"/>
      <c r="M1032" s="9"/>
      <c r="N1032" s="9"/>
      <c r="O1032" s="9"/>
      <c r="P1032" s="9"/>
      <c r="Q1032" s="9"/>
      <c r="R1032" s="9"/>
      <c r="S1032" s="9"/>
      <c r="T1032" s="9"/>
      <c r="U1032" s="9"/>
      <c r="V1032" s="9"/>
      <c r="W1032" s="9"/>
      <c r="X1032" s="9"/>
      <c r="Y1032" s="9"/>
      <c r="Z1032" s="9"/>
      <c r="AA1032" s="9"/>
      <c r="AB1032" s="9"/>
      <c r="AC1032" s="9"/>
      <c r="AD1032" s="9"/>
      <c r="AE1032" s="9"/>
      <c r="AF1032" s="9"/>
      <c r="AG1032" s="9"/>
      <c r="AH1032" s="9"/>
      <c r="AI1032" s="9"/>
      <c r="AJ1032" s="9"/>
      <c r="AK1032" s="9"/>
      <c r="AL1032" s="9"/>
      <c r="AM1032" s="9"/>
      <c r="AN1032" s="9"/>
      <c r="AO1032" s="9"/>
      <c r="AP1032" s="9"/>
      <c r="AQ1032" s="9"/>
      <c r="AR1032" s="9"/>
    </row>
    <row r="1033" spans="1:44" s="46" customFormat="1" ht="25.5" x14ac:dyDescent="0.25">
      <c r="A1033" s="9"/>
      <c r="B1033" s="9"/>
      <c r="C1033" s="9"/>
      <c r="D1033" s="91"/>
      <c r="E1033" s="101"/>
      <c r="F1033" s="9"/>
      <c r="G1033" s="9"/>
      <c r="H1033" s="9"/>
      <c r="I1033" s="9"/>
      <c r="J1033" s="9"/>
      <c r="K1033" s="9"/>
      <c r="L1033" s="9"/>
      <c r="M1033" s="9"/>
      <c r="N1033" s="9"/>
      <c r="O1033" s="9"/>
      <c r="P1033" s="9"/>
      <c r="Q1033" s="9"/>
      <c r="R1033" s="9"/>
      <c r="S1033" s="9"/>
      <c r="T1033" s="9"/>
      <c r="U1033" s="9"/>
      <c r="V1033" s="9"/>
      <c r="W1033" s="9"/>
      <c r="X1033" s="9"/>
      <c r="Y1033" s="9"/>
      <c r="Z1033" s="9"/>
      <c r="AA1033" s="9"/>
      <c r="AB1033" s="9"/>
      <c r="AC1033" s="9"/>
      <c r="AD1033" s="9"/>
      <c r="AE1033" s="9"/>
      <c r="AF1033" s="9"/>
      <c r="AG1033" s="9"/>
      <c r="AH1033" s="9"/>
      <c r="AI1033" s="9"/>
      <c r="AJ1033" s="9"/>
      <c r="AK1033" s="9"/>
      <c r="AL1033" s="9"/>
      <c r="AM1033" s="9"/>
      <c r="AN1033" s="9"/>
      <c r="AO1033" s="9"/>
      <c r="AP1033" s="9"/>
      <c r="AQ1033" s="9"/>
      <c r="AR1033" s="9"/>
    </row>
    <row r="1034" spans="1:44" s="46" customFormat="1" ht="25.5" x14ac:dyDescent="0.25">
      <c r="A1034" s="9"/>
      <c r="B1034" s="9"/>
      <c r="C1034" s="9"/>
      <c r="D1034" s="91"/>
      <c r="E1034" s="101"/>
      <c r="F1034" s="9"/>
      <c r="G1034" s="9"/>
      <c r="H1034" s="9"/>
      <c r="I1034" s="9"/>
      <c r="J1034" s="9"/>
      <c r="K1034" s="9"/>
      <c r="L1034" s="9"/>
      <c r="M1034" s="9"/>
      <c r="N1034" s="9"/>
      <c r="O1034" s="9"/>
      <c r="P1034" s="9"/>
      <c r="Q1034" s="9"/>
      <c r="R1034" s="9"/>
      <c r="S1034" s="9"/>
      <c r="T1034" s="9"/>
      <c r="U1034" s="9"/>
      <c r="V1034" s="9"/>
      <c r="W1034" s="9"/>
      <c r="X1034" s="9"/>
      <c r="Y1034" s="9"/>
      <c r="Z1034" s="9"/>
      <c r="AA1034" s="9"/>
      <c r="AB1034" s="9"/>
      <c r="AC1034" s="9"/>
      <c r="AD1034" s="9"/>
      <c r="AE1034" s="9"/>
      <c r="AF1034" s="9"/>
      <c r="AG1034" s="9"/>
      <c r="AH1034" s="9"/>
      <c r="AI1034" s="9"/>
      <c r="AJ1034" s="9"/>
      <c r="AK1034" s="9"/>
      <c r="AL1034" s="9"/>
      <c r="AM1034" s="9"/>
      <c r="AN1034" s="9"/>
      <c r="AO1034" s="9"/>
      <c r="AP1034" s="9"/>
      <c r="AQ1034" s="9"/>
      <c r="AR1034" s="9"/>
    </row>
    <row r="1035" spans="1:44" s="46" customFormat="1" ht="25.5" x14ac:dyDescent="0.25">
      <c r="A1035" s="9"/>
      <c r="B1035" s="9"/>
      <c r="C1035" s="9"/>
      <c r="D1035" s="91"/>
      <c r="E1035" s="101"/>
      <c r="F1035" s="9"/>
      <c r="G1035" s="9"/>
      <c r="H1035" s="9"/>
      <c r="I1035" s="9"/>
      <c r="J1035" s="9"/>
      <c r="K1035" s="9"/>
      <c r="L1035" s="9"/>
      <c r="M1035" s="9"/>
      <c r="N1035" s="9"/>
      <c r="O1035" s="9"/>
      <c r="P1035" s="9"/>
      <c r="Q1035" s="9"/>
      <c r="R1035" s="9"/>
      <c r="S1035" s="9"/>
      <c r="T1035" s="9"/>
      <c r="U1035" s="9"/>
      <c r="V1035" s="9"/>
      <c r="W1035" s="9"/>
      <c r="X1035" s="9"/>
      <c r="Y1035" s="9"/>
      <c r="Z1035" s="9"/>
      <c r="AA1035" s="9"/>
      <c r="AB1035" s="9"/>
      <c r="AC1035" s="9"/>
      <c r="AD1035" s="9"/>
      <c r="AE1035" s="9"/>
      <c r="AF1035" s="9"/>
      <c r="AG1035" s="9"/>
      <c r="AH1035" s="9"/>
      <c r="AI1035" s="9"/>
      <c r="AJ1035" s="9"/>
      <c r="AK1035" s="9"/>
      <c r="AL1035" s="9"/>
      <c r="AM1035" s="9"/>
      <c r="AN1035" s="9"/>
      <c r="AO1035" s="9"/>
      <c r="AP1035" s="9"/>
      <c r="AQ1035" s="9"/>
      <c r="AR1035" s="9"/>
    </row>
    <row r="1036" spans="1:44" s="46" customFormat="1" ht="25.5" x14ac:dyDescent="0.25">
      <c r="A1036" s="9"/>
      <c r="B1036" s="9"/>
      <c r="C1036" s="9"/>
      <c r="D1036" s="91"/>
      <c r="E1036" s="101"/>
      <c r="F1036" s="9"/>
      <c r="G1036" s="9"/>
      <c r="H1036" s="9"/>
      <c r="I1036" s="9"/>
      <c r="J1036" s="9"/>
      <c r="K1036" s="9"/>
      <c r="L1036" s="9"/>
      <c r="M1036" s="9"/>
      <c r="N1036" s="9"/>
      <c r="O1036" s="9"/>
      <c r="P1036" s="9"/>
      <c r="Q1036" s="9"/>
      <c r="R1036" s="9"/>
      <c r="S1036" s="9"/>
      <c r="T1036" s="9"/>
      <c r="U1036" s="9"/>
      <c r="V1036" s="9"/>
      <c r="W1036" s="9"/>
      <c r="X1036" s="9"/>
      <c r="Y1036" s="9"/>
      <c r="Z1036" s="9"/>
      <c r="AA1036" s="9"/>
      <c r="AB1036" s="9"/>
      <c r="AC1036" s="9"/>
      <c r="AD1036" s="9"/>
      <c r="AE1036" s="9"/>
      <c r="AF1036" s="9"/>
      <c r="AG1036" s="9"/>
      <c r="AH1036" s="9"/>
      <c r="AI1036" s="9"/>
      <c r="AJ1036" s="9"/>
      <c r="AK1036" s="9"/>
      <c r="AL1036" s="9"/>
      <c r="AM1036" s="9"/>
      <c r="AN1036" s="9"/>
      <c r="AO1036" s="9"/>
      <c r="AP1036" s="9"/>
      <c r="AQ1036" s="9"/>
      <c r="AR1036" s="9"/>
    </row>
    <row r="1037" spans="1:44" s="46" customFormat="1" ht="25.5" x14ac:dyDescent="0.25">
      <c r="A1037" s="9"/>
      <c r="B1037" s="9"/>
      <c r="C1037" s="9"/>
      <c r="D1037" s="91"/>
      <c r="E1037" s="101"/>
      <c r="F1037" s="9"/>
      <c r="G1037" s="9"/>
      <c r="H1037" s="9"/>
      <c r="I1037" s="9"/>
      <c r="J1037" s="9"/>
      <c r="K1037" s="9"/>
      <c r="L1037" s="9"/>
      <c r="M1037" s="9"/>
      <c r="N1037" s="9"/>
      <c r="O1037" s="9"/>
      <c r="P1037" s="9"/>
      <c r="Q1037" s="9"/>
      <c r="R1037" s="9"/>
      <c r="S1037" s="9"/>
      <c r="T1037" s="9"/>
      <c r="U1037" s="9"/>
      <c r="V1037" s="9"/>
      <c r="W1037" s="9"/>
      <c r="X1037" s="9"/>
      <c r="Y1037" s="9"/>
      <c r="Z1037" s="9"/>
      <c r="AA1037" s="9"/>
      <c r="AB1037" s="9"/>
      <c r="AC1037" s="9"/>
      <c r="AD1037" s="9"/>
      <c r="AE1037" s="9"/>
      <c r="AF1037" s="9"/>
      <c r="AG1037" s="9"/>
      <c r="AH1037" s="9"/>
      <c r="AI1037" s="9"/>
      <c r="AJ1037" s="9"/>
      <c r="AK1037" s="9"/>
      <c r="AL1037" s="9"/>
      <c r="AM1037" s="9"/>
      <c r="AN1037" s="9"/>
      <c r="AO1037" s="9"/>
      <c r="AP1037" s="9"/>
      <c r="AQ1037" s="9"/>
      <c r="AR1037" s="9"/>
    </row>
    <row r="1038" spans="1:44" s="46" customFormat="1" ht="25.5" x14ac:dyDescent="0.25">
      <c r="A1038" s="9"/>
      <c r="B1038" s="9"/>
      <c r="C1038" s="9"/>
      <c r="D1038" s="91"/>
      <c r="E1038" s="101"/>
      <c r="F1038" s="9"/>
      <c r="G1038" s="9"/>
      <c r="H1038" s="9"/>
      <c r="I1038" s="9"/>
      <c r="J1038" s="9"/>
      <c r="K1038" s="9"/>
      <c r="L1038" s="9"/>
      <c r="M1038" s="9"/>
      <c r="N1038" s="9"/>
      <c r="O1038" s="9"/>
      <c r="P1038" s="9"/>
      <c r="Q1038" s="9"/>
      <c r="R1038" s="9"/>
      <c r="S1038" s="9"/>
      <c r="T1038" s="9"/>
      <c r="U1038" s="9"/>
      <c r="V1038" s="9"/>
      <c r="W1038" s="9"/>
      <c r="X1038" s="9"/>
      <c r="Y1038" s="9"/>
      <c r="Z1038" s="9"/>
      <c r="AA1038" s="9"/>
      <c r="AB1038" s="9"/>
      <c r="AC1038" s="9"/>
      <c r="AD1038" s="9"/>
      <c r="AE1038" s="9"/>
      <c r="AF1038" s="9"/>
      <c r="AG1038" s="9"/>
      <c r="AH1038" s="9"/>
      <c r="AI1038" s="9"/>
      <c r="AJ1038" s="9"/>
      <c r="AK1038" s="9"/>
      <c r="AL1038" s="9"/>
      <c r="AM1038" s="9"/>
      <c r="AN1038" s="9"/>
      <c r="AO1038" s="9"/>
      <c r="AP1038" s="9"/>
      <c r="AQ1038" s="9"/>
      <c r="AR1038" s="9"/>
    </row>
    <row r="1039" spans="1:44" s="46" customFormat="1" ht="25.5" x14ac:dyDescent="0.25">
      <c r="A1039" s="9"/>
      <c r="B1039" s="9"/>
      <c r="C1039" s="9"/>
      <c r="D1039" s="91"/>
      <c r="E1039" s="101"/>
      <c r="F1039" s="9"/>
      <c r="G1039" s="9"/>
      <c r="H1039" s="9"/>
      <c r="I1039" s="9"/>
      <c r="J1039" s="9"/>
      <c r="K1039" s="9"/>
      <c r="L1039" s="9"/>
      <c r="M1039" s="9"/>
      <c r="N1039" s="9"/>
      <c r="O1039" s="9"/>
      <c r="P1039" s="9"/>
      <c r="Q1039" s="9"/>
      <c r="R1039" s="9"/>
      <c r="S1039" s="9"/>
      <c r="T1039" s="9"/>
      <c r="U1039" s="9"/>
      <c r="V1039" s="9"/>
      <c r="W1039" s="9"/>
      <c r="X1039" s="9"/>
      <c r="Y1039" s="9"/>
      <c r="Z1039" s="9"/>
      <c r="AA1039" s="9"/>
      <c r="AB1039" s="9"/>
      <c r="AC1039" s="9"/>
      <c r="AD1039" s="9"/>
      <c r="AE1039" s="9"/>
      <c r="AF1039" s="9"/>
      <c r="AG1039" s="9"/>
      <c r="AH1039" s="9"/>
      <c r="AI1039" s="9"/>
      <c r="AJ1039" s="9"/>
      <c r="AK1039" s="9"/>
      <c r="AL1039" s="9"/>
      <c r="AM1039" s="9"/>
      <c r="AN1039" s="9"/>
      <c r="AO1039" s="9"/>
      <c r="AP1039" s="9"/>
      <c r="AQ1039" s="9"/>
      <c r="AR1039" s="9"/>
    </row>
    <row r="1040" spans="1:44" s="46" customFormat="1" ht="25.5" x14ac:dyDescent="0.25">
      <c r="A1040" s="9"/>
      <c r="B1040" s="9"/>
      <c r="C1040" s="9"/>
      <c r="D1040" s="91"/>
      <c r="E1040" s="101"/>
      <c r="F1040" s="9"/>
      <c r="G1040" s="9"/>
      <c r="H1040" s="9"/>
      <c r="I1040" s="9"/>
      <c r="J1040" s="9"/>
      <c r="K1040" s="9"/>
      <c r="L1040" s="9"/>
      <c r="M1040" s="9"/>
      <c r="N1040" s="9"/>
      <c r="O1040" s="9"/>
      <c r="P1040" s="9"/>
      <c r="Q1040" s="9"/>
      <c r="R1040" s="9"/>
      <c r="S1040" s="9"/>
      <c r="T1040" s="9"/>
      <c r="U1040" s="9"/>
      <c r="V1040" s="9"/>
      <c r="W1040" s="9"/>
      <c r="X1040" s="9"/>
      <c r="Y1040" s="9"/>
      <c r="Z1040" s="9"/>
      <c r="AA1040" s="9"/>
      <c r="AB1040" s="9"/>
      <c r="AC1040" s="9"/>
      <c r="AD1040" s="9"/>
      <c r="AE1040" s="9"/>
      <c r="AF1040" s="9"/>
      <c r="AG1040" s="9"/>
      <c r="AH1040" s="9"/>
      <c r="AI1040" s="9"/>
      <c r="AJ1040" s="9"/>
      <c r="AK1040" s="9"/>
      <c r="AL1040" s="9"/>
      <c r="AM1040" s="9"/>
      <c r="AN1040" s="9"/>
      <c r="AO1040" s="9"/>
      <c r="AP1040" s="9"/>
      <c r="AQ1040" s="9"/>
      <c r="AR1040" s="9"/>
    </row>
    <row r="1041" spans="1:44" s="46" customFormat="1" ht="25.5" x14ac:dyDescent="0.25">
      <c r="A1041" s="9"/>
      <c r="B1041" s="9"/>
      <c r="C1041" s="9"/>
      <c r="D1041" s="91"/>
      <c r="E1041" s="101"/>
      <c r="F1041" s="9"/>
      <c r="G1041" s="9"/>
      <c r="H1041" s="9"/>
      <c r="I1041" s="9"/>
      <c r="J1041" s="9"/>
      <c r="K1041" s="9"/>
      <c r="L1041" s="9"/>
      <c r="M1041" s="9"/>
      <c r="N1041" s="9"/>
      <c r="O1041" s="9"/>
      <c r="P1041" s="9"/>
      <c r="Q1041" s="9"/>
      <c r="R1041" s="9"/>
      <c r="S1041" s="9"/>
      <c r="T1041" s="9"/>
      <c r="U1041" s="9"/>
      <c r="V1041" s="9"/>
      <c r="W1041" s="9"/>
      <c r="X1041" s="9"/>
      <c r="Y1041" s="9"/>
      <c r="Z1041" s="9"/>
      <c r="AA1041" s="9"/>
      <c r="AB1041" s="9"/>
      <c r="AC1041" s="9"/>
      <c r="AD1041" s="9"/>
      <c r="AE1041" s="9"/>
      <c r="AF1041" s="9"/>
      <c r="AG1041" s="9"/>
      <c r="AH1041" s="9"/>
      <c r="AI1041" s="9"/>
      <c r="AJ1041" s="9"/>
      <c r="AK1041" s="9"/>
      <c r="AL1041" s="9"/>
      <c r="AM1041" s="9"/>
      <c r="AN1041" s="9"/>
      <c r="AO1041" s="9"/>
      <c r="AP1041" s="9"/>
      <c r="AQ1041" s="9"/>
      <c r="AR1041" s="9"/>
    </row>
    <row r="1042" spans="1:44" s="46" customFormat="1" ht="25.5" x14ac:dyDescent="0.25">
      <c r="A1042" s="9"/>
      <c r="B1042" s="9"/>
      <c r="C1042" s="9"/>
      <c r="D1042" s="91"/>
      <c r="E1042" s="101"/>
      <c r="F1042" s="9"/>
      <c r="G1042" s="9"/>
      <c r="H1042" s="9"/>
      <c r="I1042" s="9"/>
      <c r="J1042" s="9"/>
      <c r="K1042" s="9"/>
      <c r="L1042" s="9"/>
      <c r="M1042" s="9"/>
      <c r="N1042" s="9"/>
      <c r="O1042" s="9"/>
      <c r="P1042" s="9"/>
      <c r="Q1042" s="9"/>
      <c r="R1042" s="9"/>
      <c r="S1042" s="9"/>
      <c r="T1042" s="9"/>
      <c r="U1042" s="9"/>
      <c r="V1042" s="9"/>
      <c r="W1042" s="9"/>
      <c r="X1042" s="9"/>
      <c r="Y1042" s="9"/>
      <c r="Z1042" s="9"/>
      <c r="AA1042" s="9"/>
      <c r="AB1042" s="9"/>
      <c r="AC1042" s="9"/>
      <c r="AD1042" s="9"/>
      <c r="AE1042" s="9"/>
      <c r="AF1042" s="9"/>
      <c r="AG1042" s="9"/>
      <c r="AH1042" s="9"/>
      <c r="AI1042" s="9"/>
      <c r="AJ1042" s="9"/>
      <c r="AK1042" s="9"/>
      <c r="AL1042" s="9"/>
      <c r="AM1042" s="9"/>
      <c r="AN1042" s="9"/>
      <c r="AO1042" s="9"/>
      <c r="AP1042" s="9"/>
      <c r="AQ1042" s="9"/>
      <c r="AR1042" s="9"/>
    </row>
    <row r="1043" spans="1:44" s="46" customFormat="1" ht="25.5" x14ac:dyDescent="0.25">
      <c r="A1043" s="9"/>
      <c r="B1043" s="9"/>
      <c r="C1043" s="9"/>
      <c r="D1043" s="91"/>
      <c r="E1043" s="101"/>
      <c r="F1043" s="9"/>
      <c r="G1043" s="9"/>
      <c r="H1043" s="9"/>
      <c r="I1043" s="9"/>
      <c r="J1043" s="9"/>
      <c r="K1043" s="9"/>
      <c r="L1043" s="9"/>
      <c r="M1043" s="9"/>
      <c r="N1043" s="9"/>
      <c r="O1043" s="9"/>
      <c r="P1043" s="9"/>
      <c r="Q1043" s="9"/>
      <c r="R1043" s="9"/>
      <c r="S1043" s="9"/>
      <c r="T1043" s="9"/>
      <c r="U1043" s="9"/>
      <c r="V1043" s="9"/>
      <c r="W1043" s="9"/>
      <c r="X1043" s="9"/>
      <c r="Y1043" s="9"/>
      <c r="Z1043" s="9"/>
      <c r="AA1043" s="9"/>
      <c r="AB1043" s="9"/>
      <c r="AC1043" s="9"/>
      <c r="AD1043" s="9"/>
      <c r="AE1043" s="9"/>
      <c r="AF1043" s="9"/>
      <c r="AG1043" s="9"/>
      <c r="AH1043" s="9"/>
      <c r="AI1043" s="9"/>
      <c r="AJ1043" s="9"/>
      <c r="AK1043" s="9"/>
      <c r="AL1043" s="9"/>
      <c r="AM1043" s="9"/>
      <c r="AN1043" s="9"/>
      <c r="AO1043" s="9"/>
      <c r="AP1043" s="9"/>
      <c r="AQ1043" s="9"/>
      <c r="AR1043" s="9"/>
    </row>
    <row r="1044" spans="1:44" s="46" customFormat="1" ht="25.5" x14ac:dyDescent="0.25">
      <c r="A1044" s="9"/>
      <c r="B1044" s="9"/>
      <c r="C1044" s="9"/>
      <c r="D1044" s="91"/>
      <c r="E1044" s="101"/>
      <c r="F1044" s="9"/>
      <c r="G1044" s="9"/>
      <c r="H1044" s="9"/>
      <c r="I1044" s="9"/>
      <c r="J1044" s="9"/>
      <c r="K1044" s="9"/>
      <c r="L1044" s="9"/>
      <c r="M1044" s="9"/>
      <c r="N1044" s="9"/>
      <c r="O1044" s="9"/>
      <c r="P1044" s="9"/>
      <c r="Q1044" s="9"/>
      <c r="R1044" s="9"/>
      <c r="S1044" s="9"/>
      <c r="T1044" s="9"/>
      <c r="U1044" s="9"/>
      <c r="V1044" s="9"/>
      <c r="W1044" s="9"/>
      <c r="X1044" s="9"/>
      <c r="Y1044" s="9"/>
      <c r="Z1044" s="9"/>
      <c r="AA1044" s="9"/>
      <c r="AB1044" s="9"/>
      <c r="AC1044" s="9"/>
      <c r="AD1044" s="9"/>
      <c r="AE1044" s="9"/>
      <c r="AF1044" s="9"/>
      <c r="AG1044" s="9"/>
      <c r="AH1044" s="9"/>
      <c r="AI1044" s="9"/>
      <c r="AJ1044" s="9"/>
      <c r="AK1044" s="9"/>
      <c r="AL1044" s="9"/>
      <c r="AM1044" s="9"/>
      <c r="AN1044" s="9"/>
      <c r="AO1044" s="9"/>
      <c r="AP1044" s="9"/>
      <c r="AQ1044" s="9"/>
      <c r="AR1044" s="9"/>
    </row>
    <row r="1045" spans="1:44" s="46" customFormat="1" ht="25.5" x14ac:dyDescent="0.25">
      <c r="A1045" s="9"/>
      <c r="B1045" s="9"/>
      <c r="C1045" s="9"/>
      <c r="D1045" s="91"/>
      <c r="E1045" s="101"/>
      <c r="F1045" s="9"/>
      <c r="G1045" s="9"/>
      <c r="H1045" s="9"/>
      <c r="I1045" s="9"/>
      <c r="J1045" s="9"/>
      <c r="K1045" s="9"/>
      <c r="L1045" s="9"/>
      <c r="M1045" s="9"/>
      <c r="N1045" s="9"/>
      <c r="O1045" s="9"/>
      <c r="P1045" s="9"/>
      <c r="Q1045" s="9"/>
      <c r="R1045" s="9"/>
      <c r="S1045" s="9"/>
      <c r="T1045" s="9"/>
      <c r="U1045" s="9"/>
      <c r="V1045" s="9"/>
      <c r="W1045" s="9"/>
      <c r="X1045" s="9"/>
      <c r="Y1045" s="9"/>
      <c r="Z1045" s="9"/>
      <c r="AA1045" s="9"/>
      <c r="AB1045" s="9"/>
      <c r="AC1045" s="9"/>
      <c r="AD1045" s="9"/>
      <c r="AE1045" s="9"/>
      <c r="AF1045" s="9"/>
      <c r="AG1045" s="9"/>
      <c r="AH1045" s="9"/>
      <c r="AI1045" s="9"/>
      <c r="AJ1045" s="9"/>
      <c r="AK1045" s="9"/>
      <c r="AL1045" s="9"/>
      <c r="AM1045" s="9"/>
      <c r="AN1045" s="9"/>
      <c r="AO1045" s="9"/>
      <c r="AP1045" s="9"/>
      <c r="AQ1045" s="9"/>
      <c r="AR1045" s="9"/>
    </row>
    <row r="1046" spans="1:44" s="46" customFormat="1" ht="25.5" x14ac:dyDescent="0.25">
      <c r="A1046" s="9"/>
      <c r="B1046" s="9"/>
      <c r="C1046" s="9"/>
      <c r="D1046" s="91"/>
      <c r="E1046" s="101"/>
      <c r="F1046" s="9"/>
      <c r="G1046" s="9"/>
      <c r="H1046" s="9"/>
      <c r="I1046" s="9"/>
      <c r="J1046" s="9"/>
      <c r="K1046" s="9"/>
      <c r="L1046" s="9"/>
      <c r="M1046" s="9"/>
      <c r="N1046" s="9"/>
      <c r="O1046" s="9"/>
      <c r="P1046" s="9"/>
      <c r="Q1046" s="9"/>
      <c r="R1046" s="9"/>
      <c r="S1046" s="9"/>
      <c r="T1046" s="9"/>
      <c r="U1046" s="9"/>
      <c r="V1046" s="9"/>
      <c r="W1046" s="9"/>
      <c r="X1046" s="9"/>
      <c r="Y1046" s="9"/>
      <c r="Z1046" s="9"/>
      <c r="AA1046" s="9"/>
      <c r="AB1046" s="9"/>
      <c r="AC1046" s="9"/>
      <c r="AD1046" s="9"/>
      <c r="AE1046" s="9"/>
      <c r="AF1046" s="9"/>
      <c r="AG1046" s="9"/>
      <c r="AH1046" s="9"/>
      <c r="AI1046" s="9"/>
      <c r="AJ1046" s="9"/>
      <c r="AK1046" s="9"/>
      <c r="AL1046" s="9"/>
      <c r="AM1046" s="9"/>
      <c r="AN1046" s="9"/>
      <c r="AO1046" s="9"/>
      <c r="AP1046" s="9"/>
      <c r="AQ1046" s="9"/>
      <c r="AR1046" s="9"/>
    </row>
    <row r="1047" spans="1:44" s="46" customFormat="1" ht="25.5" x14ac:dyDescent="0.25">
      <c r="A1047" s="9"/>
      <c r="B1047" s="9"/>
      <c r="C1047" s="9"/>
      <c r="D1047" s="91"/>
      <c r="E1047" s="101"/>
      <c r="F1047" s="9"/>
      <c r="G1047" s="9"/>
      <c r="H1047" s="9"/>
      <c r="I1047" s="9"/>
      <c r="J1047" s="9"/>
      <c r="K1047" s="9"/>
      <c r="L1047" s="9"/>
      <c r="M1047" s="9"/>
      <c r="N1047" s="9"/>
      <c r="O1047" s="9"/>
      <c r="P1047" s="9"/>
      <c r="Q1047" s="9"/>
      <c r="R1047" s="9"/>
      <c r="S1047" s="9"/>
      <c r="T1047" s="9"/>
      <c r="U1047" s="9"/>
      <c r="V1047" s="9"/>
      <c r="W1047" s="9"/>
      <c r="X1047" s="9"/>
      <c r="Y1047" s="9"/>
      <c r="Z1047" s="9"/>
      <c r="AA1047" s="9"/>
      <c r="AB1047" s="9"/>
      <c r="AC1047" s="9"/>
      <c r="AD1047" s="9"/>
      <c r="AE1047" s="9"/>
      <c r="AF1047" s="9"/>
      <c r="AG1047" s="9"/>
      <c r="AH1047" s="9"/>
      <c r="AI1047" s="9"/>
      <c r="AJ1047" s="9"/>
      <c r="AK1047" s="9"/>
      <c r="AL1047" s="9"/>
      <c r="AM1047" s="9"/>
      <c r="AN1047" s="9"/>
      <c r="AO1047" s="9"/>
      <c r="AP1047" s="9"/>
      <c r="AQ1047" s="9"/>
      <c r="AR1047" s="9"/>
    </row>
    <row r="1048" spans="1:44" s="46" customFormat="1" ht="25.5" x14ac:dyDescent="0.25">
      <c r="A1048" s="9"/>
      <c r="B1048" s="9"/>
      <c r="C1048" s="9"/>
      <c r="D1048" s="91"/>
      <c r="E1048" s="101"/>
      <c r="F1048" s="9"/>
      <c r="G1048" s="9"/>
      <c r="H1048" s="9"/>
      <c r="I1048" s="9"/>
      <c r="J1048" s="9"/>
      <c r="K1048" s="9"/>
      <c r="L1048" s="9"/>
      <c r="M1048" s="9"/>
      <c r="N1048" s="9"/>
      <c r="O1048" s="9"/>
      <c r="P1048" s="9"/>
      <c r="Q1048" s="9"/>
      <c r="R1048" s="9"/>
      <c r="S1048" s="9"/>
      <c r="T1048" s="9"/>
      <c r="U1048" s="9"/>
      <c r="V1048" s="9"/>
      <c r="W1048" s="9"/>
      <c r="X1048" s="9"/>
      <c r="Y1048" s="9"/>
      <c r="Z1048" s="9"/>
      <c r="AA1048" s="9"/>
      <c r="AB1048" s="9"/>
      <c r="AC1048" s="9"/>
      <c r="AD1048" s="9"/>
      <c r="AE1048" s="9"/>
      <c r="AF1048" s="9"/>
      <c r="AG1048" s="9"/>
      <c r="AH1048" s="9"/>
      <c r="AI1048" s="9"/>
      <c r="AJ1048" s="9"/>
      <c r="AK1048" s="9"/>
      <c r="AL1048" s="9"/>
      <c r="AM1048" s="9"/>
      <c r="AN1048" s="9"/>
      <c r="AO1048" s="9"/>
      <c r="AP1048" s="9"/>
      <c r="AQ1048" s="9"/>
      <c r="AR1048" s="9"/>
    </row>
    <row r="1049" spans="1:44" s="46" customFormat="1" ht="25.5" x14ac:dyDescent="0.25">
      <c r="A1049" s="9"/>
      <c r="B1049" s="9"/>
      <c r="C1049" s="9"/>
      <c r="D1049" s="91"/>
      <c r="E1049" s="101"/>
      <c r="F1049" s="9"/>
      <c r="G1049" s="9"/>
      <c r="H1049" s="9"/>
      <c r="I1049" s="9"/>
      <c r="J1049" s="9"/>
      <c r="K1049" s="9"/>
      <c r="L1049" s="9"/>
      <c r="M1049" s="9"/>
      <c r="N1049" s="9"/>
      <c r="O1049" s="9"/>
      <c r="P1049" s="9"/>
      <c r="Q1049" s="9"/>
      <c r="R1049" s="9"/>
      <c r="S1049" s="9"/>
      <c r="T1049" s="9"/>
      <c r="U1049" s="9"/>
      <c r="V1049" s="9"/>
      <c r="W1049" s="9"/>
      <c r="X1049" s="9"/>
      <c r="Y1049" s="9"/>
      <c r="Z1049" s="9"/>
      <c r="AA1049" s="9"/>
      <c r="AB1049" s="9"/>
      <c r="AC1049" s="9"/>
      <c r="AD1049" s="9"/>
      <c r="AE1049" s="9"/>
      <c r="AF1049" s="9"/>
      <c r="AG1049" s="9"/>
      <c r="AH1049" s="9"/>
      <c r="AI1049" s="9"/>
      <c r="AJ1049" s="9"/>
      <c r="AK1049" s="9"/>
      <c r="AL1049" s="9"/>
      <c r="AM1049" s="9"/>
      <c r="AN1049" s="9"/>
      <c r="AO1049" s="9"/>
      <c r="AP1049" s="9"/>
      <c r="AQ1049" s="9"/>
      <c r="AR1049" s="9"/>
    </row>
    <row r="1050" spans="1:44" s="46" customFormat="1" ht="25.5" x14ac:dyDescent="0.25">
      <c r="A1050" s="9"/>
      <c r="B1050" s="9"/>
      <c r="C1050" s="9"/>
      <c r="D1050" s="91"/>
      <c r="E1050" s="101"/>
      <c r="F1050" s="9"/>
      <c r="G1050" s="9"/>
      <c r="H1050" s="9"/>
      <c r="I1050" s="9"/>
      <c r="J1050" s="9"/>
      <c r="K1050" s="9"/>
      <c r="L1050" s="9"/>
      <c r="M1050" s="9"/>
      <c r="N1050" s="9"/>
      <c r="O1050" s="9"/>
      <c r="P1050" s="9"/>
      <c r="Q1050" s="9"/>
      <c r="R1050" s="9"/>
      <c r="S1050" s="9"/>
      <c r="T1050" s="9"/>
      <c r="U1050" s="9"/>
      <c r="V1050" s="9"/>
      <c r="W1050" s="9"/>
      <c r="X1050" s="9"/>
      <c r="Y1050" s="9"/>
      <c r="Z1050" s="9"/>
      <c r="AA1050" s="9"/>
      <c r="AB1050" s="9"/>
      <c r="AC1050" s="9"/>
      <c r="AD1050" s="9"/>
      <c r="AE1050" s="9"/>
      <c r="AF1050" s="9"/>
      <c r="AG1050" s="9"/>
      <c r="AH1050" s="9"/>
      <c r="AI1050" s="9"/>
      <c r="AJ1050" s="9"/>
      <c r="AK1050" s="9"/>
      <c r="AL1050" s="9"/>
      <c r="AM1050" s="9"/>
      <c r="AN1050" s="9"/>
      <c r="AO1050" s="9"/>
      <c r="AP1050" s="9"/>
      <c r="AQ1050" s="9"/>
      <c r="AR1050" s="9"/>
    </row>
    <row r="1051" spans="1:44" s="46" customFormat="1" ht="25.5" x14ac:dyDescent="0.25">
      <c r="A1051" s="9"/>
      <c r="B1051" s="9"/>
      <c r="C1051" s="9"/>
      <c r="D1051" s="91"/>
      <c r="E1051" s="101"/>
      <c r="F1051" s="9"/>
      <c r="G1051" s="9"/>
      <c r="H1051" s="9"/>
      <c r="I1051" s="9"/>
      <c r="J1051" s="9"/>
      <c r="K1051" s="9"/>
      <c r="L1051" s="9"/>
      <c r="M1051" s="9"/>
      <c r="N1051" s="9"/>
      <c r="O1051" s="9"/>
      <c r="P1051" s="9"/>
      <c r="Q1051" s="9"/>
      <c r="R1051" s="9"/>
      <c r="S1051" s="9"/>
      <c r="T1051" s="9"/>
      <c r="U1051" s="9"/>
      <c r="V1051" s="9"/>
      <c r="W1051" s="9"/>
      <c r="X1051" s="9"/>
      <c r="Y1051" s="9"/>
      <c r="Z1051" s="9"/>
      <c r="AA1051" s="9"/>
      <c r="AB1051" s="9"/>
      <c r="AC1051" s="9"/>
      <c r="AD1051" s="9"/>
      <c r="AE1051" s="9"/>
      <c r="AF1051" s="9"/>
      <c r="AG1051" s="9"/>
      <c r="AH1051" s="9"/>
      <c r="AI1051" s="9"/>
      <c r="AJ1051" s="9"/>
      <c r="AK1051" s="9"/>
      <c r="AL1051" s="9"/>
      <c r="AM1051" s="9"/>
      <c r="AN1051" s="9"/>
      <c r="AO1051" s="9"/>
      <c r="AP1051" s="9"/>
      <c r="AQ1051" s="9"/>
      <c r="AR1051" s="9"/>
    </row>
    <row r="1052" spans="1:44" s="46" customFormat="1" ht="25.5" x14ac:dyDescent="0.25">
      <c r="A1052" s="9"/>
      <c r="B1052" s="9"/>
      <c r="C1052" s="9"/>
      <c r="D1052" s="91"/>
      <c r="E1052" s="101"/>
      <c r="F1052" s="9"/>
      <c r="G1052" s="9"/>
      <c r="H1052" s="9"/>
      <c r="I1052" s="9"/>
      <c r="J1052" s="9"/>
      <c r="K1052" s="9"/>
      <c r="L1052" s="9"/>
      <c r="M1052" s="9"/>
      <c r="N1052" s="9"/>
      <c r="O1052" s="9"/>
      <c r="P1052" s="9"/>
      <c r="Q1052" s="9"/>
      <c r="R1052" s="9"/>
      <c r="S1052" s="9"/>
      <c r="T1052" s="9"/>
      <c r="U1052" s="9"/>
      <c r="V1052" s="9"/>
      <c r="W1052" s="9"/>
      <c r="X1052" s="9"/>
      <c r="Y1052" s="9"/>
      <c r="Z1052" s="9"/>
      <c r="AA1052" s="9"/>
      <c r="AB1052" s="9"/>
      <c r="AC1052" s="9"/>
      <c r="AD1052" s="9"/>
      <c r="AE1052" s="9"/>
      <c r="AF1052" s="9"/>
      <c r="AG1052" s="9"/>
      <c r="AH1052" s="9"/>
      <c r="AI1052" s="9"/>
      <c r="AJ1052" s="9"/>
      <c r="AK1052" s="9"/>
      <c r="AL1052" s="9"/>
      <c r="AM1052" s="9"/>
      <c r="AN1052" s="9"/>
      <c r="AO1052" s="9"/>
      <c r="AP1052" s="9"/>
      <c r="AQ1052" s="9"/>
      <c r="AR1052" s="9"/>
    </row>
    <row r="1053" spans="1:44" s="46" customFormat="1" ht="25.5" x14ac:dyDescent="0.25">
      <c r="A1053" s="9"/>
      <c r="B1053" s="9"/>
      <c r="C1053" s="9"/>
      <c r="D1053" s="91"/>
      <c r="E1053" s="101"/>
      <c r="F1053" s="9"/>
      <c r="G1053" s="9"/>
      <c r="H1053" s="9"/>
      <c r="I1053" s="9"/>
      <c r="J1053" s="9"/>
      <c r="K1053" s="9"/>
      <c r="L1053" s="9"/>
      <c r="M1053" s="9"/>
      <c r="N1053" s="9"/>
      <c r="O1053" s="9"/>
      <c r="P1053" s="9"/>
      <c r="Q1053" s="9"/>
      <c r="R1053" s="9"/>
      <c r="S1053" s="9"/>
      <c r="T1053" s="9"/>
      <c r="U1053" s="9"/>
      <c r="V1053" s="9"/>
      <c r="W1053" s="9"/>
      <c r="X1053" s="9"/>
      <c r="Y1053" s="9"/>
      <c r="Z1053" s="9"/>
      <c r="AA1053" s="9"/>
      <c r="AB1053" s="9"/>
      <c r="AC1053" s="9"/>
      <c r="AD1053" s="9"/>
      <c r="AE1053" s="9"/>
      <c r="AF1053" s="9"/>
      <c r="AG1053" s="9"/>
      <c r="AH1053" s="9"/>
      <c r="AI1053" s="9"/>
      <c r="AJ1053" s="9"/>
      <c r="AK1053" s="9"/>
      <c r="AL1053" s="9"/>
      <c r="AM1053" s="9"/>
      <c r="AN1053" s="9"/>
      <c r="AO1053" s="9"/>
      <c r="AP1053" s="9"/>
      <c r="AQ1053" s="9"/>
      <c r="AR1053" s="9"/>
    </row>
    <row r="1054" spans="1:44" s="46" customFormat="1" ht="25.5" x14ac:dyDescent="0.25">
      <c r="A1054" s="9"/>
      <c r="B1054" s="9"/>
      <c r="C1054" s="9"/>
      <c r="D1054" s="91"/>
      <c r="E1054" s="101"/>
      <c r="F1054" s="9"/>
      <c r="G1054" s="9"/>
      <c r="H1054" s="9"/>
      <c r="I1054" s="9"/>
      <c r="J1054" s="9"/>
      <c r="K1054" s="9"/>
      <c r="L1054" s="9"/>
      <c r="M1054" s="9"/>
      <c r="N1054" s="9"/>
      <c r="O1054" s="9"/>
      <c r="P1054" s="9"/>
      <c r="Q1054" s="9"/>
      <c r="R1054" s="9"/>
      <c r="S1054" s="9"/>
      <c r="T1054" s="9"/>
      <c r="U1054" s="9"/>
      <c r="V1054" s="9"/>
      <c r="W1054" s="9"/>
      <c r="X1054" s="9"/>
      <c r="Y1054" s="9"/>
      <c r="Z1054" s="9"/>
      <c r="AA1054" s="9"/>
      <c r="AB1054" s="9"/>
      <c r="AC1054" s="9"/>
      <c r="AD1054" s="9"/>
      <c r="AE1054" s="9"/>
      <c r="AF1054" s="9"/>
      <c r="AG1054" s="9"/>
      <c r="AH1054" s="9"/>
      <c r="AI1054" s="9"/>
      <c r="AJ1054" s="9"/>
      <c r="AK1054" s="9"/>
      <c r="AL1054" s="9"/>
      <c r="AM1054" s="9"/>
      <c r="AN1054" s="9"/>
      <c r="AO1054" s="9"/>
      <c r="AP1054" s="9"/>
      <c r="AQ1054" s="9"/>
      <c r="AR1054" s="9"/>
    </row>
    <row r="1055" spans="1:44" s="46" customFormat="1" ht="25.5" x14ac:dyDescent="0.25">
      <c r="A1055" s="9"/>
      <c r="B1055" s="9"/>
      <c r="C1055" s="9"/>
      <c r="D1055" s="91"/>
      <c r="E1055" s="101"/>
      <c r="F1055" s="9"/>
      <c r="G1055" s="9"/>
      <c r="H1055" s="9"/>
      <c r="I1055" s="9"/>
      <c r="J1055" s="9"/>
      <c r="K1055" s="9"/>
      <c r="L1055" s="9"/>
      <c r="M1055" s="9"/>
      <c r="N1055" s="9"/>
      <c r="O1055" s="9"/>
      <c r="P1055" s="9"/>
      <c r="Q1055" s="9"/>
      <c r="R1055" s="9"/>
      <c r="S1055" s="9"/>
      <c r="T1055" s="9"/>
      <c r="U1055" s="9"/>
      <c r="V1055" s="9"/>
      <c r="W1055" s="9"/>
      <c r="X1055" s="9"/>
      <c r="Y1055" s="9"/>
      <c r="Z1055" s="9"/>
      <c r="AA1055" s="9"/>
      <c r="AB1055" s="9"/>
      <c r="AC1055" s="9"/>
      <c r="AD1055" s="9"/>
      <c r="AE1055" s="9"/>
      <c r="AF1055" s="9"/>
      <c r="AG1055" s="9"/>
      <c r="AH1055" s="9"/>
      <c r="AI1055" s="9"/>
      <c r="AJ1055" s="9"/>
      <c r="AK1055" s="9"/>
      <c r="AL1055" s="9"/>
      <c r="AM1055" s="9"/>
      <c r="AN1055" s="9"/>
      <c r="AO1055" s="9"/>
      <c r="AP1055" s="9"/>
      <c r="AQ1055" s="9"/>
      <c r="AR1055" s="9"/>
    </row>
    <row r="1056" spans="1:44" s="46" customFormat="1" ht="25.5" x14ac:dyDescent="0.25">
      <c r="A1056" s="9"/>
      <c r="B1056" s="9"/>
      <c r="C1056" s="9"/>
      <c r="D1056" s="91"/>
      <c r="E1056" s="101"/>
      <c r="F1056" s="9"/>
      <c r="G1056" s="9"/>
      <c r="H1056" s="9"/>
      <c r="I1056" s="9"/>
      <c r="J1056" s="9"/>
      <c r="K1056" s="9"/>
      <c r="L1056" s="9"/>
      <c r="M1056" s="9"/>
      <c r="N1056" s="9"/>
      <c r="O1056" s="9"/>
      <c r="P1056" s="9"/>
      <c r="Q1056" s="9"/>
      <c r="R1056" s="9"/>
      <c r="S1056" s="9"/>
      <c r="T1056" s="9"/>
      <c r="U1056" s="9"/>
      <c r="V1056" s="9"/>
      <c r="W1056" s="9"/>
      <c r="X1056" s="9"/>
      <c r="Y1056" s="9"/>
      <c r="Z1056" s="9"/>
      <c r="AA1056" s="9"/>
      <c r="AB1056" s="9"/>
      <c r="AC1056" s="9"/>
      <c r="AD1056" s="9"/>
      <c r="AE1056" s="9"/>
      <c r="AF1056" s="9"/>
      <c r="AG1056" s="9"/>
      <c r="AH1056" s="9"/>
      <c r="AI1056" s="9"/>
      <c r="AJ1056" s="9"/>
      <c r="AK1056" s="9"/>
      <c r="AL1056" s="9"/>
      <c r="AM1056" s="9"/>
      <c r="AN1056" s="9"/>
      <c r="AO1056" s="9"/>
      <c r="AP1056" s="9"/>
      <c r="AQ1056" s="9"/>
      <c r="AR1056" s="9"/>
    </row>
    <row r="1057" spans="1:44" s="46" customFormat="1" ht="25.5" x14ac:dyDescent="0.25">
      <c r="A1057" s="9"/>
      <c r="B1057" s="9"/>
      <c r="C1057" s="9"/>
      <c r="D1057" s="91"/>
      <c r="E1057" s="101"/>
      <c r="F1057" s="9"/>
      <c r="G1057" s="9"/>
      <c r="H1057" s="9"/>
      <c r="I1057" s="9"/>
      <c r="J1057" s="9"/>
      <c r="K1057" s="9"/>
      <c r="L1057" s="9"/>
      <c r="M1057" s="9"/>
      <c r="N1057" s="9"/>
      <c r="O1057" s="9"/>
      <c r="P1057" s="9"/>
      <c r="Q1057" s="9"/>
      <c r="R1057" s="9"/>
      <c r="S1057" s="9"/>
      <c r="T1057" s="9"/>
      <c r="U1057" s="9"/>
      <c r="V1057" s="9"/>
      <c r="W1057" s="9"/>
      <c r="X1057" s="9"/>
      <c r="Y1057" s="9"/>
      <c r="Z1057" s="9"/>
      <c r="AA1057" s="9"/>
      <c r="AB1057" s="9"/>
      <c r="AC1057" s="9"/>
      <c r="AD1057" s="9"/>
      <c r="AE1057" s="9"/>
      <c r="AF1057" s="9"/>
      <c r="AG1057" s="9"/>
      <c r="AH1057" s="9"/>
      <c r="AI1057" s="9"/>
      <c r="AJ1057" s="9"/>
      <c r="AK1057" s="9"/>
      <c r="AL1057" s="9"/>
      <c r="AM1057" s="9"/>
      <c r="AN1057" s="9"/>
      <c r="AO1057" s="9"/>
      <c r="AP1057" s="9"/>
      <c r="AQ1057" s="9"/>
      <c r="AR1057" s="9"/>
    </row>
    <row r="1058" spans="1:44" s="46" customFormat="1" ht="25.5" x14ac:dyDescent="0.25">
      <c r="A1058" s="9"/>
      <c r="B1058" s="9"/>
      <c r="C1058" s="9"/>
      <c r="D1058" s="91"/>
      <c r="E1058" s="101"/>
      <c r="F1058" s="9"/>
      <c r="G1058" s="9"/>
      <c r="H1058" s="9"/>
      <c r="I1058" s="9"/>
      <c r="J1058" s="9"/>
      <c r="K1058" s="9"/>
      <c r="L1058" s="9"/>
      <c r="M1058" s="9"/>
      <c r="N1058" s="9"/>
      <c r="O1058" s="9"/>
      <c r="P1058" s="9"/>
      <c r="Q1058" s="9"/>
      <c r="R1058" s="9"/>
      <c r="S1058" s="9"/>
      <c r="T1058" s="9"/>
      <c r="U1058" s="9"/>
      <c r="V1058" s="9"/>
      <c r="W1058" s="9"/>
      <c r="X1058" s="9"/>
      <c r="Y1058" s="9"/>
      <c r="Z1058" s="9"/>
      <c r="AA1058" s="9"/>
      <c r="AB1058" s="9"/>
      <c r="AC1058" s="9"/>
      <c r="AD1058" s="9"/>
      <c r="AE1058" s="9"/>
      <c r="AF1058" s="9"/>
      <c r="AG1058" s="9"/>
      <c r="AH1058" s="9"/>
      <c r="AI1058" s="9"/>
      <c r="AJ1058" s="9"/>
      <c r="AK1058" s="9"/>
      <c r="AL1058" s="9"/>
      <c r="AM1058" s="9"/>
      <c r="AN1058" s="9"/>
      <c r="AO1058" s="9"/>
      <c r="AP1058" s="9"/>
      <c r="AQ1058" s="9"/>
      <c r="AR1058" s="9"/>
    </row>
    <row r="1059" spans="1:44" s="46" customFormat="1" ht="25.5" x14ac:dyDescent="0.25">
      <c r="A1059" s="9"/>
      <c r="B1059" s="9"/>
      <c r="C1059" s="9"/>
      <c r="D1059" s="91"/>
      <c r="E1059" s="101"/>
      <c r="F1059" s="9"/>
      <c r="G1059" s="9"/>
      <c r="H1059" s="9"/>
      <c r="I1059" s="9"/>
      <c r="J1059" s="9"/>
      <c r="K1059" s="9"/>
      <c r="L1059" s="9"/>
      <c r="M1059" s="9"/>
      <c r="N1059" s="9"/>
      <c r="O1059" s="9"/>
      <c r="P1059" s="9"/>
      <c r="Q1059" s="9"/>
      <c r="R1059" s="9"/>
      <c r="S1059" s="9"/>
      <c r="T1059" s="9"/>
      <c r="U1059" s="9"/>
      <c r="V1059" s="9"/>
      <c r="W1059" s="9"/>
      <c r="X1059" s="9"/>
      <c r="Y1059" s="9"/>
      <c r="Z1059" s="9"/>
      <c r="AA1059" s="9"/>
      <c r="AB1059" s="9"/>
      <c r="AC1059" s="9"/>
      <c r="AD1059" s="9"/>
      <c r="AE1059" s="9"/>
      <c r="AF1059" s="9"/>
      <c r="AG1059" s="9"/>
      <c r="AH1059" s="9"/>
      <c r="AI1059" s="9"/>
      <c r="AJ1059" s="9"/>
      <c r="AK1059" s="9"/>
      <c r="AL1059" s="9"/>
      <c r="AM1059" s="9"/>
      <c r="AN1059" s="9"/>
      <c r="AO1059" s="9"/>
      <c r="AP1059" s="9"/>
      <c r="AQ1059" s="9"/>
      <c r="AR1059" s="9"/>
    </row>
    <row r="1060" spans="1:44" s="46" customFormat="1" ht="25.5" x14ac:dyDescent="0.25">
      <c r="A1060" s="9"/>
      <c r="B1060" s="9"/>
      <c r="C1060" s="9"/>
      <c r="D1060" s="91"/>
      <c r="E1060" s="101"/>
      <c r="F1060" s="9"/>
      <c r="G1060" s="9"/>
      <c r="H1060" s="9"/>
      <c r="I1060" s="9"/>
      <c r="J1060" s="9"/>
      <c r="K1060" s="9"/>
      <c r="L1060" s="9"/>
      <c r="M1060" s="9"/>
      <c r="N1060" s="9"/>
      <c r="O1060" s="9"/>
      <c r="P1060" s="9"/>
      <c r="Q1060" s="9"/>
      <c r="R1060" s="9"/>
      <c r="S1060" s="9"/>
      <c r="T1060" s="9"/>
      <c r="U1060" s="9"/>
      <c r="V1060" s="9"/>
      <c r="W1060" s="9"/>
      <c r="X1060" s="9"/>
      <c r="Y1060" s="9"/>
      <c r="Z1060" s="9"/>
      <c r="AA1060" s="9"/>
      <c r="AB1060" s="9"/>
      <c r="AC1060" s="9"/>
      <c r="AD1060" s="9"/>
      <c r="AE1060" s="9"/>
      <c r="AF1060" s="9"/>
      <c r="AG1060" s="9"/>
      <c r="AH1060" s="9"/>
      <c r="AI1060" s="9"/>
      <c r="AJ1060" s="9"/>
      <c r="AK1060" s="9"/>
      <c r="AL1060" s="9"/>
      <c r="AM1060" s="9"/>
      <c r="AN1060" s="9"/>
      <c r="AO1060" s="9"/>
      <c r="AP1060" s="9"/>
      <c r="AQ1060" s="9"/>
      <c r="AR1060" s="9"/>
    </row>
    <row r="1061" spans="1:44" s="46" customFormat="1" ht="25.5" x14ac:dyDescent="0.25">
      <c r="A1061" s="9"/>
      <c r="B1061" s="9"/>
      <c r="C1061" s="9"/>
      <c r="D1061" s="91"/>
      <c r="E1061" s="101"/>
      <c r="F1061" s="9"/>
      <c r="G1061" s="9"/>
      <c r="H1061" s="9"/>
      <c r="I1061" s="9"/>
      <c r="J1061" s="9"/>
      <c r="K1061" s="9"/>
      <c r="L1061" s="9"/>
      <c r="M1061" s="9"/>
      <c r="N1061" s="9"/>
      <c r="O1061" s="9"/>
      <c r="P1061" s="9"/>
      <c r="Q1061" s="9"/>
      <c r="R1061" s="9"/>
      <c r="S1061" s="9"/>
      <c r="T1061" s="9"/>
      <c r="U1061" s="9"/>
      <c r="V1061" s="9"/>
      <c r="W1061" s="9"/>
      <c r="X1061" s="9"/>
      <c r="Y1061" s="9"/>
      <c r="Z1061" s="9"/>
      <c r="AA1061" s="9"/>
      <c r="AB1061" s="9"/>
      <c r="AC1061" s="9"/>
      <c r="AD1061" s="9"/>
      <c r="AE1061" s="9"/>
      <c r="AF1061" s="9"/>
      <c r="AG1061" s="9"/>
      <c r="AH1061" s="9"/>
      <c r="AI1061" s="9"/>
      <c r="AJ1061" s="9"/>
      <c r="AK1061" s="9"/>
      <c r="AL1061" s="9"/>
      <c r="AM1061" s="9"/>
      <c r="AN1061" s="9"/>
      <c r="AO1061" s="9"/>
      <c r="AP1061" s="9"/>
      <c r="AQ1061" s="9"/>
      <c r="AR1061" s="9"/>
    </row>
    <row r="1062" spans="1:44" s="46" customFormat="1" ht="25.5" x14ac:dyDescent="0.25">
      <c r="A1062" s="9"/>
      <c r="B1062" s="9"/>
      <c r="C1062" s="9"/>
      <c r="D1062" s="91"/>
      <c r="E1062" s="101"/>
      <c r="F1062" s="9"/>
      <c r="G1062" s="9"/>
      <c r="H1062" s="9"/>
      <c r="I1062" s="9"/>
      <c r="J1062" s="9"/>
      <c r="K1062" s="9"/>
      <c r="L1062" s="9"/>
      <c r="M1062" s="9"/>
      <c r="N1062" s="9"/>
      <c r="O1062" s="9"/>
      <c r="P1062" s="9"/>
      <c r="Q1062" s="9"/>
      <c r="R1062" s="9"/>
      <c r="S1062" s="9"/>
      <c r="T1062" s="9"/>
      <c r="U1062" s="9"/>
      <c r="V1062" s="9"/>
      <c r="W1062" s="9"/>
      <c r="X1062" s="9"/>
      <c r="Y1062" s="9"/>
      <c r="Z1062" s="9"/>
      <c r="AA1062" s="9"/>
      <c r="AB1062" s="9"/>
      <c r="AC1062" s="9"/>
      <c r="AD1062" s="9"/>
      <c r="AE1062" s="9"/>
      <c r="AF1062" s="9"/>
      <c r="AG1062" s="9"/>
      <c r="AH1062" s="9"/>
      <c r="AI1062" s="9"/>
      <c r="AJ1062" s="9"/>
      <c r="AK1062" s="9"/>
      <c r="AL1062" s="9"/>
      <c r="AM1062" s="9"/>
      <c r="AN1062" s="9"/>
      <c r="AO1062" s="9"/>
      <c r="AP1062" s="9"/>
      <c r="AQ1062" s="9"/>
      <c r="AR1062" s="9"/>
    </row>
    <row r="1063" spans="1:44" s="46" customFormat="1" ht="25.5" x14ac:dyDescent="0.25">
      <c r="A1063" s="9"/>
      <c r="B1063" s="9"/>
      <c r="C1063" s="9"/>
      <c r="D1063" s="91"/>
      <c r="E1063" s="101"/>
      <c r="F1063" s="9"/>
      <c r="G1063" s="9"/>
      <c r="H1063" s="9"/>
      <c r="I1063" s="9"/>
      <c r="J1063" s="9"/>
      <c r="K1063" s="9"/>
      <c r="L1063" s="9"/>
      <c r="M1063" s="9"/>
      <c r="N1063" s="9"/>
      <c r="O1063" s="9"/>
      <c r="P1063" s="9"/>
      <c r="Q1063" s="9"/>
      <c r="R1063" s="9"/>
      <c r="S1063" s="9"/>
      <c r="T1063" s="9"/>
      <c r="U1063" s="9"/>
      <c r="V1063" s="9"/>
      <c r="W1063" s="9"/>
      <c r="X1063" s="9"/>
      <c r="Y1063" s="9"/>
      <c r="Z1063" s="9"/>
      <c r="AA1063" s="9"/>
      <c r="AB1063" s="9"/>
      <c r="AC1063" s="9"/>
      <c r="AD1063" s="9"/>
      <c r="AE1063" s="9"/>
      <c r="AF1063" s="9"/>
      <c r="AG1063" s="9"/>
      <c r="AH1063" s="9"/>
      <c r="AI1063" s="9"/>
      <c r="AJ1063" s="9"/>
      <c r="AK1063" s="9"/>
      <c r="AL1063" s="9"/>
      <c r="AM1063" s="9"/>
      <c r="AN1063" s="9"/>
      <c r="AO1063" s="9"/>
      <c r="AP1063" s="9"/>
      <c r="AQ1063" s="9"/>
      <c r="AR1063" s="9"/>
    </row>
    <row r="1064" spans="1:44" s="46" customFormat="1" ht="25.5" x14ac:dyDescent="0.25">
      <c r="A1064" s="9"/>
      <c r="B1064" s="9"/>
      <c r="C1064" s="9"/>
      <c r="D1064" s="91"/>
      <c r="E1064" s="101"/>
      <c r="F1064" s="9"/>
      <c r="G1064" s="9"/>
      <c r="H1064" s="9"/>
      <c r="I1064" s="9"/>
      <c r="J1064" s="9"/>
      <c r="K1064" s="9"/>
      <c r="L1064" s="9"/>
      <c r="M1064" s="9"/>
      <c r="N1064" s="9"/>
      <c r="O1064" s="9"/>
      <c r="P1064" s="9"/>
      <c r="Q1064" s="9"/>
      <c r="R1064" s="9"/>
      <c r="S1064" s="9"/>
      <c r="T1064" s="9"/>
      <c r="U1064" s="9"/>
      <c r="V1064" s="9"/>
      <c r="W1064" s="9"/>
      <c r="X1064" s="9"/>
      <c r="Y1064" s="9"/>
      <c r="Z1064" s="9"/>
      <c r="AA1064" s="9"/>
      <c r="AB1064" s="9"/>
      <c r="AC1064" s="9"/>
      <c r="AD1064" s="9"/>
      <c r="AE1064" s="9"/>
      <c r="AF1064" s="9"/>
      <c r="AG1064" s="9"/>
      <c r="AH1064" s="9"/>
      <c r="AI1064" s="9"/>
      <c r="AJ1064" s="9"/>
      <c r="AK1064" s="9"/>
      <c r="AL1064" s="9"/>
      <c r="AM1064" s="9"/>
      <c r="AN1064" s="9"/>
      <c r="AO1064" s="9"/>
      <c r="AP1064" s="9"/>
      <c r="AQ1064" s="9"/>
      <c r="AR1064" s="9"/>
    </row>
    <row r="1065" spans="1:44" s="46" customFormat="1" ht="25.5" x14ac:dyDescent="0.25">
      <c r="A1065" s="9"/>
      <c r="B1065" s="9"/>
      <c r="C1065" s="9"/>
      <c r="D1065" s="91"/>
      <c r="E1065" s="101"/>
      <c r="F1065" s="9"/>
      <c r="G1065" s="9"/>
      <c r="H1065" s="9"/>
      <c r="I1065" s="9"/>
      <c r="J1065" s="9"/>
      <c r="K1065" s="9"/>
      <c r="L1065" s="9"/>
      <c r="M1065" s="9"/>
      <c r="N1065" s="9"/>
      <c r="O1065" s="9"/>
      <c r="P1065" s="9"/>
      <c r="Q1065" s="9"/>
      <c r="R1065" s="9"/>
      <c r="S1065" s="9"/>
      <c r="T1065" s="9"/>
      <c r="U1065" s="9"/>
      <c r="V1065" s="9"/>
      <c r="W1065" s="9"/>
      <c r="X1065" s="9"/>
      <c r="Y1065" s="9"/>
      <c r="Z1065" s="9"/>
      <c r="AA1065" s="9"/>
      <c r="AB1065" s="9"/>
      <c r="AC1065" s="9"/>
      <c r="AD1065" s="9"/>
      <c r="AE1065" s="9"/>
      <c r="AF1065" s="9"/>
      <c r="AG1065" s="9"/>
      <c r="AH1065" s="9"/>
      <c r="AI1065" s="9"/>
      <c r="AJ1065" s="9"/>
      <c r="AK1065" s="9"/>
      <c r="AL1065" s="9"/>
      <c r="AM1065" s="9"/>
      <c r="AN1065" s="9"/>
      <c r="AO1065" s="9"/>
      <c r="AP1065" s="9"/>
      <c r="AQ1065" s="9"/>
      <c r="AR1065" s="9"/>
    </row>
    <row r="1066" spans="1:44" s="46" customFormat="1" ht="25.5" x14ac:dyDescent="0.25">
      <c r="A1066" s="9"/>
      <c r="B1066" s="9"/>
      <c r="C1066" s="9"/>
      <c r="D1066" s="91"/>
      <c r="E1066" s="101"/>
      <c r="F1066" s="9"/>
      <c r="G1066" s="9"/>
      <c r="H1066" s="9"/>
      <c r="I1066" s="9"/>
      <c r="J1066" s="9"/>
      <c r="K1066" s="9"/>
      <c r="L1066" s="9"/>
      <c r="M1066" s="9"/>
      <c r="N1066" s="9"/>
      <c r="O1066" s="9"/>
      <c r="P1066" s="9"/>
      <c r="Q1066" s="9"/>
      <c r="R1066" s="9"/>
      <c r="S1066" s="9"/>
      <c r="T1066" s="9"/>
      <c r="U1066" s="9"/>
      <c r="V1066" s="9"/>
      <c r="W1066" s="9"/>
      <c r="X1066" s="9"/>
      <c r="Y1066" s="9"/>
      <c r="Z1066" s="9"/>
      <c r="AA1066" s="9"/>
      <c r="AB1066" s="9"/>
      <c r="AC1066" s="9"/>
      <c r="AD1066" s="9"/>
      <c r="AE1066" s="9"/>
      <c r="AF1066" s="9"/>
      <c r="AG1066" s="9"/>
      <c r="AH1066" s="9"/>
      <c r="AI1066" s="9"/>
      <c r="AJ1066" s="9"/>
      <c r="AK1066" s="9"/>
      <c r="AL1066" s="9"/>
      <c r="AM1066" s="9"/>
      <c r="AN1066" s="9"/>
      <c r="AO1066" s="9"/>
      <c r="AP1066" s="9"/>
      <c r="AQ1066" s="9"/>
      <c r="AR1066" s="9"/>
    </row>
    <row r="1067" spans="1:44" s="46" customFormat="1" ht="25.5" x14ac:dyDescent="0.25">
      <c r="A1067" s="9"/>
      <c r="B1067" s="9"/>
      <c r="C1067" s="9"/>
      <c r="D1067" s="91"/>
      <c r="E1067" s="101"/>
      <c r="F1067" s="9"/>
      <c r="G1067" s="9"/>
      <c r="H1067" s="9"/>
      <c r="I1067" s="9"/>
      <c r="J1067" s="9"/>
      <c r="K1067" s="9"/>
      <c r="L1067" s="9"/>
      <c r="M1067" s="9"/>
      <c r="N1067" s="9"/>
      <c r="O1067" s="9"/>
      <c r="P1067" s="9"/>
      <c r="Q1067" s="9"/>
      <c r="R1067" s="9"/>
      <c r="S1067" s="9"/>
      <c r="T1067" s="9"/>
      <c r="U1067" s="9"/>
      <c r="V1067" s="9"/>
      <c r="W1067" s="9"/>
      <c r="X1067" s="9"/>
      <c r="Y1067" s="9"/>
      <c r="Z1067" s="9"/>
      <c r="AA1067" s="9"/>
      <c r="AB1067" s="9"/>
      <c r="AC1067" s="9"/>
      <c r="AD1067" s="9"/>
      <c r="AE1067" s="9"/>
      <c r="AF1067" s="9"/>
      <c r="AG1067" s="9"/>
      <c r="AH1067" s="9"/>
      <c r="AI1067" s="9"/>
      <c r="AJ1067" s="9"/>
      <c r="AK1067" s="9"/>
      <c r="AL1067" s="9"/>
      <c r="AM1067" s="9"/>
      <c r="AN1067" s="9"/>
      <c r="AO1067" s="9"/>
      <c r="AP1067" s="9"/>
      <c r="AQ1067" s="9"/>
      <c r="AR1067" s="9"/>
    </row>
    <row r="1068" spans="1:44" s="46" customFormat="1" ht="25.5" x14ac:dyDescent="0.25">
      <c r="A1068" s="9"/>
      <c r="B1068" s="9"/>
      <c r="C1068" s="9"/>
      <c r="D1068" s="91"/>
      <c r="E1068" s="101"/>
      <c r="F1068" s="9"/>
      <c r="G1068" s="9"/>
      <c r="H1068" s="9"/>
      <c r="I1068" s="9"/>
      <c r="J1068" s="9"/>
      <c r="K1068" s="9"/>
      <c r="L1068" s="9"/>
      <c r="M1068" s="9"/>
      <c r="N1068" s="9"/>
      <c r="O1068" s="9"/>
      <c r="P1068" s="9"/>
      <c r="Q1068" s="9"/>
      <c r="R1068" s="9"/>
      <c r="S1068" s="9"/>
      <c r="T1068" s="9"/>
      <c r="U1068" s="9"/>
      <c r="V1068" s="9"/>
      <c r="W1068" s="9"/>
      <c r="X1068" s="9"/>
      <c r="Y1068" s="9"/>
      <c r="Z1068" s="9"/>
      <c r="AA1068" s="9"/>
      <c r="AB1068" s="9"/>
      <c r="AC1068" s="9"/>
      <c r="AD1068" s="9"/>
      <c r="AE1068" s="9"/>
      <c r="AF1068" s="9"/>
      <c r="AG1068" s="9"/>
      <c r="AH1068" s="9"/>
      <c r="AI1068" s="9"/>
      <c r="AJ1068" s="9"/>
      <c r="AK1068" s="9"/>
      <c r="AL1068" s="9"/>
      <c r="AM1068" s="9"/>
      <c r="AN1068" s="9"/>
      <c r="AO1068" s="9"/>
      <c r="AP1068" s="9"/>
      <c r="AQ1068" s="9"/>
      <c r="AR1068" s="9"/>
    </row>
    <row r="1069" spans="1:44" s="46" customFormat="1" ht="25.5" x14ac:dyDescent="0.25">
      <c r="A1069" s="9"/>
      <c r="B1069" s="9"/>
      <c r="C1069" s="9"/>
      <c r="D1069" s="91"/>
      <c r="E1069" s="101"/>
      <c r="F1069" s="9"/>
      <c r="G1069" s="9"/>
      <c r="H1069" s="9"/>
      <c r="I1069" s="9"/>
      <c r="J1069" s="9"/>
      <c r="K1069" s="9"/>
      <c r="L1069" s="9"/>
      <c r="M1069" s="9"/>
      <c r="N1069" s="9"/>
      <c r="O1069" s="9"/>
      <c r="P1069" s="9"/>
      <c r="Q1069" s="9"/>
      <c r="R1069" s="9"/>
      <c r="S1069" s="9"/>
      <c r="T1069" s="9"/>
      <c r="U1069" s="9"/>
      <c r="V1069" s="9"/>
      <c r="W1069" s="9"/>
      <c r="X1069" s="9"/>
      <c r="Y1069" s="9"/>
      <c r="Z1069" s="9"/>
      <c r="AA1069" s="9"/>
      <c r="AB1069" s="9"/>
      <c r="AC1069" s="9"/>
      <c r="AD1069" s="9"/>
      <c r="AE1069" s="9"/>
      <c r="AF1069" s="9"/>
      <c r="AG1069" s="9"/>
      <c r="AH1069" s="9"/>
      <c r="AI1069" s="9"/>
      <c r="AJ1069" s="9"/>
      <c r="AK1069" s="9"/>
      <c r="AL1069" s="9"/>
      <c r="AM1069" s="9"/>
      <c r="AN1069" s="9"/>
      <c r="AO1069" s="9"/>
      <c r="AP1069" s="9"/>
      <c r="AQ1069" s="9"/>
      <c r="AR1069" s="9"/>
    </row>
    <row r="1070" spans="1:44" s="46" customFormat="1" ht="25.5" x14ac:dyDescent="0.25">
      <c r="A1070" s="9"/>
      <c r="B1070" s="9"/>
      <c r="C1070" s="9"/>
      <c r="D1070" s="91"/>
      <c r="E1070" s="101"/>
      <c r="F1070" s="9"/>
      <c r="G1070" s="9"/>
      <c r="H1070" s="9"/>
      <c r="I1070" s="9"/>
      <c r="J1070" s="9"/>
      <c r="K1070" s="9"/>
      <c r="L1070" s="9"/>
      <c r="M1070" s="9"/>
      <c r="N1070" s="9"/>
      <c r="O1070" s="9"/>
      <c r="P1070" s="9"/>
      <c r="Q1070" s="9"/>
      <c r="R1070" s="9"/>
      <c r="S1070" s="9"/>
      <c r="T1070" s="9"/>
      <c r="U1070" s="9"/>
      <c r="V1070" s="9"/>
      <c r="W1070" s="9"/>
      <c r="X1070" s="9"/>
      <c r="Y1070" s="9"/>
      <c r="Z1070" s="9"/>
      <c r="AA1070" s="9"/>
      <c r="AB1070" s="9"/>
      <c r="AC1070" s="9"/>
      <c r="AD1070" s="9"/>
      <c r="AE1070" s="9"/>
      <c r="AF1070" s="9"/>
      <c r="AG1070" s="9"/>
      <c r="AH1070" s="9"/>
      <c r="AI1070" s="9"/>
      <c r="AJ1070" s="9"/>
      <c r="AK1070" s="9"/>
      <c r="AL1070" s="9"/>
      <c r="AM1070" s="9"/>
      <c r="AN1070" s="9"/>
      <c r="AO1070" s="9"/>
      <c r="AP1070" s="9"/>
      <c r="AQ1070" s="9"/>
      <c r="AR1070" s="9"/>
    </row>
    <row r="1071" spans="1:44" s="46" customFormat="1" ht="25.5" x14ac:dyDescent="0.25">
      <c r="A1071" s="9"/>
      <c r="B1071" s="9"/>
      <c r="C1071" s="9"/>
      <c r="D1071" s="91"/>
      <c r="E1071" s="101"/>
      <c r="F1071" s="9"/>
      <c r="G1071" s="9"/>
      <c r="H1071" s="9"/>
      <c r="I1071" s="9"/>
      <c r="J1071" s="9"/>
      <c r="K1071" s="9"/>
      <c r="L1071" s="9"/>
      <c r="M1071" s="9"/>
      <c r="N1071" s="9"/>
      <c r="O1071" s="9"/>
      <c r="P1071" s="9"/>
      <c r="Q1071" s="9"/>
      <c r="R1071" s="9"/>
      <c r="S1071" s="9"/>
      <c r="T1071" s="9"/>
      <c r="U1071" s="9"/>
      <c r="V1071" s="9"/>
      <c r="W1071" s="9"/>
      <c r="X1071" s="9"/>
      <c r="Y1071" s="9"/>
      <c r="Z1071" s="9"/>
      <c r="AA1071" s="9"/>
      <c r="AB1071" s="9"/>
      <c r="AC1071" s="9"/>
      <c r="AD1071" s="9"/>
      <c r="AE1071" s="9"/>
      <c r="AF1071" s="9"/>
      <c r="AG1071" s="9"/>
      <c r="AH1071" s="9"/>
      <c r="AI1071" s="9"/>
      <c r="AJ1071" s="9"/>
      <c r="AK1071" s="9"/>
      <c r="AL1071" s="9"/>
      <c r="AM1071" s="9"/>
      <c r="AN1071" s="9"/>
      <c r="AO1071" s="9"/>
      <c r="AP1071" s="9"/>
      <c r="AQ1071" s="9"/>
      <c r="AR1071" s="9"/>
    </row>
    <row r="1072" spans="1:44" s="46" customFormat="1" ht="25.5" x14ac:dyDescent="0.25">
      <c r="A1072" s="9"/>
      <c r="B1072" s="9"/>
      <c r="C1072" s="9"/>
      <c r="D1072" s="91"/>
      <c r="E1072" s="101"/>
      <c r="F1072" s="9"/>
      <c r="G1072" s="9"/>
      <c r="H1072" s="9"/>
      <c r="I1072" s="9"/>
      <c r="J1072" s="9"/>
      <c r="K1072" s="9"/>
      <c r="L1072" s="9"/>
      <c r="M1072" s="9"/>
      <c r="N1072" s="9"/>
      <c r="O1072" s="9"/>
      <c r="P1072" s="9"/>
      <c r="Q1072" s="9"/>
      <c r="R1072" s="9"/>
      <c r="S1072" s="9"/>
      <c r="T1072" s="9"/>
      <c r="U1072" s="9"/>
      <c r="V1072" s="9"/>
      <c r="W1072" s="9"/>
      <c r="X1072" s="9"/>
      <c r="Y1072" s="9"/>
      <c r="Z1072" s="9"/>
      <c r="AA1072" s="9"/>
      <c r="AB1072" s="9"/>
      <c r="AC1072" s="9"/>
      <c r="AD1072" s="9"/>
      <c r="AE1072" s="9"/>
      <c r="AF1072" s="9"/>
      <c r="AG1072" s="9"/>
      <c r="AH1072" s="9"/>
      <c r="AI1072" s="9"/>
      <c r="AJ1072" s="9"/>
      <c r="AK1072" s="9"/>
      <c r="AL1072" s="9"/>
      <c r="AM1072" s="9"/>
      <c r="AN1072" s="9"/>
      <c r="AO1072" s="9"/>
      <c r="AP1072" s="9"/>
      <c r="AQ1072" s="9"/>
      <c r="AR1072" s="9"/>
    </row>
    <row r="1073" spans="1:44" s="46" customFormat="1" ht="25.5" x14ac:dyDescent="0.25">
      <c r="A1073" s="9"/>
      <c r="B1073" s="9"/>
      <c r="C1073" s="9"/>
      <c r="D1073" s="91"/>
      <c r="E1073" s="101"/>
      <c r="F1073" s="9"/>
      <c r="G1073" s="9"/>
      <c r="H1073" s="9"/>
      <c r="I1073" s="9"/>
      <c r="J1073" s="9"/>
      <c r="K1073" s="9"/>
      <c r="L1073" s="9"/>
      <c r="M1073" s="9"/>
      <c r="N1073" s="9"/>
      <c r="O1073" s="9"/>
      <c r="P1073" s="9"/>
      <c r="Q1073" s="9"/>
      <c r="R1073" s="9"/>
      <c r="S1073" s="9"/>
      <c r="T1073" s="9"/>
      <c r="U1073" s="9"/>
      <c r="V1073" s="9"/>
      <c r="W1073" s="9"/>
      <c r="X1073" s="9"/>
      <c r="Y1073" s="9"/>
      <c r="Z1073" s="9"/>
      <c r="AA1073" s="9"/>
      <c r="AB1073" s="9"/>
      <c r="AC1073" s="9"/>
      <c r="AD1073" s="9"/>
      <c r="AE1073" s="9"/>
      <c r="AF1073" s="9"/>
      <c r="AG1073" s="9"/>
      <c r="AH1073" s="9"/>
      <c r="AI1073" s="9"/>
      <c r="AJ1073" s="9"/>
      <c r="AK1073" s="9"/>
      <c r="AL1073" s="9"/>
      <c r="AM1073" s="9"/>
      <c r="AN1073" s="9"/>
      <c r="AO1073" s="9"/>
      <c r="AP1073" s="9"/>
      <c r="AQ1073" s="9"/>
      <c r="AR1073" s="9"/>
    </row>
    <row r="1074" spans="1:44" s="46" customFormat="1" ht="25.5" x14ac:dyDescent="0.25">
      <c r="A1074" s="9"/>
      <c r="B1074" s="9"/>
      <c r="C1074" s="9"/>
      <c r="D1074" s="91"/>
      <c r="E1074" s="101"/>
      <c r="F1074" s="9"/>
      <c r="G1074" s="9"/>
      <c r="H1074" s="9"/>
      <c r="I1074" s="9"/>
      <c r="J1074" s="9"/>
      <c r="K1074" s="9"/>
      <c r="L1074" s="9"/>
      <c r="M1074" s="9"/>
      <c r="N1074" s="9"/>
      <c r="O1074" s="9"/>
      <c r="P1074" s="9"/>
      <c r="Q1074" s="9"/>
      <c r="R1074" s="9"/>
      <c r="S1074" s="9"/>
      <c r="T1074" s="9"/>
      <c r="U1074" s="9"/>
      <c r="V1074" s="9"/>
      <c r="W1074" s="9"/>
      <c r="X1074" s="9"/>
      <c r="Y1074" s="9"/>
      <c r="Z1074" s="9"/>
      <c r="AA1074" s="9"/>
      <c r="AB1074" s="9"/>
      <c r="AC1074" s="9"/>
      <c r="AD1074" s="9"/>
      <c r="AE1074" s="9"/>
      <c r="AF1074" s="9"/>
      <c r="AG1074" s="9"/>
      <c r="AH1074" s="9"/>
      <c r="AI1074" s="9"/>
      <c r="AJ1074" s="9"/>
      <c r="AK1074" s="9"/>
      <c r="AL1074" s="9"/>
      <c r="AM1074" s="9"/>
      <c r="AN1074" s="9"/>
      <c r="AO1074" s="9"/>
      <c r="AP1074" s="9"/>
      <c r="AQ1074" s="9"/>
      <c r="AR1074" s="9"/>
    </row>
    <row r="1075" spans="1:44" s="46" customFormat="1" ht="25.5" x14ac:dyDescent="0.25">
      <c r="A1075" s="9"/>
      <c r="B1075" s="9"/>
      <c r="C1075" s="9"/>
      <c r="D1075" s="91"/>
      <c r="E1075" s="101"/>
      <c r="F1075" s="9"/>
      <c r="G1075" s="9"/>
      <c r="H1075" s="9"/>
      <c r="I1075" s="9"/>
      <c r="J1075" s="9"/>
      <c r="K1075" s="9"/>
      <c r="L1075" s="9"/>
      <c r="M1075" s="9"/>
      <c r="N1075" s="9"/>
      <c r="O1075" s="9"/>
      <c r="P1075" s="9"/>
      <c r="Q1075" s="9"/>
      <c r="R1075" s="9"/>
      <c r="S1075" s="9"/>
      <c r="T1075" s="9"/>
      <c r="U1075" s="9"/>
      <c r="V1075" s="9"/>
      <c r="W1075" s="9"/>
      <c r="X1075" s="9"/>
      <c r="Y1075" s="9"/>
      <c r="Z1075" s="9"/>
      <c r="AA1075" s="9"/>
      <c r="AB1075" s="9"/>
      <c r="AC1075" s="9"/>
      <c r="AD1075" s="9"/>
      <c r="AE1075" s="9"/>
      <c r="AF1075" s="9"/>
      <c r="AG1075" s="9"/>
      <c r="AH1075" s="9"/>
      <c r="AI1075" s="9"/>
      <c r="AJ1075" s="9"/>
      <c r="AK1075" s="9"/>
      <c r="AL1075" s="9"/>
      <c r="AM1075" s="9"/>
      <c r="AN1075" s="9"/>
      <c r="AO1075" s="9"/>
      <c r="AP1075" s="9"/>
      <c r="AQ1075" s="9"/>
      <c r="AR1075" s="9"/>
    </row>
    <row r="1076" spans="1:44" s="46" customFormat="1" ht="25.5" x14ac:dyDescent="0.25">
      <c r="A1076" s="9"/>
      <c r="B1076" s="9"/>
      <c r="C1076" s="9"/>
      <c r="D1076" s="91"/>
      <c r="E1076" s="101"/>
      <c r="F1076" s="9"/>
      <c r="G1076" s="9"/>
      <c r="H1076" s="9"/>
      <c r="I1076" s="9"/>
      <c r="J1076" s="9"/>
      <c r="K1076" s="9"/>
      <c r="L1076" s="9"/>
      <c r="M1076" s="9"/>
      <c r="N1076" s="9"/>
      <c r="O1076" s="9"/>
      <c r="P1076" s="9"/>
      <c r="Q1076" s="9"/>
      <c r="R1076" s="9"/>
      <c r="S1076" s="9"/>
      <c r="T1076" s="9"/>
      <c r="U1076" s="9"/>
      <c r="V1076" s="9"/>
      <c r="W1076" s="9"/>
      <c r="X1076" s="9"/>
      <c r="Y1076" s="9"/>
      <c r="Z1076" s="9"/>
      <c r="AA1076" s="9"/>
      <c r="AB1076" s="9"/>
      <c r="AC1076" s="9"/>
      <c r="AD1076" s="9"/>
      <c r="AE1076" s="9"/>
      <c r="AF1076" s="9"/>
      <c r="AG1076" s="9"/>
      <c r="AH1076" s="9"/>
      <c r="AI1076" s="9"/>
      <c r="AJ1076" s="9"/>
      <c r="AK1076" s="9"/>
      <c r="AL1076" s="9"/>
      <c r="AM1076" s="9"/>
      <c r="AN1076" s="9"/>
      <c r="AO1076" s="9"/>
      <c r="AP1076" s="9"/>
      <c r="AQ1076" s="9"/>
      <c r="AR1076" s="9"/>
    </row>
    <row r="1077" spans="1:44" s="46" customFormat="1" ht="25.5" x14ac:dyDescent="0.25">
      <c r="A1077" s="9"/>
      <c r="B1077" s="9"/>
      <c r="C1077" s="9"/>
      <c r="D1077" s="91"/>
      <c r="E1077" s="101"/>
      <c r="F1077" s="9"/>
      <c r="G1077" s="9"/>
      <c r="H1077" s="9"/>
      <c r="I1077" s="9"/>
      <c r="J1077" s="9"/>
      <c r="K1077" s="9"/>
      <c r="L1077" s="9"/>
      <c r="M1077" s="9"/>
      <c r="N1077" s="9"/>
      <c r="O1077" s="9"/>
      <c r="P1077" s="9"/>
      <c r="Q1077" s="9"/>
      <c r="R1077" s="9"/>
      <c r="S1077" s="9"/>
      <c r="T1077" s="9"/>
      <c r="U1077" s="9"/>
      <c r="V1077" s="9"/>
      <c r="W1077" s="9"/>
      <c r="X1077" s="9"/>
      <c r="Y1077" s="9"/>
      <c r="Z1077" s="9"/>
      <c r="AA1077" s="9"/>
      <c r="AB1077" s="9"/>
      <c r="AC1077" s="9"/>
      <c r="AD1077" s="9"/>
      <c r="AE1077" s="9"/>
      <c r="AF1077" s="9"/>
      <c r="AG1077" s="9"/>
      <c r="AH1077" s="9"/>
      <c r="AI1077" s="9"/>
      <c r="AJ1077" s="9"/>
      <c r="AK1077" s="9"/>
      <c r="AL1077" s="9"/>
      <c r="AM1077" s="9"/>
      <c r="AN1077" s="9"/>
      <c r="AO1077" s="9"/>
      <c r="AP1077" s="9"/>
      <c r="AQ1077" s="9"/>
      <c r="AR1077" s="9"/>
    </row>
    <row r="1078" spans="1:44" s="46" customFormat="1" ht="25.5" x14ac:dyDescent="0.25">
      <c r="A1078" s="9"/>
      <c r="B1078" s="9"/>
      <c r="C1078" s="9"/>
      <c r="D1078" s="91"/>
      <c r="E1078" s="101"/>
      <c r="F1078" s="9"/>
      <c r="G1078" s="9"/>
      <c r="H1078" s="9"/>
      <c r="I1078" s="9"/>
      <c r="J1078" s="9"/>
      <c r="K1078" s="9"/>
      <c r="L1078" s="9"/>
      <c r="M1078" s="9"/>
      <c r="N1078" s="9"/>
      <c r="O1078" s="9"/>
      <c r="P1078" s="9"/>
      <c r="Q1078" s="9"/>
      <c r="R1078" s="9"/>
      <c r="S1078" s="9"/>
      <c r="T1078" s="9"/>
      <c r="U1078" s="9"/>
      <c r="V1078" s="9"/>
      <c r="W1078" s="9"/>
      <c r="X1078" s="9"/>
      <c r="Y1078" s="9"/>
      <c r="Z1078" s="9"/>
      <c r="AA1078" s="9"/>
      <c r="AB1078" s="9"/>
      <c r="AC1078" s="9"/>
      <c r="AD1078" s="9"/>
      <c r="AE1078" s="9"/>
      <c r="AF1078" s="9"/>
      <c r="AG1078" s="9"/>
      <c r="AH1078" s="9"/>
      <c r="AI1078" s="9"/>
      <c r="AJ1078" s="9"/>
      <c r="AK1078" s="9"/>
      <c r="AL1078" s="9"/>
      <c r="AM1078" s="9"/>
      <c r="AN1078" s="9"/>
      <c r="AO1078" s="9"/>
      <c r="AP1078" s="9"/>
      <c r="AQ1078" s="9"/>
      <c r="AR1078" s="9"/>
    </row>
    <row r="1079" spans="1:44" s="46" customFormat="1" ht="25.5" x14ac:dyDescent="0.25">
      <c r="A1079" s="9"/>
      <c r="B1079" s="9"/>
      <c r="C1079" s="9"/>
      <c r="D1079" s="91"/>
      <c r="E1079" s="101"/>
      <c r="F1079" s="9"/>
      <c r="G1079" s="9"/>
      <c r="H1079" s="9"/>
      <c r="I1079" s="9"/>
      <c r="J1079" s="9"/>
      <c r="K1079" s="9"/>
      <c r="L1079" s="9"/>
      <c r="M1079" s="9"/>
      <c r="N1079" s="9"/>
      <c r="O1079" s="9"/>
      <c r="P1079" s="9"/>
      <c r="Q1079" s="9"/>
      <c r="R1079" s="9"/>
      <c r="S1079" s="9"/>
      <c r="T1079" s="9"/>
      <c r="U1079" s="9"/>
      <c r="V1079" s="9"/>
      <c r="W1079" s="9"/>
      <c r="X1079" s="9"/>
      <c r="Y1079" s="9"/>
      <c r="Z1079" s="9"/>
      <c r="AA1079" s="9"/>
      <c r="AB1079" s="9"/>
      <c r="AC1079" s="9"/>
      <c r="AD1079" s="9"/>
      <c r="AE1079" s="9"/>
      <c r="AF1079" s="9"/>
      <c r="AG1079" s="9"/>
      <c r="AH1079" s="9"/>
      <c r="AI1079" s="9"/>
      <c r="AJ1079" s="9"/>
      <c r="AK1079" s="9"/>
      <c r="AL1079" s="9"/>
      <c r="AM1079" s="9"/>
      <c r="AN1079" s="9"/>
      <c r="AO1079" s="9"/>
      <c r="AP1079" s="9"/>
      <c r="AQ1079" s="9"/>
      <c r="AR1079" s="9"/>
    </row>
    <row r="1080" spans="1:44" s="46" customFormat="1" ht="25.5" x14ac:dyDescent="0.25">
      <c r="A1080" s="9"/>
      <c r="B1080" s="9"/>
      <c r="C1080" s="9"/>
      <c r="D1080" s="91"/>
      <c r="E1080" s="101"/>
      <c r="F1080" s="9"/>
      <c r="G1080" s="9"/>
      <c r="H1080" s="9"/>
      <c r="I1080" s="9"/>
      <c r="J1080" s="9"/>
      <c r="K1080" s="9"/>
      <c r="L1080" s="9"/>
      <c r="M1080" s="9"/>
      <c r="N1080" s="9"/>
      <c r="O1080" s="9"/>
      <c r="P1080" s="9"/>
      <c r="Q1080" s="9"/>
      <c r="R1080" s="9"/>
      <c r="S1080" s="9"/>
      <c r="T1080" s="9"/>
      <c r="U1080" s="9"/>
      <c r="V1080" s="9"/>
      <c r="W1080" s="9"/>
      <c r="X1080" s="9"/>
      <c r="Y1080" s="9"/>
      <c r="Z1080" s="9"/>
      <c r="AA1080" s="9"/>
      <c r="AB1080" s="9"/>
      <c r="AC1080" s="9"/>
      <c r="AD1080" s="9"/>
      <c r="AE1080" s="9"/>
      <c r="AF1080" s="9"/>
      <c r="AG1080" s="9"/>
      <c r="AH1080" s="9"/>
      <c r="AI1080" s="9"/>
      <c r="AJ1080" s="9"/>
      <c r="AK1080" s="9"/>
      <c r="AL1080" s="9"/>
      <c r="AM1080" s="9"/>
      <c r="AN1080" s="9"/>
      <c r="AO1080" s="9"/>
      <c r="AP1080" s="9"/>
      <c r="AQ1080" s="9"/>
      <c r="AR1080" s="9"/>
    </row>
    <row r="1081" spans="1:44" s="46" customFormat="1" ht="25.5" x14ac:dyDescent="0.25">
      <c r="A1081" s="9"/>
      <c r="B1081" s="9"/>
      <c r="C1081" s="9"/>
      <c r="D1081" s="91"/>
      <c r="E1081" s="101"/>
      <c r="F1081" s="9"/>
      <c r="G1081" s="9"/>
      <c r="H1081" s="9"/>
      <c r="I1081" s="9"/>
      <c r="J1081" s="9"/>
      <c r="K1081" s="9"/>
      <c r="L1081" s="9"/>
      <c r="M1081" s="9"/>
      <c r="N1081" s="9"/>
      <c r="O1081" s="9"/>
      <c r="P1081" s="9"/>
      <c r="Q1081" s="9"/>
      <c r="R1081" s="9"/>
      <c r="S1081" s="9"/>
      <c r="T1081" s="9"/>
      <c r="U1081" s="9"/>
      <c r="V1081" s="9"/>
      <c r="W1081" s="9"/>
      <c r="X1081" s="9"/>
      <c r="Y1081" s="9"/>
      <c r="Z1081" s="9"/>
      <c r="AA1081" s="9"/>
      <c r="AB1081" s="9"/>
      <c r="AC1081" s="9"/>
      <c r="AD1081" s="9"/>
      <c r="AE1081" s="9"/>
      <c r="AF1081" s="9"/>
      <c r="AG1081" s="9"/>
      <c r="AH1081" s="9"/>
      <c r="AI1081" s="9"/>
      <c r="AJ1081" s="9"/>
      <c r="AK1081" s="9"/>
      <c r="AL1081" s="9"/>
      <c r="AM1081" s="9"/>
      <c r="AN1081" s="9"/>
      <c r="AO1081" s="9"/>
      <c r="AP1081" s="9"/>
      <c r="AQ1081" s="9"/>
      <c r="AR1081" s="9"/>
    </row>
    <row r="1082" spans="1:44" s="46" customFormat="1" ht="25.5" x14ac:dyDescent="0.25">
      <c r="A1082" s="9"/>
      <c r="B1082" s="9"/>
      <c r="C1082" s="9"/>
      <c r="D1082" s="91"/>
      <c r="E1082" s="101"/>
      <c r="F1082" s="9"/>
      <c r="G1082" s="9"/>
      <c r="H1082" s="9"/>
      <c r="I1082" s="9"/>
      <c r="J1082" s="9"/>
      <c r="K1082" s="9"/>
      <c r="L1082" s="9"/>
      <c r="M1082" s="9"/>
      <c r="N1082" s="9"/>
      <c r="O1082" s="9"/>
      <c r="P1082" s="9"/>
      <c r="Q1082" s="9"/>
      <c r="R1082" s="9"/>
      <c r="S1082" s="9"/>
      <c r="T1082" s="9"/>
      <c r="U1082" s="9"/>
      <c r="V1082" s="9"/>
      <c r="W1082" s="9"/>
      <c r="X1082" s="9"/>
      <c r="Y1082" s="9"/>
      <c r="Z1082" s="9"/>
      <c r="AA1082" s="9"/>
      <c r="AB1082" s="9"/>
      <c r="AC1082" s="9"/>
      <c r="AD1082" s="9"/>
      <c r="AE1082" s="9"/>
      <c r="AF1082" s="9"/>
      <c r="AG1082" s="9"/>
      <c r="AH1082" s="9"/>
      <c r="AI1082" s="9"/>
      <c r="AJ1082" s="9"/>
      <c r="AK1082" s="9"/>
      <c r="AL1082" s="9"/>
      <c r="AM1082" s="9"/>
      <c r="AN1082" s="9"/>
      <c r="AO1082" s="9"/>
      <c r="AP1082" s="9"/>
      <c r="AQ1082" s="9"/>
      <c r="AR1082" s="9"/>
    </row>
    <row r="1083" spans="1:44" s="46" customFormat="1" ht="25.5" x14ac:dyDescent="0.25">
      <c r="A1083" s="9"/>
      <c r="B1083" s="9"/>
      <c r="C1083" s="9"/>
      <c r="D1083" s="91"/>
      <c r="E1083" s="101"/>
      <c r="F1083" s="9"/>
      <c r="G1083" s="9"/>
      <c r="H1083" s="9"/>
      <c r="I1083" s="9"/>
      <c r="J1083" s="9"/>
      <c r="K1083" s="9"/>
      <c r="L1083" s="9"/>
      <c r="M1083" s="9"/>
      <c r="N1083" s="9"/>
      <c r="O1083" s="9"/>
      <c r="P1083" s="9"/>
      <c r="Q1083" s="9"/>
      <c r="R1083" s="9"/>
      <c r="S1083" s="9"/>
      <c r="T1083" s="9"/>
      <c r="U1083" s="9"/>
      <c r="V1083" s="9"/>
      <c r="W1083" s="9"/>
      <c r="X1083" s="9"/>
      <c r="Y1083" s="9"/>
      <c r="Z1083" s="9"/>
      <c r="AA1083" s="9"/>
      <c r="AB1083" s="9"/>
      <c r="AC1083" s="9"/>
      <c r="AD1083" s="9"/>
      <c r="AE1083" s="9"/>
      <c r="AF1083" s="9"/>
      <c r="AG1083" s="9"/>
      <c r="AH1083" s="9"/>
      <c r="AI1083" s="9"/>
      <c r="AJ1083" s="9"/>
      <c r="AK1083" s="9"/>
      <c r="AL1083" s="9"/>
      <c r="AM1083" s="9"/>
      <c r="AN1083" s="9"/>
      <c r="AO1083" s="9"/>
      <c r="AP1083" s="9"/>
      <c r="AQ1083" s="9"/>
      <c r="AR1083" s="9"/>
    </row>
    <row r="1084" spans="1:44" s="46" customFormat="1" ht="25.5" x14ac:dyDescent="0.25">
      <c r="A1084" s="9"/>
      <c r="B1084" s="9"/>
      <c r="C1084" s="9"/>
      <c r="D1084" s="91"/>
      <c r="E1084" s="101"/>
      <c r="F1084" s="9"/>
      <c r="G1084" s="9"/>
      <c r="H1084" s="9"/>
      <c r="I1084" s="9"/>
      <c r="J1084" s="9"/>
      <c r="K1084" s="9"/>
      <c r="L1084" s="9"/>
      <c r="M1084" s="9"/>
      <c r="N1084" s="9"/>
      <c r="O1084" s="9"/>
      <c r="P1084" s="9"/>
      <c r="Q1084" s="9"/>
      <c r="R1084" s="9"/>
      <c r="S1084" s="9"/>
      <c r="T1084" s="9"/>
      <c r="U1084" s="9"/>
      <c r="V1084" s="9"/>
      <c r="W1084" s="9"/>
      <c r="X1084" s="9"/>
      <c r="Y1084" s="9"/>
      <c r="Z1084" s="9"/>
      <c r="AA1084" s="9"/>
      <c r="AB1084" s="9"/>
      <c r="AC1084" s="9"/>
      <c r="AD1084" s="9"/>
      <c r="AE1084" s="9"/>
      <c r="AF1084" s="9"/>
      <c r="AG1084" s="9"/>
      <c r="AH1084" s="9"/>
      <c r="AI1084" s="9"/>
      <c r="AJ1084" s="9"/>
      <c r="AK1084" s="9"/>
      <c r="AL1084" s="9"/>
      <c r="AM1084" s="9"/>
      <c r="AN1084" s="9"/>
      <c r="AO1084" s="9"/>
      <c r="AP1084" s="9"/>
      <c r="AQ1084" s="9"/>
      <c r="AR1084" s="9"/>
    </row>
    <row r="1085" spans="1:44" s="46" customFormat="1" ht="25.5" x14ac:dyDescent="0.25">
      <c r="A1085" s="9"/>
      <c r="B1085" s="9"/>
      <c r="C1085" s="9"/>
      <c r="D1085" s="91"/>
      <c r="E1085" s="101"/>
      <c r="F1085" s="9"/>
      <c r="G1085" s="9"/>
      <c r="H1085" s="9"/>
      <c r="I1085" s="9"/>
      <c r="J1085" s="9"/>
      <c r="K1085" s="9"/>
      <c r="L1085" s="9"/>
      <c r="M1085" s="9"/>
      <c r="N1085" s="9"/>
      <c r="O1085" s="9"/>
      <c r="P1085" s="9"/>
      <c r="Q1085" s="9"/>
      <c r="R1085" s="9"/>
      <c r="S1085" s="9"/>
      <c r="T1085" s="9"/>
      <c r="U1085" s="9"/>
      <c r="V1085" s="9"/>
      <c r="W1085" s="9"/>
      <c r="X1085" s="9"/>
      <c r="Y1085" s="9"/>
      <c r="Z1085" s="9"/>
      <c r="AA1085" s="9"/>
      <c r="AB1085" s="9"/>
      <c r="AC1085" s="9"/>
      <c r="AD1085" s="9"/>
      <c r="AE1085" s="9"/>
      <c r="AF1085" s="9"/>
      <c r="AG1085" s="9"/>
      <c r="AH1085" s="9"/>
      <c r="AI1085" s="9"/>
      <c r="AJ1085" s="9"/>
      <c r="AK1085" s="9"/>
      <c r="AL1085" s="9"/>
      <c r="AM1085" s="9"/>
      <c r="AN1085" s="9"/>
      <c r="AO1085" s="9"/>
      <c r="AP1085" s="9"/>
      <c r="AQ1085" s="9"/>
      <c r="AR1085" s="9"/>
    </row>
    <row r="1086" spans="1:44" s="46" customFormat="1" ht="25.5" x14ac:dyDescent="0.25">
      <c r="A1086" s="9"/>
      <c r="B1086" s="9"/>
      <c r="C1086" s="9"/>
      <c r="D1086" s="91"/>
      <c r="E1086" s="101"/>
      <c r="F1086" s="9"/>
      <c r="G1086" s="9"/>
      <c r="H1086" s="9"/>
      <c r="I1086" s="9"/>
      <c r="J1086" s="9"/>
      <c r="K1086" s="9"/>
      <c r="L1086" s="9"/>
      <c r="M1086" s="9"/>
      <c r="N1086" s="9"/>
      <c r="O1086" s="9"/>
      <c r="P1086" s="9"/>
      <c r="Q1086" s="9"/>
      <c r="R1086" s="9"/>
      <c r="S1086" s="9"/>
      <c r="T1086" s="9"/>
      <c r="U1086" s="9"/>
      <c r="V1086" s="9"/>
      <c r="W1086" s="9"/>
      <c r="X1086" s="9"/>
      <c r="Y1086" s="9"/>
      <c r="Z1086" s="9"/>
      <c r="AA1086" s="9"/>
      <c r="AB1086" s="9"/>
      <c r="AC1086" s="9"/>
      <c r="AD1086" s="9"/>
      <c r="AE1086" s="9"/>
      <c r="AF1086" s="9"/>
      <c r="AG1086" s="9"/>
      <c r="AH1086" s="9"/>
      <c r="AI1086" s="9"/>
      <c r="AJ1086" s="9"/>
      <c r="AK1086" s="9"/>
      <c r="AL1086" s="9"/>
      <c r="AM1086" s="9"/>
      <c r="AN1086" s="9"/>
      <c r="AO1086" s="9"/>
      <c r="AP1086" s="9"/>
      <c r="AQ1086" s="9"/>
      <c r="AR1086" s="9"/>
    </row>
    <row r="1087" spans="1:44" s="46" customFormat="1" ht="25.5" x14ac:dyDescent="0.25">
      <c r="A1087" s="9"/>
      <c r="B1087" s="9"/>
      <c r="C1087" s="9"/>
      <c r="D1087" s="91"/>
      <c r="E1087" s="101"/>
      <c r="F1087" s="9"/>
      <c r="G1087" s="9"/>
      <c r="H1087" s="9"/>
      <c r="I1087" s="9"/>
      <c r="J1087" s="9"/>
      <c r="K1087" s="9"/>
      <c r="L1087" s="9"/>
      <c r="M1087" s="9"/>
      <c r="N1087" s="9"/>
      <c r="O1087" s="9"/>
      <c r="P1087" s="9"/>
      <c r="Q1087" s="9"/>
      <c r="R1087" s="9"/>
      <c r="S1087" s="9"/>
      <c r="T1087" s="9"/>
      <c r="U1087" s="9"/>
      <c r="V1087" s="9"/>
      <c r="W1087" s="9"/>
      <c r="X1087" s="9"/>
      <c r="Y1087" s="9"/>
      <c r="Z1087" s="9"/>
      <c r="AA1087" s="9"/>
      <c r="AB1087" s="9"/>
      <c r="AC1087" s="9"/>
      <c r="AD1087" s="9"/>
      <c r="AE1087" s="9"/>
      <c r="AF1087" s="9"/>
      <c r="AG1087" s="9"/>
      <c r="AH1087" s="9"/>
      <c r="AI1087" s="9"/>
      <c r="AJ1087" s="9"/>
      <c r="AK1087" s="9"/>
      <c r="AL1087" s="9"/>
      <c r="AM1087" s="9"/>
      <c r="AN1087" s="9"/>
      <c r="AO1087" s="9"/>
      <c r="AP1087" s="9"/>
      <c r="AQ1087" s="9"/>
      <c r="AR1087" s="9"/>
    </row>
    <row r="1088" spans="1:44" s="46" customFormat="1" ht="25.5" x14ac:dyDescent="0.25">
      <c r="A1088" s="9"/>
      <c r="B1088" s="9"/>
      <c r="C1088" s="9"/>
      <c r="D1088" s="91"/>
      <c r="E1088" s="101"/>
      <c r="F1088" s="9"/>
      <c r="G1088" s="9"/>
      <c r="H1088" s="9"/>
      <c r="I1088" s="9"/>
      <c r="J1088" s="9"/>
      <c r="K1088" s="9"/>
      <c r="L1088" s="9"/>
      <c r="M1088" s="9"/>
      <c r="N1088" s="9"/>
      <c r="O1088" s="9"/>
      <c r="P1088" s="9"/>
      <c r="Q1088" s="9"/>
      <c r="R1088" s="9"/>
      <c r="S1088" s="9"/>
      <c r="T1088" s="9"/>
      <c r="U1088" s="9"/>
      <c r="V1088" s="9"/>
      <c r="W1088" s="9"/>
      <c r="X1088" s="9"/>
      <c r="Y1088" s="9"/>
      <c r="Z1088" s="9"/>
      <c r="AA1088" s="9"/>
      <c r="AB1088" s="9"/>
      <c r="AC1088" s="9"/>
      <c r="AD1088" s="9"/>
      <c r="AE1088" s="9"/>
      <c r="AF1088" s="9"/>
      <c r="AG1088" s="9"/>
      <c r="AH1088" s="9"/>
      <c r="AI1088" s="9"/>
      <c r="AJ1088" s="9"/>
      <c r="AK1088" s="9"/>
      <c r="AL1088" s="9"/>
      <c r="AM1088" s="9"/>
      <c r="AN1088" s="9"/>
      <c r="AO1088" s="9"/>
      <c r="AP1088" s="9"/>
      <c r="AQ1088" s="9"/>
      <c r="AR1088" s="9"/>
    </row>
    <row r="1089" spans="1:44" s="46" customFormat="1" ht="25.5" x14ac:dyDescent="0.25">
      <c r="A1089" s="9"/>
      <c r="B1089" s="9"/>
      <c r="C1089" s="9"/>
      <c r="D1089" s="91"/>
      <c r="E1089" s="101"/>
      <c r="F1089" s="9"/>
      <c r="G1089" s="9"/>
      <c r="H1089" s="9"/>
      <c r="I1089" s="9"/>
      <c r="J1089" s="9"/>
      <c r="K1089" s="9"/>
      <c r="L1089" s="9"/>
      <c r="M1089" s="9"/>
      <c r="N1089" s="9"/>
      <c r="O1089" s="9"/>
      <c r="P1089" s="9"/>
      <c r="Q1089" s="9"/>
      <c r="R1089" s="9"/>
      <c r="S1089" s="9"/>
      <c r="T1089" s="9"/>
      <c r="U1089" s="9"/>
      <c r="V1089" s="9"/>
      <c r="W1089" s="9"/>
      <c r="X1089" s="9"/>
      <c r="Y1089" s="9"/>
      <c r="Z1089" s="9"/>
      <c r="AA1089" s="9"/>
      <c r="AB1089" s="9"/>
      <c r="AC1089" s="9"/>
      <c r="AD1089" s="9"/>
      <c r="AE1089" s="9"/>
      <c r="AF1089" s="9"/>
      <c r="AG1089" s="9"/>
      <c r="AH1089" s="9"/>
      <c r="AI1089" s="9"/>
      <c r="AJ1089" s="9"/>
      <c r="AK1089" s="9"/>
      <c r="AL1089" s="9"/>
      <c r="AM1089" s="9"/>
      <c r="AN1089" s="9"/>
      <c r="AO1089" s="9"/>
      <c r="AP1089" s="9"/>
      <c r="AQ1089" s="9"/>
      <c r="AR1089" s="9"/>
    </row>
    <row r="1090" spans="1:44" s="46" customFormat="1" ht="25.5" x14ac:dyDescent="0.25">
      <c r="A1090" s="9"/>
      <c r="B1090" s="9"/>
      <c r="C1090" s="9"/>
      <c r="D1090" s="91"/>
      <c r="E1090" s="101"/>
      <c r="F1090" s="9"/>
      <c r="G1090" s="9"/>
      <c r="H1090" s="9"/>
      <c r="I1090" s="9"/>
      <c r="J1090" s="9"/>
      <c r="K1090" s="9"/>
      <c r="L1090" s="9"/>
      <c r="M1090" s="9"/>
      <c r="N1090" s="9"/>
      <c r="O1090" s="9"/>
      <c r="P1090" s="9"/>
      <c r="Q1090" s="9"/>
      <c r="R1090" s="9"/>
      <c r="S1090" s="9"/>
      <c r="T1090" s="9"/>
      <c r="U1090" s="9"/>
      <c r="V1090" s="9"/>
      <c r="W1090" s="9"/>
      <c r="X1090" s="9"/>
      <c r="Y1090" s="9"/>
      <c r="Z1090" s="9"/>
      <c r="AA1090" s="9"/>
      <c r="AB1090" s="9"/>
      <c r="AC1090" s="9"/>
      <c r="AD1090" s="9"/>
      <c r="AE1090" s="9"/>
      <c r="AF1090" s="9"/>
      <c r="AG1090" s="9"/>
      <c r="AH1090" s="9"/>
      <c r="AI1090" s="9"/>
      <c r="AJ1090" s="9"/>
      <c r="AK1090" s="9"/>
      <c r="AL1090" s="9"/>
      <c r="AM1090" s="9"/>
      <c r="AN1090" s="9"/>
      <c r="AO1090" s="9"/>
      <c r="AP1090" s="9"/>
      <c r="AQ1090" s="9"/>
      <c r="AR1090" s="9"/>
    </row>
    <row r="1091" spans="1:44" s="46" customFormat="1" ht="25.5" x14ac:dyDescent="0.25">
      <c r="A1091" s="9"/>
      <c r="B1091" s="9"/>
      <c r="C1091" s="9"/>
      <c r="D1091" s="91"/>
      <c r="E1091" s="101"/>
      <c r="F1091" s="9"/>
      <c r="G1091" s="9"/>
      <c r="H1091" s="9"/>
      <c r="I1091" s="9"/>
      <c r="J1091" s="9"/>
      <c r="K1091" s="9"/>
      <c r="L1091" s="9"/>
      <c r="M1091" s="9"/>
      <c r="N1091" s="9"/>
      <c r="O1091" s="9"/>
      <c r="P1091" s="9"/>
      <c r="Q1091" s="9"/>
      <c r="R1091" s="9"/>
      <c r="S1091" s="9"/>
      <c r="T1091" s="9"/>
      <c r="U1091" s="9"/>
      <c r="V1091" s="9"/>
      <c r="W1091" s="9"/>
      <c r="X1091" s="9"/>
      <c r="Y1091" s="9"/>
      <c r="Z1091" s="9"/>
      <c r="AA1091" s="9"/>
      <c r="AB1091" s="9"/>
      <c r="AC1091" s="9"/>
      <c r="AD1091" s="9"/>
      <c r="AE1091" s="9"/>
      <c r="AF1091" s="9"/>
      <c r="AG1091" s="9"/>
      <c r="AH1091" s="9"/>
      <c r="AI1091" s="9"/>
      <c r="AJ1091" s="9"/>
      <c r="AK1091" s="9"/>
      <c r="AL1091" s="9"/>
      <c r="AM1091" s="9"/>
      <c r="AN1091" s="9"/>
      <c r="AO1091" s="9"/>
      <c r="AP1091" s="9"/>
      <c r="AQ1091" s="9"/>
      <c r="AR1091" s="9"/>
    </row>
    <row r="1092" spans="1:44" s="46" customFormat="1" ht="25.5" x14ac:dyDescent="0.25">
      <c r="A1092" s="9"/>
      <c r="B1092" s="9"/>
      <c r="C1092" s="9"/>
      <c r="D1092" s="91"/>
      <c r="E1092" s="101"/>
      <c r="F1092" s="9"/>
      <c r="G1092" s="9"/>
      <c r="H1092" s="9"/>
      <c r="I1092" s="9"/>
      <c r="J1092" s="9"/>
      <c r="K1092" s="9"/>
      <c r="L1092" s="9"/>
      <c r="M1092" s="9"/>
      <c r="N1092" s="9"/>
      <c r="O1092" s="9"/>
      <c r="P1092" s="9"/>
      <c r="Q1092" s="9"/>
      <c r="R1092" s="9"/>
      <c r="S1092" s="9"/>
      <c r="T1092" s="9"/>
      <c r="U1092" s="9"/>
      <c r="V1092" s="9"/>
      <c r="W1092" s="9"/>
      <c r="X1092" s="9"/>
      <c r="Y1092" s="9"/>
      <c r="Z1092" s="9"/>
      <c r="AA1092" s="9"/>
      <c r="AB1092" s="9"/>
      <c r="AC1092" s="9"/>
      <c r="AD1092" s="9"/>
      <c r="AE1092" s="9"/>
      <c r="AF1092" s="9"/>
      <c r="AG1092" s="9"/>
      <c r="AH1092" s="9"/>
      <c r="AI1092" s="9"/>
      <c r="AJ1092" s="9"/>
      <c r="AK1092" s="9"/>
      <c r="AL1092" s="9"/>
      <c r="AM1092" s="9"/>
      <c r="AN1092" s="9"/>
      <c r="AO1092" s="9"/>
      <c r="AP1092" s="9"/>
      <c r="AQ1092" s="9"/>
      <c r="AR1092" s="9"/>
    </row>
    <row r="1093" spans="1:44" s="46" customFormat="1" ht="25.5" x14ac:dyDescent="0.25">
      <c r="A1093" s="9"/>
      <c r="B1093" s="9"/>
      <c r="C1093" s="9"/>
      <c r="D1093" s="91"/>
      <c r="E1093" s="101"/>
      <c r="F1093" s="9"/>
      <c r="G1093" s="9"/>
      <c r="H1093" s="9"/>
      <c r="I1093" s="9"/>
      <c r="J1093" s="9"/>
      <c r="K1093" s="9"/>
      <c r="L1093" s="9"/>
      <c r="M1093" s="9"/>
      <c r="N1093" s="9"/>
      <c r="O1093" s="9"/>
      <c r="P1093" s="9"/>
      <c r="Q1093" s="9"/>
      <c r="R1093" s="9"/>
      <c r="S1093" s="9"/>
      <c r="T1093" s="9"/>
      <c r="U1093" s="9"/>
      <c r="V1093" s="9"/>
      <c r="W1093" s="9"/>
      <c r="X1093" s="9"/>
      <c r="Y1093" s="9"/>
      <c r="Z1093" s="9"/>
      <c r="AA1093" s="9"/>
      <c r="AB1093" s="9"/>
      <c r="AC1093" s="9"/>
      <c r="AD1093" s="9"/>
      <c r="AE1093" s="9"/>
      <c r="AF1093" s="9"/>
      <c r="AG1093" s="9"/>
      <c r="AH1093" s="9"/>
      <c r="AI1093" s="9"/>
      <c r="AJ1093" s="9"/>
      <c r="AK1093" s="9"/>
      <c r="AL1093" s="9"/>
      <c r="AM1093" s="9"/>
      <c r="AN1093" s="9"/>
      <c r="AO1093" s="9"/>
      <c r="AP1093" s="9"/>
      <c r="AQ1093" s="9"/>
      <c r="AR1093" s="9"/>
    </row>
    <row r="1094" spans="1:44" s="46" customFormat="1" ht="25.5" x14ac:dyDescent="0.25">
      <c r="A1094" s="9"/>
      <c r="B1094" s="9"/>
      <c r="C1094" s="9"/>
      <c r="D1094" s="91"/>
      <c r="E1094" s="101"/>
      <c r="F1094" s="9"/>
      <c r="G1094" s="9"/>
      <c r="H1094" s="9"/>
      <c r="I1094" s="9"/>
      <c r="J1094" s="9"/>
      <c r="K1094" s="9"/>
      <c r="L1094" s="9"/>
      <c r="M1094" s="9"/>
      <c r="N1094" s="9"/>
      <c r="O1094" s="9"/>
      <c r="P1094" s="9"/>
      <c r="Q1094" s="9"/>
      <c r="R1094" s="9"/>
      <c r="S1094" s="9"/>
      <c r="T1094" s="9"/>
      <c r="U1094" s="9"/>
      <c r="V1094" s="9"/>
      <c r="W1094" s="9"/>
      <c r="X1094" s="9"/>
      <c r="Y1094" s="9"/>
      <c r="Z1094" s="9"/>
      <c r="AA1094" s="9"/>
      <c r="AB1094" s="9"/>
      <c r="AC1094" s="9"/>
      <c r="AD1094" s="9"/>
      <c r="AE1094" s="9"/>
      <c r="AF1094" s="9"/>
      <c r="AG1094" s="9"/>
      <c r="AH1094" s="9"/>
      <c r="AI1094" s="9"/>
      <c r="AJ1094" s="9"/>
      <c r="AK1094" s="9"/>
      <c r="AL1094" s="9"/>
      <c r="AM1094" s="9"/>
      <c r="AN1094" s="9"/>
      <c r="AO1094" s="9"/>
      <c r="AP1094" s="9"/>
      <c r="AQ1094" s="9"/>
      <c r="AR1094" s="9"/>
    </row>
    <row r="1095" spans="1:44" s="46" customFormat="1" ht="25.5" x14ac:dyDescent="0.25">
      <c r="A1095" s="9"/>
      <c r="B1095" s="9"/>
      <c r="C1095" s="9"/>
      <c r="D1095" s="91"/>
      <c r="E1095" s="101"/>
      <c r="F1095" s="9"/>
      <c r="G1095" s="9"/>
      <c r="H1095" s="9"/>
      <c r="I1095" s="9"/>
      <c r="J1095" s="9"/>
      <c r="K1095" s="9"/>
      <c r="L1095" s="9"/>
      <c r="M1095" s="9"/>
      <c r="N1095" s="9"/>
      <c r="O1095" s="9"/>
      <c r="P1095" s="9"/>
      <c r="Q1095" s="9"/>
      <c r="R1095" s="9"/>
      <c r="S1095" s="9"/>
      <c r="T1095" s="9"/>
      <c r="U1095" s="9"/>
      <c r="V1095" s="9"/>
      <c r="W1095" s="9"/>
      <c r="X1095" s="9"/>
      <c r="Y1095" s="9"/>
      <c r="Z1095" s="9"/>
      <c r="AA1095" s="9"/>
      <c r="AB1095" s="9"/>
      <c r="AC1095" s="9"/>
      <c r="AD1095" s="9"/>
      <c r="AE1095" s="9"/>
      <c r="AF1095" s="9"/>
      <c r="AG1095" s="9"/>
      <c r="AH1095" s="9"/>
      <c r="AI1095" s="9"/>
      <c r="AJ1095" s="9"/>
      <c r="AK1095" s="9"/>
      <c r="AL1095" s="9"/>
      <c r="AM1095" s="9"/>
      <c r="AN1095" s="9"/>
      <c r="AO1095" s="9"/>
      <c r="AP1095" s="9"/>
      <c r="AQ1095" s="9"/>
      <c r="AR1095" s="9"/>
    </row>
    <row r="1096" spans="1:44" ht="25.5" x14ac:dyDescent="0.25">
      <c r="A1096" s="9"/>
      <c r="B1096" s="9"/>
      <c r="C1096" s="9"/>
      <c r="D1096" s="91"/>
      <c r="E1096" s="101"/>
      <c r="F1096" s="9"/>
      <c r="G1096" s="9"/>
      <c r="H1096" s="9"/>
      <c r="I1096" s="9"/>
      <c r="J1096" s="9"/>
      <c r="K1096" s="9"/>
      <c r="L1096" s="9"/>
      <c r="M1096" s="9"/>
      <c r="N1096" s="9"/>
      <c r="O1096" s="9"/>
      <c r="P1096" s="9"/>
      <c r="Q1096" s="9"/>
      <c r="R1096" s="9"/>
      <c r="S1096" s="9"/>
      <c r="T1096" s="9"/>
      <c r="U1096" s="9"/>
      <c r="V1096" s="9"/>
      <c r="W1096" s="9"/>
      <c r="X1096" s="9"/>
      <c r="Y1096" s="9"/>
      <c r="Z1096" s="9"/>
      <c r="AA1096" s="9"/>
      <c r="AB1096" s="9"/>
      <c r="AC1096" s="9"/>
      <c r="AD1096" s="9"/>
      <c r="AE1096" s="9"/>
      <c r="AF1096" s="9"/>
      <c r="AG1096" s="9"/>
      <c r="AH1096" s="9"/>
      <c r="AI1096" s="9"/>
      <c r="AJ1096" s="9"/>
      <c r="AK1096" s="9"/>
      <c r="AL1096" s="9"/>
      <c r="AM1096" s="9"/>
      <c r="AN1096" s="9"/>
      <c r="AO1096" s="9"/>
      <c r="AP1096" s="9"/>
      <c r="AQ1096" s="9"/>
      <c r="AR1096" s="9"/>
    </row>
    <row r="1097" spans="1:44" ht="25.5" x14ac:dyDescent="0.25">
      <c r="A1097" s="9"/>
      <c r="B1097" s="9"/>
      <c r="C1097" s="9"/>
      <c r="D1097" s="91"/>
      <c r="E1097" s="101"/>
      <c r="F1097" s="9"/>
      <c r="G1097" s="9"/>
      <c r="H1097" s="9"/>
      <c r="I1097" s="9"/>
      <c r="J1097" s="9"/>
      <c r="K1097" s="9"/>
      <c r="L1097" s="9"/>
      <c r="M1097" s="9"/>
      <c r="N1097" s="9"/>
      <c r="O1097" s="9"/>
      <c r="P1097" s="9"/>
      <c r="Q1097" s="9"/>
      <c r="R1097" s="9"/>
      <c r="S1097" s="9"/>
      <c r="T1097" s="9"/>
      <c r="U1097" s="9"/>
      <c r="V1097" s="9"/>
      <c r="W1097" s="9"/>
      <c r="X1097" s="9"/>
      <c r="Y1097" s="9"/>
      <c r="Z1097" s="9"/>
      <c r="AA1097" s="9"/>
      <c r="AB1097" s="9"/>
      <c r="AC1097" s="9"/>
      <c r="AD1097" s="9"/>
      <c r="AE1097" s="9"/>
      <c r="AF1097" s="9"/>
      <c r="AG1097" s="9"/>
      <c r="AH1097" s="9"/>
      <c r="AI1097" s="9"/>
      <c r="AJ1097" s="9"/>
      <c r="AK1097" s="9"/>
      <c r="AL1097" s="9"/>
      <c r="AM1097" s="9"/>
      <c r="AN1097" s="9"/>
      <c r="AO1097" s="9"/>
      <c r="AP1097" s="9"/>
      <c r="AQ1097" s="9"/>
      <c r="AR1097" s="9"/>
    </row>
    <row r="1098" spans="1:44" ht="25.5" x14ac:dyDescent="0.25">
      <c r="A1098" s="9"/>
      <c r="B1098" s="9"/>
      <c r="C1098" s="9"/>
      <c r="D1098" s="91"/>
      <c r="E1098" s="101"/>
      <c r="F1098" s="9"/>
      <c r="G1098" s="9"/>
      <c r="H1098" s="9"/>
      <c r="I1098" s="9"/>
      <c r="J1098" s="9"/>
      <c r="K1098" s="9"/>
      <c r="L1098" s="9"/>
      <c r="M1098" s="9"/>
      <c r="N1098" s="9"/>
      <c r="O1098" s="9"/>
      <c r="P1098" s="9"/>
      <c r="Q1098" s="9"/>
      <c r="R1098" s="9"/>
      <c r="S1098" s="9"/>
      <c r="T1098" s="9"/>
      <c r="U1098" s="9"/>
      <c r="V1098" s="9"/>
      <c r="W1098" s="9"/>
      <c r="X1098" s="9"/>
      <c r="Y1098" s="9"/>
      <c r="Z1098" s="9"/>
      <c r="AA1098" s="9"/>
      <c r="AB1098" s="9"/>
      <c r="AC1098" s="9"/>
      <c r="AD1098" s="9"/>
      <c r="AE1098" s="9"/>
      <c r="AF1098" s="9"/>
      <c r="AG1098" s="9"/>
      <c r="AH1098" s="9"/>
      <c r="AI1098" s="9"/>
      <c r="AJ1098" s="9"/>
      <c r="AK1098" s="9"/>
      <c r="AL1098" s="9"/>
      <c r="AM1098" s="9"/>
      <c r="AN1098" s="9"/>
      <c r="AO1098" s="9"/>
      <c r="AP1098" s="9"/>
      <c r="AQ1098" s="9"/>
      <c r="AR1098" s="9"/>
    </row>
    <row r="1099" spans="1:44" ht="25.5" x14ac:dyDescent="0.25">
      <c r="A1099" s="9"/>
      <c r="B1099" s="9"/>
      <c r="C1099" s="9"/>
      <c r="D1099" s="91"/>
      <c r="E1099" s="101"/>
      <c r="F1099" s="9"/>
      <c r="G1099" s="9"/>
      <c r="H1099" s="9"/>
      <c r="I1099" s="9"/>
      <c r="J1099" s="9"/>
      <c r="K1099" s="9"/>
      <c r="L1099" s="9"/>
      <c r="M1099" s="9"/>
      <c r="N1099" s="9"/>
      <c r="O1099" s="9"/>
      <c r="P1099" s="9"/>
      <c r="Q1099" s="9"/>
      <c r="R1099" s="9"/>
      <c r="S1099" s="9"/>
      <c r="T1099" s="9"/>
      <c r="U1099" s="9"/>
      <c r="V1099" s="9"/>
      <c r="W1099" s="9"/>
      <c r="X1099" s="9"/>
      <c r="Y1099" s="9"/>
      <c r="Z1099" s="9"/>
      <c r="AA1099" s="9"/>
      <c r="AB1099" s="9"/>
      <c r="AC1099" s="9"/>
      <c r="AD1099" s="9"/>
      <c r="AE1099" s="9"/>
      <c r="AF1099" s="9"/>
      <c r="AG1099" s="9"/>
      <c r="AH1099" s="9"/>
      <c r="AI1099" s="9"/>
      <c r="AJ1099" s="9"/>
      <c r="AK1099" s="9"/>
      <c r="AL1099" s="9"/>
      <c r="AM1099" s="9"/>
      <c r="AN1099" s="9"/>
      <c r="AO1099" s="9"/>
      <c r="AP1099" s="9"/>
      <c r="AQ1099" s="9"/>
      <c r="AR1099" s="9"/>
    </row>
    <row r="1100" spans="1:44" ht="25.5" x14ac:dyDescent="0.25">
      <c r="A1100" s="9"/>
      <c r="B1100" s="9"/>
      <c r="C1100" s="9"/>
      <c r="D1100" s="91"/>
      <c r="E1100" s="101"/>
      <c r="F1100" s="9"/>
      <c r="G1100" s="9"/>
      <c r="H1100" s="9"/>
      <c r="I1100" s="9"/>
      <c r="J1100" s="9"/>
      <c r="K1100" s="9"/>
      <c r="L1100" s="9"/>
      <c r="M1100" s="9"/>
      <c r="N1100" s="9"/>
      <c r="O1100" s="9"/>
      <c r="P1100" s="9"/>
      <c r="Q1100" s="9"/>
      <c r="R1100" s="9"/>
      <c r="S1100" s="9"/>
      <c r="T1100" s="9"/>
      <c r="U1100" s="9"/>
      <c r="V1100" s="9"/>
      <c r="W1100" s="9"/>
      <c r="X1100" s="9"/>
      <c r="Y1100" s="9"/>
      <c r="Z1100" s="9"/>
      <c r="AA1100" s="9"/>
      <c r="AB1100" s="9"/>
      <c r="AC1100" s="9"/>
      <c r="AD1100" s="9"/>
      <c r="AE1100" s="9"/>
      <c r="AF1100" s="9"/>
      <c r="AG1100" s="9"/>
      <c r="AH1100" s="9"/>
      <c r="AI1100" s="9"/>
      <c r="AJ1100" s="9"/>
      <c r="AK1100" s="9"/>
      <c r="AL1100" s="9"/>
      <c r="AM1100" s="9"/>
      <c r="AN1100" s="9"/>
      <c r="AO1100" s="9"/>
      <c r="AP1100" s="9"/>
      <c r="AQ1100" s="9"/>
      <c r="AR1100" s="9"/>
    </row>
    <row r="1101" spans="1:44" ht="25.5" x14ac:dyDescent="0.25">
      <c r="A1101" s="9"/>
      <c r="B1101" s="9"/>
      <c r="C1101" s="9"/>
      <c r="D1101" s="91"/>
      <c r="E1101" s="101"/>
      <c r="F1101" s="9"/>
      <c r="G1101" s="9"/>
      <c r="H1101" s="9"/>
      <c r="I1101" s="9"/>
      <c r="J1101" s="9"/>
      <c r="K1101" s="9"/>
      <c r="L1101" s="9"/>
      <c r="M1101" s="9"/>
      <c r="N1101" s="9"/>
      <c r="O1101" s="9"/>
      <c r="P1101" s="9"/>
      <c r="Q1101" s="9"/>
      <c r="R1101" s="9"/>
      <c r="S1101" s="9"/>
      <c r="T1101" s="9"/>
      <c r="U1101" s="9"/>
      <c r="V1101" s="9"/>
      <c r="W1101" s="9"/>
      <c r="X1101" s="9"/>
      <c r="Y1101" s="9"/>
      <c r="Z1101" s="9"/>
      <c r="AA1101" s="9"/>
      <c r="AB1101" s="9"/>
      <c r="AC1101" s="9"/>
      <c r="AD1101" s="9"/>
      <c r="AE1101" s="9"/>
      <c r="AF1101" s="9"/>
      <c r="AG1101" s="9"/>
      <c r="AH1101" s="9"/>
      <c r="AI1101" s="9"/>
      <c r="AJ1101" s="9"/>
      <c r="AK1101" s="9"/>
      <c r="AL1101" s="9"/>
      <c r="AM1101" s="9"/>
      <c r="AN1101" s="9"/>
      <c r="AO1101" s="9"/>
      <c r="AP1101" s="9"/>
      <c r="AQ1101" s="9"/>
      <c r="AR1101" s="9"/>
    </row>
    <row r="1102" spans="1:44" ht="25.5" x14ac:dyDescent="0.25">
      <c r="A1102" s="9"/>
      <c r="B1102" s="9"/>
      <c r="C1102" s="9"/>
      <c r="D1102" s="91"/>
      <c r="E1102" s="101"/>
      <c r="F1102" s="9"/>
      <c r="G1102" s="9"/>
      <c r="H1102" s="9"/>
      <c r="I1102" s="9"/>
      <c r="J1102" s="9"/>
      <c r="K1102" s="9"/>
      <c r="L1102" s="9"/>
      <c r="M1102" s="9"/>
      <c r="N1102" s="9"/>
      <c r="O1102" s="9"/>
      <c r="P1102" s="9"/>
      <c r="Q1102" s="9"/>
      <c r="R1102" s="9"/>
      <c r="S1102" s="9"/>
      <c r="T1102" s="9"/>
      <c r="U1102" s="9"/>
      <c r="V1102" s="9"/>
      <c r="W1102" s="9"/>
      <c r="X1102" s="9"/>
      <c r="Y1102" s="9"/>
      <c r="Z1102" s="9"/>
      <c r="AA1102" s="9"/>
      <c r="AB1102" s="9"/>
      <c r="AC1102" s="9"/>
      <c r="AD1102" s="9"/>
      <c r="AE1102" s="9"/>
      <c r="AF1102" s="9"/>
      <c r="AG1102" s="9"/>
      <c r="AH1102" s="9"/>
      <c r="AI1102" s="9"/>
      <c r="AJ1102" s="9"/>
      <c r="AK1102" s="9"/>
      <c r="AL1102" s="9"/>
      <c r="AM1102" s="9"/>
      <c r="AN1102" s="9"/>
      <c r="AO1102" s="9"/>
      <c r="AP1102" s="9"/>
      <c r="AQ1102" s="9"/>
      <c r="AR1102" s="9"/>
    </row>
    <row r="1103" spans="1:44" ht="25.5" x14ac:dyDescent="0.25">
      <c r="A1103" s="9"/>
      <c r="B1103" s="9"/>
      <c r="C1103" s="9"/>
      <c r="D1103" s="91"/>
      <c r="E1103" s="101"/>
      <c r="F1103" s="9"/>
      <c r="G1103" s="9"/>
      <c r="H1103" s="9"/>
      <c r="I1103" s="9"/>
      <c r="J1103" s="9"/>
      <c r="K1103" s="9"/>
      <c r="L1103" s="9"/>
      <c r="M1103" s="9"/>
      <c r="N1103" s="9"/>
      <c r="O1103" s="9"/>
      <c r="P1103" s="9"/>
      <c r="Q1103" s="9"/>
      <c r="R1103" s="9"/>
      <c r="S1103" s="9"/>
      <c r="T1103" s="9"/>
      <c r="U1103" s="9"/>
      <c r="V1103" s="9"/>
      <c r="W1103" s="9"/>
      <c r="X1103" s="9"/>
      <c r="Y1103" s="9"/>
      <c r="Z1103" s="9"/>
      <c r="AA1103" s="9"/>
      <c r="AB1103" s="9"/>
      <c r="AC1103" s="9"/>
      <c r="AD1103" s="9"/>
      <c r="AE1103" s="9"/>
      <c r="AF1103" s="9"/>
      <c r="AG1103" s="9"/>
      <c r="AH1103" s="9"/>
      <c r="AI1103" s="9"/>
      <c r="AJ1103" s="9"/>
      <c r="AK1103" s="9"/>
      <c r="AL1103" s="9"/>
      <c r="AM1103" s="9"/>
      <c r="AN1103" s="9"/>
      <c r="AO1103" s="9"/>
      <c r="AP1103" s="9"/>
      <c r="AQ1103" s="9"/>
      <c r="AR1103" s="9"/>
    </row>
    <row r="1104" spans="1:44" ht="25.5" x14ac:dyDescent="0.25">
      <c r="A1104" s="9"/>
      <c r="B1104" s="9"/>
      <c r="C1104" s="9"/>
      <c r="D1104" s="91"/>
      <c r="E1104" s="101"/>
      <c r="F1104" s="9"/>
      <c r="G1104" s="9"/>
      <c r="H1104" s="9"/>
      <c r="I1104" s="9"/>
      <c r="J1104" s="9"/>
      <c r="K1104" s="9"/>
      <c r="L1104" s="9"/>
      <c r="M1104" s="9"/>
      <c r="N1104" s="9"/>
      <c r="O1104" s="9"/>
      <c r="P1104" s="9"/>
      <c r="Q1104" s="9"/>
      <c r="R1104" s="9"/>
      <c r="S1104" s="9"/>
      <c r="T1104" s="9"/>
      <c r="U1104" s="9"/>
      <c r="V1104" s="9"/>
      <c r="W1104" s="9"/>
      <c r="X1104" s="9"/>
      <c r="Y1104" s="9"/>
      <c r="Z1104" s="9"/>
      <c r="AA1104" s="9"/>
      <c r="AB1104" s="9"/>
      <c r="AC1104" s="9"/>
      <c r="AD1104" s="9"/>
      <c r="AE1104" s="9"/>
      <c r="AF1104" s="9"/>
      <c r="AG1104" s="9"/>
      <c r="AH1104" s="9"/>
      <c r="AI1104" s="9"/>
      <c r="AJ1104" s="9"/>
      <c r="AK1104" s="9"/>
      <c r="AL1104" s="9"/>
      <c r="AM1104" s="9"/>
      <c r="AN1104" s="9"/>
      <c r="AO1104" s="9"/>
      <c r="AP1104" s="9"/>
      <c r="AQ1104" s="9"/>
      <c r="AR1104" s="9"/>
    </row>
    <row r="1105" spans="1:44" ht="25.5" x14ac:dyDescent="0.25">
      <c r="A1105" s="9"/>
      <c r="B1105" s="9"/>
      <c r="C1105" s="9"/>
      <c r="D1105" s="91"/>
      <c r="E1105" s="101"/>
      <c r="F1105" s="9"/>
      <c r="G1105" s="9"/>
      <c r="H1105" s="9"/>
      <c r="I1105" s="9"/>
      <c r="J1105" s="9"/>
      <c r="K1105" s="9"/>
      <c r="L1105" s="9"/>
      <c r="M1105" s="9"/>
      <c r="N1105" s="9"/>
      <c r="O1105" s="9"/>
      <c r="P1105" s="9"/>
      <c r="Q1105" s="9"/>
      <c r="R1105" s="9"/>
      <c r="S1105" s="9"/>
      <c r="T1105" s="9"/>
      <c r="U1105" s="9"/>
      <c r="V1105" s="9"/>
      <c r="W1105" s="9"/>
      <c r="X1105" s="9"/>
      <c r="Y1105" s="9"/>
      <c r="Z1105" s="9"/>
      <c r="AA1105" s="9"/>
      <c r="AB1105" s="9"/>
      <c r="AC1105" s="9"/>
      <c r="AD1105" s="9"/>
      <c r="AE1105" s="9"/>
      <c r="AF1105" s="9"/>
      <c r="AG1105" s="9"/>
      <c r="AH1105" s="9"/>
      <c r="AI1105" s="9"/>
      <c r="AJ1105" s="9"/>
      <c r="AK1105" s="9"/>
      <c r="AL1105" s="9"/>
      <c r="AM1105" s="9"/>
      <c r="AN1105" s="9"/>
      <c r="AO1105" s="9"/>
      <c r="AP1105" s="9"/>
      <c r="AQ1105" s="9"/>
      <c r="AR1105" s="9"/>
    </row>
    <row r="1106" spans="1:44" ht="25.5" x14ac:dyDescent="0.25">
      <c r="A1106" s="9"/>
      <c r="B1106" s="9"/>
      <c r="C1106" s="9"/>
      <c r="D1106" s="91"/>
      <c r="E1106" s="101"/>
      <c r="F1106" s="9"/>
      <c r="G1106" s="9"/>
      <c r="H1106" s="9"/>
      <c r="I1106" s="9"/>
      <c r="J1106" s="9"/>
      <c r="K1106" s="9"/>
      <c r="L1106" s="9"/>
      <c r="M1106" s="9"/>
      <c r="N1106" s="9"/>
      <c r="O1106" s="9"/>
      <c r="P1106" s="9"/>
      <c r="Q1106" s="9"/>
      <c r="R1106" s="9"/>
      <c r="S1106" s="9"/>
      <c r="T1106" s="9"/>
      <c r="U1106" s="9"/>
      <c r="V1106" s="9"/>
      <c r="W1106" s="9"/>
      <c r="X1106" s="9"/>
      <c r="Y1106" s="9"/>
      <c r="Z1106" s="9"/>
      <c r="AA1106" s="9"/>
      <c r="AB1106" s="9"/>
      <c r="AC1106" s="9"/>
      <c r="AD1106" s="9"/>
      <c r="AE1106" s="9"/>
      <c r="AF1106" s="9"/>
      <c r="AG1106" s="9"/>
      <c r="AH1106" s="9"/>
      <c r="AI1106" s="9"/>
      <c r="AJ1106" s="9"/>
      <c r="AK1106" s="9"/>
      <c r="AL1106" s="9"/>
      <c r="AM1106" s="9"/>
      <c r="AN1106" s="9"/>
      <c r="AO1106" s="9"/>
      <c r="AP1106" s="9"/>
      <c r="AQ1106" s="9"/>
      <c r="AR1106" s="9"/>
    </row>
    <row r="1107" spans="1:44" ht="25.5" x14ac:dyDescent="0.25">
      <c r="A1107" s="9"/>
      <c r="B1107" s="9"/>
      <c r="C1107" s="9"/>
      <c r="D1107" s="91"/>
      <c r="E1107" s="101"/>
      <c r="F1107" s="9"/>
      <c r="G1107" s="9"/>
      <c r="H1107" s="9"/>
      <c r="I1107" s="9"/>
      <c r="J1107" s="9"/>
      <c r="K1107" s="9"/>
      <c r="L1107" s="9"/>
      <c r="M1107" s="9"/>
      <c r="N1107" s="9"/>
      <c r="O1107" s="9"/>
      <c r="P1107" s="9"/>
      <c r="Q1107" s="9"/>
      <c r="R1107" s="9"/>
      <c r="S1107" s="9"/>
      <c r="T1107" s="9"/>
      <c r="U1107" s="9"/>
      <c r="V1107" s="9"/>
      <c r="W1107" s="9"/>
      <c r="X1107" s="9"/>
      <c r="Y1107" s="9"/>
      <c r="Z1107" s="9"/>
      <c r="AA1107" s="9"/>
      <c r="AB1107" s="9"/>
      <c r="AC1107" s="9"/>
      <c r="AD1107" s="9"/>
      <c r="AE1107" s="9"/>
      <c r="AF1107" s="9"/>
      <c r="AG1107" s="9"/>
      <c r="AH1107" s="9"/>
      <c r="AI1107" s="9"/>
      <c r="AJ1107" s="9"/>
      <c r="AK1107" s="9"/>
      <c r="AL1107" s="9"/>
      <c r="AM1107" s="9"/>
      <c r="AN1107" s="9"/>
      <c r="AO1107" s="9"/>
      <c r="AP1107" s="9"/>
      <c r="AQ1107" s="9"/>
      <c r="AR1107" s="9"/>
    </row>
    <row r="1108" spans="1:44" ht="25.5" x14ac:dyDescent="0.25">
      <c r="A1108" s="9"/>
      <c r="B1108" s="9"/>
      <c r="C1108" s="9"/>
      <c r="D1108" s="91"/>
      <c r="E1108" s="101"/>
      <c r="F1108" s="9"/>
      <c r="G1108" s="9"/>
      <c r="H1108" s="9"/>
      <c r="I1108" s="9"/>
      <c r="J1108" s="9"/>
      <c r="K1108" s="9"/>
      <c r="L1108" s="9"/>
      <c r="M1108" s="9"/>
      <c r="N1108" s="9"/>
      <c r="O1108" s="9"/>
      <c r="P1108" s="9"/>
      <c r="Q1108" s="9"/>
      <c r="R1108" s="9"/>
      <c r="S1108" s="9"/>
      <c r="T1108" s="9"/>
      <c r="U1108" s="9"/>
      <c r="V1108" s="9"/>
      <c r="W1108" s="9"/>
      <c r="X1108" s="9"/>
      <c r="Y1108" s="9"/>
      <c r="Z1108" s="9"/>
      <c r="AA1108" s="9"/>
      <c r="AB1108" s="9"/>
      <c r="AC1108" s="9"/>
      <c r="AD1108" s="9"/>
      <c r="AE1108" s="9"/>
      <c r="AF1108" s="9"/>
      <c r="AG1108" s="9"/>
      <c r="AH1108" s="9"/>
      <c r="AI1108" s="9"/>
      <c r="AJ1108" s="9"/>
      <c r="AK1108" s="9"/>
      <c r="AL1108" s="9"/>
      <c r="AM1108" s="9"/>
      <c r="AN1108" s="9"/>
      <c r="AO1108" s="9"/>
      <c r="AP1108" s="9"/>
      <c r="AQ1108" s="9"/>
      <c r="AR1108" s="9"/>
    </row>
    <row r="1109" spans="1:44" ht="25.5" x14ac:dyDescent="0.25">
      <c r="A1109" s="9"/>
      <c r="B1109" s="9"/>
      <c r="C1109" s="9"/>
      <c r="D1109" s="91"/>
      <c r="E1109" s="101"/>
      <c r="F1109" s="9"/>
      <c r="G1109" s="9"/>
      <c r="H1109" s="9"/>
      <c r="I1109" s="9"/>
      <c r="J1109" s="9"/>
      <c r="K1109" s="9"/>
      <c r="L1109" s="9"/>
      <c r="M1109" s="9"/>
      <c r="N1109" s="9"/>
      <c r="O1109" s="9"/>
      <c r="P1109" s="9"/>
      <c r="Q1109" s="9"/>
      <c r="R1109" s="9"/>
      <c r="S1109" s="9"/>
      <c r="T1109" s="9"/>
      <c r="U1109" s="9"/>
      <c r="V1109" s="9"/>
      <c r="W1109" s="9"/>
      <c r="X1109" s="9"/>
      <c r="Y1109" s="9"/>
      <c r="Z1109" s="9"/>
      <c r="AA1109" s="9"/>
      <c r="AB1109" s="9"/>
      <c r="AC1109" s="9"/>
      <c r="AD1109" s="9"/>
      <c r="AE1109" s="9"/>
      <c r="AF1109" s="9"/>
      <c r="AG1109" s="9"/>
      <c r="AH1109" s="9"/>
      <c r="AI1109" s="9"/>
      <c r="AJ1109" s="9"/>
      <c r="AK1109" s="9"/>
      <c r="AL1109" s="9"/>
      <c r="AM1109" s="9"/>
      <c r="AN1109" s="9"/>
      <c r="AO1109" s="9"/>
      <c r="AP1109" s="9"/>
      <c r="AQ1109" s="9"/>
      <c r="AR1109" s="9"/>
    </row>
    <row r="1110" spans="1:44" ht="25.5" x14ac:dyDescent="0.25">
      <c r="A1110" s="9"/>
      <c r="B1110" s="9"/>
      <c r="C1110" s="9"/>
      <c r="D1110" s="91"/>
      <c r="E1110" s="101"/>
      <c r="F1110" s="9"/>
      <c r="G1110" s="9"/>
      <c r="H1110" s="9"/>
      <c r="I1110" s="9"/>
      <c r="J1110" s="9"/>
      <c r="K1110" s="9"/>
      <c r="L1110" s="9"/>
      <c r="M1110" s="9"/>
      <c r="N1110" s="9"/>
      <c r="O1110" s="9"/>
      <c r="P1110" s="9"/>
      <c r="Q1110" s="9"/>
      <c r="R1110" s="9"/>
      <c r="S1110" s="9"/>
      <c r="T1110" s="9"/>
      <c r="U1110" s="9"/>
      <c r="V1110" s="9"/>
      <c r="W1110" s="9"/>
      <c r="X1110" s="9"/>
      <c r="Y1110" s="9"/>
      <c r="Z1110" s="9"/>
      <c r="AA1110" s="9"/>
      <c r="AB1110" s="9"/>
      <c r="AC1110" s="9"/>
      <c r="AD1110" s="9"/>
      <c r="AE1110" s="9"/>
      <c r="AF1110" s="9"/>
      <c r="AG1110" s="9"/>
      <c r="AH1110" s="9"/>
      <c r="AI1110" s="9"/>
      <c r="AJ1110" s="9"/>
      <c r="AK1110" s="9"/>
      <c r="AL1110" s="9"/>
      <c r="AM1110" s="9"/>
      <c r="AN1110" s="9"/>
      <c r="AO1110" s="9"/>
      <c r="AP1110" s="9"/>
      <c r="AQ1110" s="9"/>
      <c r="AR1110" s="9"/>
    </row>
    <row r="1111" spans="1:44" ht="25.5" x14ac:dyDescent="0.25">
      <c r="A1111" s="9"/>
      <c r="B1111" s="9"/>
      <c r="C1111" s="9"/>
      <c r="D1111" s="91"/>
      <c r="E1111" s="101"/>
      <c r="F1111" s="9"/>
      <c r="G1111" s="9"/>
      <c r="H1111" s="9"/>
      <c r="I1111" s="9"/>
      <c r="J1111" s="9"/>
      <c r="K1111" s="9"/>
      <c r="L1111" s="9"/>
      <c r="M1111" s="9"/>
      <c r="N1111" s="9"/>
      <c r="O1111" s="9"/>
      <c r="P1111" s="9"/>
      <c r="Q1111" s="9"/>
      <c r="R1111" s="9"/>
      <c r="S1111" s="9"/>
      <c r="T1111" s="9"/>
      <c r="U1111" s="9"/>
      <c r="V1111" s="9"/>
      <c r="W1111" s="9"/>
      <c r="X1111" s="9"/>
      <c r="Y1111" s="9"/>
      <c r="Z1111" s="9"/>
      <c r="AA1111" s="9"/>
      <c r="AB1111" s="9"/>
      <c r="AC1111" s="9"/>
      <c r="AD1111" s="9"/>
      <c r="AE1111" s="9"/>
      <c r="AF1111" s="9"/>
      <c r="AG1111" s="9"/>
      <c r="AH1111" s="9"/>
      <c r="AI1111" s="9"/>
      <c r="AJ1111" s="9"/>
      <c r="AK1111" s="9"/>
      <c r="AL1111" s="9"/>
      <c r="AM1111" s="9"/>
      <c r="AN1111" s="9"/>
      <c r="AO1111" s="9"/>
      <c r="AP1111" s="9"/>
      <c r="AQ1111" s="9"/>
      <c r="AR1111" s="9"/>
    </row>
    <row r="1112" spans="1:44" ht="25.5" x14ac:dyDescent="0.25">
      <c r="A1112" s="9"/>
      <c r="B1112" s="9"/>
      <c r="C1112" s="9"/>
      <c r="D1112" s="91"/>
      <c r="E1112" s="101"/>
      <c r="F1112" s="9"/>
      <c r="G1112" s="9"/>
      <c r="H1112" s="9"/>
      <c r="I1112" s="9"/>
      <c r="J1112" s="9"/>
      <c r="K1112" s="9"/>
      <c r="L1112" s="9"/>
      <c r="M1112" s="9"/>
      <c r="N1112" s="9"/>
      <c r="O1112" s="9"/>
      <c r="P1112" s="9"/>
      <c r="Q1112" s="9"/>
      <c r="R1112" s="9"/>
      <c r="S1112" s="9"/>
      <c r="T1112" s="9"/>
      <c r="U1112" s="9"/>
      <c r="V1112" s="9"/>
      <c r="W1112" s="9"/>
      <c r="X1112" s="9"/>
      <c r="Y1112" s="9"/>
      <c r="Z1112" s="9"/>
      <c r="AA1112" s="9"/>
      <c r="AB1112" s="9"/>
      <c r="AC1112" s="9"/>
      <c r="AD1112" s="9"/>
      <c r="AE1112" s="9"/>
      <c r="AF1112" s="9"/>
      <c r="AG1112" s="9"/>
      <c r="AH1112" s="9"/>
      <c r="AI1112" s="9"/>
      <c r="AJ1112" s="9"/>
      <c r="AK1112" s="9"/>
      <c r="AL1112" s="9"/>
      <c r="AM1112" s="9"/>
      <c r="AN1112" s="9"/>
      <c r="AO1112" s="9"/>
      <c r="AP1112" s="9"/>
      <c r="AQ1112" s="9"/>
      <c r="AR1112" s="9"/>
    </row>
    <row r="1113" spans="1:44" ht="25.5" x14ac:dyDescent="0.25">
      <c r="A1113" s="9"/>
      <c r="B1113" s="9"/>
      <c r="C1113" s="9"/>
      <c r="D1113" s="91"/>
      <c r="E1113" s="101"/>
      <c r="F1113" s="9"/>
      <c r="G1113" s="9"/>
      <c r="H1113" s="9"/>
      <c r="I1113" s="9"/>
      <c r="J1113" s="9"/>
      <c r="K1113" s="9"/>
      <c r="L1113" s="9"/>
      <c r="M1113" s="9"/>
      <c r="N1113" s="9"/>
      <c r="O1113" s="9"/>
      <c r="P1113" s="9"/>
      <c r="Q1113" s="9"/>
      <c r="R1113" s="9"/>
      <c r="S1113" s="9"/>
      <c r="T1113" s="9"/>
      <c r="U1113" s="9"/>
      <c r="V1113" s="9"/>
      <c r="W1113" s="9"/>
      <c r="X1113" s="9"/>
      <c r="Y1113" s="9"/>
      <c r="Z1113" s="9"/>
      <c r="AA1113" s="9"/>
      <c r="AB1113" s="9"/>
      <c r="AC1113" s="9"/>
      <c r="AD1113" s="9"/>
      <c r="AE1113" s="9"/>
      <c r="AF1113" s="9"/>
      <c r="AG1113" s="9"/>
      <c r="AH1113" s="9"/>
      <c r="AI1113" s="9"/>
      <c r="AJ1113" s="9"/>
      <c r="AK1113" s="9"/>
      <c r="AL1113" s="9"/>
      <c r="AM1113" s="9"/>
      <c r="AN1113" s="9"/>
      <c r="AO1113" s="9"/>
      <c r="AP1113" s="9"/>
      <c r="AQ1113" s="9"/>
      <c r="AR1113" s="9"/>
    </row>
    <row r="1114" spans="1:44" ht="25.5" x14ac:dyDescent="0.25">
      <c r="A1114" s="9"/>
      <c r="B1114" s="9"/>
      <c r="C1114" s="9"/>
      <c r="D1114" s="91"/>
      <c r="E1114" s="101"/>
      <c r="F1114" s="9"/>
      <c r="G1114" s="9"/>
      <c r="H1114" s="9"/>
      <c r="I1114" s="9"/>
      <c r="J1114" s="9"/>
      <c r="K1114" s="9"/>
      <c r="L1114" s="9"/>
      <c r="M1114" s="9"/>
      <c r="N1114" s="9"/>
      <c r="O1114" s="9"/>
      <c r="P1114" s="9"/>
      <c r="Q1114" s="9"/>
      <c r="R1114" s="9"/>
      <c r="S1114" s="9"/>
      <c r="T1114" s="9"/>
      <c r="U1114" s="9"/>
      <c r="V1114" s="9"/>
      <c r="W1114" s="9"/>
      <c r="X1114" s="9"/>
      <c r="Y1114" s="9"/>
      <c r="Z1114" s="9"/>
      <c r="AA1114" s="9"/>
      <c r="AB1114" s="9"/>
      <c r="AC1114" s="9"/>
      <c r="AD1114" s="9"/>
      <c r="AE1114" s="9"/>
      <c r="AF1114" s="9"/>
      <c r="AG1114" s="9"/>
      <c r="AH1114" s="9"/>
      <c r="AI1114" s="9"/>
      <c r="AJ1114" s="9"/>
      <c r="AK1114" s="9"/>
      <c r="AL1114" s="9"/>
      <c r="AM1114" s="9"/>
      <c r="AN1114" s="9"/>
      <c r="AO1114" s="9"/>
      <c r="AP1114" s="9"/>
      <c r="AQ1114" s="9"/>
      <c r="AR1114" s="9"/>
    </row>
    <row r="1115" spans="1:44" ht="25.5" x14ac:dyDescent="0.25">
      <c r="A1115" s="9"/>
      <c r="B1115" s="9"/>
      <c r="C1115" s="9"/>
      <c r="D1115" s="91"/>
      <c r="E1115" s="101"/>
      <c r="F1115" s="9"/>
      <c r="G1115" s="9"/>
      <c r="H1115" s="9"/>
      <c r="I1115" s="9"/>
      <c r="J1115" s="9"/>
      <c r="K1115" s="9"/>
      <c r="L1115" s="9"/>
      <c r="M1115" s="9"/>
      <c r="N1115" s="9"/>
      <c r="O1115" s="9"/>
      <c r="P1115" s="9"/>
      <c r="Q1115" s="9"/>
      <c r="R1115" s="9"/>
      <c r="S1115" s="9"/>
      <c r="T1115" s="9"/>
      <c r="U1115" s="9"/>
      <c r="V1115" s="9"/>
      <c r="W1115" s="9"/>
      <c r="X1115" s="9"/>
      <c r="Y1115" s="9"/>
      <c r="Z1115" s="9"/>
      <c r="AA1115" s="9"/>
      <c r="AB1115" s="9"/>
      <c r="AC1115" s="9"/>
      <c r="AD1115" s="9"/>
      <c r="AE1115" s="9"/>
      <c r="AF1115" s="9"/>
      <c r="AG1115" s="9"/>
      <c r="AH1115" s="9"/>
      <c r="AI1115" s="9"/>
      <c r="AJ1115" s="9"/>
      <c r="AK1115" s="9"/>
      <c r="AL1115" s="9"/>
      <c r="AM1115" s="9"/>
      <c r="AN1115" s="9"/>
      <c r="AO1115" s="9"/>
      <c r="AP1115" s="9"/>
      <c r="AQ1115" s="9"/>
      <c r="AR1115" s="9"/>
    </row>
    <row r="1116" spans="1:44" ht="25.5" x14ac:dyDescent="0.25">
      <c r="A1116" s="9"/>
      <c r="B1116" s="9"/>
      <c r="C1116" s="9"/>
      <c r="D1116" s="91"/>
      <c r="E1116" s="101"/>
      <c r="F1116" s="9"/>
      <c r="G1116" s="9"/>
      <c r="H1116" s="9"/>
      <c r="I1116" s="9"/>
      <c r="J1116" s="9"/>
      <c r="K1116" s="9"/>
      <c r="L1116" s="9"/>
      <c r="M1116" s="9"/>
      <c r="N1116" s="9"/>
      <c r="O1116" s="9"/>
      <c r="P1116" s="9"/>
      <c r="Q1116" s="9"/>
      <c r="R1116" s="9"/>
      <c r="S1116" s="9"/>
      <c r="T1116" s="9"/>
      <c r="U1116" s="9"/>
      <c r="V1116" s="9"/>
      <c r="W1116" s="9"/>
      <c r="X1116" s="9"/>
      <c r="Y1116" s="9"/>
      <c r="Z1116" s="9"/>
      <c r="AA1116" s="9"/>
      <c r="AB1116" s="9"/>
      <c r="AC1116" s="9"/>
      <c r="AD1116" s="9"/>
      <c r="AE1116" s="9"/>
      <c r="AF1116" s="9"/>
      <c r="AG1116" s="9"/>
      <c r="AH1116" s="9"/>
      <c r="AI1116" s="9"/>
      <c r="AJ1116" s="9"/>
      <c r="AK1116" s="9"/>
      <c r="AL1116" s="9"/>
      <c r="AM1116" s="9"/>
      <c r="AN1116" s="9"/>
      <c r="AO1116" s="9"/>
      <c r="AP1116" s="9"/>
      <c r="AQ1116" s="9"/>
      <c r="AR1116" s="9"/>
    </row>
    <row r="1117" spans="1:44" ht="25.5" x14ac:dyDescent="0.25">
      <c r="A1117" s="9"/>
      <c r="B1117" s="9"/>
      <c r="C1117" s="9"/>
      <c r="D1117" s="91"/>
      <c r="E1117" s="101"/>
      <c r="F1117" s="9"/>
      <c r="G1117" s="9"/>
      <c r="H1117" s="9"/>
      <c r="I1117" s="9"/>
      <c r="J1117" s="9"/>
      <c r="K1117" s="9"/>
      <c r="L1117" s="9"/>
      <c r="M1117" s="9"/>
      <c r="N1117" s="9"/>
      <c r="O1117" s="9"/>
      <c r="P1117" s="9"/>
      <c r="Q1117" s="9"/>
      <c r="R1117" s="9"/>
      <c r="S1117" s="9"/>
      <c r="T1117" s="9"/>
      <c r="U1117" s="9"/>
      <c r="V1117" s="9"/>
      <c r="W1117" s="9"/>
      <c r="X1117" s="9"/>
      <c r="Y1117" s="9"/>
      <c r="Z1117" s="9"/>
      <c r="AA1117" s="9"/>
      <c r="AB1117" s="9"/>
      <c r="AC1117" s="9"/>
      <c r="AD1117" s="9"/>
      <c r="AE1117" s="9"/>
      <c r="AF1117" s="9"/>
      <c r="AG1117" s="9"/>
      <c r="AH1117" s="9"/>
      <c r="AI1117" s="9"/>
      <c r="AJ1117" s="9"/>
      <c r="AK1117" s="9"/>
      <c r="AL1117" s="9"/>
      <c r="AM1117" s="9"/>
      <c r="AN1117" s="9"/>
      <c r="AO1117" s="9"/>
      <c r="AP1117" s="9"/>
      <c r="AQ1117" s="9"/>
      <c r="AR1117" s="9"/>
    </row>
    <row r="1118" spans="1:44" ht="25.5" x14ac:dyDescent="0.25">
      <c r="A1118" s="9"/>
      <c r="B1118" s="9"/>
      <c r="C1118" s="9"/>
      <c r="D1118" s="91"/>
      <c r="E1118" s="101"/>
      <c r="F1118" s="9"/>
      <c r="G1118" s="9"/>
      <c r="H1118" s="9"/>
      <c r="I1118" s="9"/>
      <c r="J1118" s="9"/>
      <c r="K1118" s="9"/>
      <c r="L1118" s="9"/>
      <c r="M1118" s="9"/>
      <c r="N1118" s="9"/>
      <c r="O1118" s="9"/>
      <c r="P1118" s="9"/>
      <c r="Q1118" s="9"/>
      <c r="R1118" s="9"/>
      <c r="S1118" s="9"/>
      <c r="T1118" s="9"/>
      <c r="U1118" s="9"/>
      <c r="V1118" s="9"/>
      <c r="W1118" s="9"/>
      <c r="X1118" s="9"/>
      <c r="Y1118" s="9"/>
      <c r="Z1118" s="9"/>
      <c r="AA1118" s="9"/>
      <c r="AB1118" s="9"/>
      <c r="AC1118" s="9"/>
      <c r="AD1118" s="9"/>
      <c r="AE1118" s="9"/>
      <c r="AF1118" s="9"/>
      <c r="AG1118" s="9"/>
      <c r="AH1118" s="9"/>
      <c r="AI1118" s="9"/>
      <c r="AJ1118" s="9"/>
      <c r="AK1118" s="9"/>
      <c r="AL1118" s="9"/>
      <c r="AM1118" s="9"/>
      <c r="AN1118" s="9"/>
      <c r="AO1118" s="9"/>
      <c r="AP1118" s="9"/>
      <c r="AQ1118" s="9"/>
      <c r="AR1118" s="9"/>
    </row>
    <row r="1119" spans="1:44" ht="25.5" x14ac:dyDescent="0.25">
      <c r="A1119" s="9"/>
      <c r="B1119" s="9"/>
      <c r="C1119" s="9"/>
      <c r="D1119" s="91"/>
      <c r="E1119" s="101"/>
      <c r="F1119" s="9"/>
      <c r="G1119" s="9"/>
      <c r="H1119" s="9"/>
      <c r="I1119" s="9"/>
      <c r="J1119" s="9"/>
      <c r="K1119" s="9"/>
      <c r="L1119" s="9"/>
      <c r="M1119" s="9"/>
      <c r="N1119" s="9"/>
      <c r="O1119" s="9"/>
      <c r="P1119" s="9"/>
      <c r="Q1119" s="9"/>
      <c r="R1119" s="9"/>
      <c r="S1119" s="9"/>
      <c r="T1119" s="9"/>
      <c r="U1119" s="9"/>
      <c r="V1119" s="9"/>
      <c r="W1119" s="9"/>
      <c r="X1119" s="9"/>
      <c r="Y1119" s="9"/>
      <c r="Z1119" s="9"/>
      <c r="AA1119" s="9"/>
      <c r="AB1119" s="9"/>
      <c r="AC1119" s="9"/>
      <c r="AD1119" s="9"/>
      <c r="AE1119" s="9"/>
      <c r="AF1119" s="9"/>
      <c r="AG1119" s="9"/>
      <c r="AH1119" s="9"/>
      <c r="AI1119" s="9"/>
      <c r="AJ1119" s="9"/>
      <c r="AK1119" s="9"/>
      <c r="AL1119" s="9"/>
      <c r="AM1119" s="9"/>
      <c r="AN1119" s="9"/>
      <c r="AO1119" s="9"/>
      <c r="AP1119" s="9"/>
      <c r="AQ1119" s="9"/>
      <c r="AR1119" s="9"/>
    </row>
    <row r="1120" spans="1:44" ht="25.5" x14ac:dyDescent="0.25">
      <c r="A1120" s="9"/>
      <c r="B1120" s="9"/>
      <c r="C1120" s="9"/>
      <c r="D1120" s="91"/>
      <c r="E1120" s="101"/>
      <c r="F1120" s="9"/>
      <c r="G1120" s="9"/>
      <c r="H1120" s="9"/>
      <c r="I1120" s="9"/>
      <c r="J1120" s="9"/>
      <c r="K1120" s="9"/>
      <c r="L1120" s="9"/>
      <c r="M1120" s="9"/>
      <c r="N1120" s="9"/>
      <c r="O1120" s="9"/>
      <c r="P1120" s="9"/>
      <c r="Q1120" s="9"/>
      <c r="R1120" s="9"/>
      <c r="S1120" s="9"/>
      <c r="T1120" s="9"/>
      <c r="U1120" s="9"/>
      <c r="V1120" s="9"/>
      <c r="W1120" s="9"/>
      <c r="X1120" s="9"/>
      <c r="Y1120" s="9"/>
      <c r="Z1120" s="9"/>
      <c r="AA1120" s="9"/>
      <c r="AB1120" s="9"/>
      <c r="AC1120" s="9"/>
      <c r="AD1120" s="9"/>
      <c r="AE1120" s="9"/>
      <c r="AF1120" s="9"/>
      <c r="AG1120" s="9"/>
      <c r="AH1120" s="9"/>
      <c r="AI1120" s="9"/>
      <c r="AJ1120" s="9"/>
      <c r="AK1120" s="9"/>
      <c r="AL1120" s="9"/>
      <c r="AM1120" s="9"/>
      <c r="AN1120" s="9"/>
      <c r="AO1120" s="9"/>
      <c r="AP1120" s="9"/>
      <c r="AQ1120" s="9"/>
      <c r="AR1120" s="9"/>
    </row>
    <row r="1121" spans="1:44" ht="25.5" x14ac:dyDescent="0.25">
      <c r="A1121" s="9"/>
      <c r="B1121" s="9"/>
      <c r="C1121" s="9"/>
      <c r="D1121" s="91"/>
      <c r="E1121" s="101"/>
      <c r="F1121" s="9"/>
      <c r="G1121" s="9"/>
      <c r="H1121" s="9"/>
      <c r="I1121" s="9"/>
      <c r="J1121" s="9"/>
      <c r="K1121" s="9"/>
      <c r="L1121" s="9"/>
      <c r="M1121" s="9"/>
      <c r="N1121" s="9"/>
      <c r="O1121" s="9"/>
      <c r="P1121" s="9"/>
      <c r="Q1121" s="9"/>
      <c r="R1121" s="9"/>
      <c r="S1121" s="9"/>
      <c r="T1121" s="9"/>
      <c r="U1121" s="9"/>
      <c r="V1121" s="9"/>
      <c r="W1121" s="9"/>
      <c r="X1121" s="9"/>
      <c r="Y1121" s="9"/>
      <c r="Z1121" s="9"/>
      <c r="AA1121" s="9"/>
      <c r="AB1121" s="9"/>
      <c r="AC1121" s="9"/>
      <c r="AD1121" s="9"/>
      <c r="AE1121" s="9"/>
      <c r="AF1121" s="9"/>
      <c r="AG1121" s="9"/>
      <c r="AH1121" s="9"/>
      <c r="AI1121" s="9"/>
      <c r="AJ1121" s="9"/>
      <c r="AK1121" s="9"/>
      <c r="AL1121" s="9"/>
      <c r="AM1121" s="9"/>
      <c r="AN1121" s="9"/>
      <c r="AO1121" s="9"/>
      <c r="AP1121" s="9"/>
      <c r="AQ1121" s="9"/>
      <c r="AR1121" s="9"/>
    </row>
    <row r="1122" spans="1:44" ht="25.5" x14ac:dyDescent="0.25">
      <c r="A1122" s="9"/>
      <c r="B1122" s="9"/>
      <c r="C1122" s="9"/>
      <c r="D1122" s="91"/>
      <c r="E1122" s="101"/>
      <c r="F1122" s="9"/>
      <c r="G1122" s="9"/>
      <c r="H1122" s="9"/>
      <c r="I1122" s="9"/>
      <c r="J1122" s="9"/>
      <c r="K1122" s="9"/>
      <c r="L1122" s="9"/>
      <c r="M1122" s="9"/>
      <c r="N1122" s="9"/>
      <c r="O1122" s="9"/>
      <c r="P1122" s="9"/>
      <c r="Q1122" s="9"/>
      <c r="R1122" s="9"/>
      <c r="S1122" s="9"/>
      <c r="T1122" s="9"/>
      <c r="U1122" s="9"/>
      <c r="V1122" s="9"/>
      <c r="W1122" s="9"/>
      <c r="X1122" s="9"/>
      <c r="Y1122" s="9"/>
      <c r="Z1122" s="9"/>
      <c r="AA1122" s="9"/>
      <c r="AB1122" s="9"/>
      <c r="AC1122" s="9"/>
      <c r="AD1122" s="9"/>
      <c r="AE1122" s="9"/>
      <c r="AF1122" s="9"/>
      <c r="AG1122" s="9"/>
      <c r="AH1122" s="9"/>
      <c r="AI1122" s="9"/>
      <c r="AJ1122" s="9"/>
      <c r="AK1122" s="9"/>
      <c r="AL1122" s="9"/>
      <c r="AM1122" s="9"/>
      <c r="AN1122" s="9"/>
      <c r="AO1122" s="9"/>
      <c r="AP1122" s="9"/>
      <c r="AQ1122" s="9"/>
      <c r="AR1122" s="9"/>
    </row>
    <row r="1123" spans="1:44" ht="25.5" x14ac:dyDescent="0.25">
      <c r="A1123" s="9"/>
      <c r="B1123" s="9"/>
      <c r="C1123" s="9"/>
      <c r="D1123" s="91"/>
      <c r="E1123" s="101"/>
      <c r="F1123" s="9"/>
      <c r="G1123" s="9"/>
      <c r="H1123" s="9"/>
      <c r="I1123" s="9"/>
      <c r="J1123" s="9"/>
      <c r="K1123" s="9"/>
      <c r="L1123" s="9"/>
      <c r="M1123" s="9"/>
      <c r="N1123" s="9"/>
      <c r="O1123" s="9"/>
      <c r="P1123" s="9"/>
      <c r="Q1123" s="9"/>
      <c r="R1123" s="9"/>
      <c r="S1123" s="9"/>
      <c r="T1123" s="9"/>
      <c r="U1123" s="9"/>
      <c r="V1123" s="9"/>
      <c r="W1123" s="9"/>
      <c r="X1123" s="9"/>
      <c r="Y1123" s="9"/>
      <c r="Z1123" s="9"/>
      <c r="AA1123" s="9"/>
      <c r="AB1123" s="9"/>
      <c r="AC1123" s="9"/>
      <c r="AD1123" s="9"/>
      <c r="AE1123" s="9"/>
      <c r="AF1123" s="9"/>
      <c r="AG1123" s="9"/>
      <c r="AH1123" s="9"/>
      <c r="AI1123" s="9"/>
      <c r="AJ1123" s="9"/>
      <c r="AK1123" s="9"/>
      <c r="AL1123" s="9"/>
      <c r="AM1123" s="9"/>
      <c r="AN1123" s="9"/>
      <c r="AO1123" s="9"/>
      <c r="AP1123" s="9"/>
      <c r="AQ1123" s="9"/>
      <c r="AR1123" s="9"/>
    </row>
    <row r="1124" spans="1:44" ht="25.5" x14ac:dyDescent="0.25">
      <c r="A1124" s="9"/>
      <c r="B1124" s="9"/>
      <c r="C1124" s="9"/>
      <c r="D1124" s="91"/>
      <c r="E1124" s="101"/>
      <c r="F1124" s="9"/>
      <c r="G1124" s="9"/>
      <c r="H1124" s="9"/>
      <c r="I1124" s="9"/>
      <c r="J1124" s="9"/>
      <c r="K1124" s="9"/>
      <c r="L1124" s="9"/>
      <c r="M1124" s="9"/>
      <c r="N1124" s="9"/>
      <c r="O1124" s="9"/>
      <c r="P1124" s="9"/>
      <c r="Q1124" s="9"/>
      <c r="R1124" s="9"/>
      <c r="S1124" s="9"/>
      <c r="T1124" s="9"/>
      <c r="U1124" s="9"/>
      <c r="V1124" s="9"/>
      <c r="W1124" s="9"/>
      <c r="X1124" s="9"/>
      <c r="Y1124" s="9"/>
      <c r="Z1124" s="9"/>
      <c r="AA1124" s="9"/>
      <c r="AB1124" s="9"/>
      <c r="AC1124" s="9"/>
      <c r="AD1124" s="9"/>
      <c r="AE1124" s="9"/>
      <c r="AF1124" s="9"/>
      <c r="AG1124" s="9"/>
      <c r="AH1124" s="9"/>
      <c r="AI1124" s="9"/>
      <c r="AJ1124" s="9"/>
      <c r="AK1124" s="9"/>
      <c r="AL1124" s="9"/>
      <c r="AM1124" s="9"/>
      <c r="AN1124" s="9"/>
      <c r="AO1124" s="9"/>
      <c r="AP1124" s="9"/>
      <c r="AQ1124" s="9"/>
      <c r="AR1124" s="9"/>
    </row>
    <row r="1125" spans="1:44" ht="25.5" x14ac:dyDescent="0.25">
      <c r="A1125" s="9"/>
      <c r="B1125" s="9"/>
      <c r="C1125" s="9"/>
      <c r="D1125" s="91"/>
      <c r="E1125" s="101"/>
      <c r="F1125" s="9"/>
      <c r="G1125" s="9"/>
      <c r="H1125" s="9"/>
      <c r="I1125" s="9"/>
      <c r="J1125" s="9"/>
      <c r="K1125" s="9"/>
      <c r="L1125" s="9"/>
      <c r="M1125" s="9"/>
      <c r="N1125" s="9"/>
      <c r="O1125" s="9"/>
      <c r="P1125" s="9"/>
      <c r="Q1125" s="9"/>
      <c r="R1125" s="9"/>
      <c r="S1125" s="9"/>
      <c r="T1125" s="9"/>
      <c r="U1125" s="9"/>
      <c r="V1125" s="9"/>
      <c r="W1125" s="9"/>
      <c r="X1125" s="9"/>
      <c r="Y1125" s="9"/>
      <c r="Z1125" s="9"/>
      <c r="AA1125" s="9"/>
      <c r="AB1125" s="9"/>
      <c r="AC1125" s="9"/>
      <c r="AD1125" s="9"/>
      <c r="AE1125" s="9"/>
      <c r="AF1125" s="9"/>
      <c r="AG1125" s="9"/>
      <c r="AH1125" s="9"/>
      <c r="AI1125" s="9"/>
      <c r="AJ1125" s="9"/>
      <c r="AK1125" s="9"/>
      <c r="AL1125" s="9"/>
      <c r="AM1125" s="9"/>
      <c r="AN1125" s="9"/>
      <c r="AO1125" s="9"/>
      <c r="AP1125" s="9"/>
      <c r="AQ1125" s="9"/>
      <c r="AR1125" s="9"/>
    </row>
    <row r="1126" spans="1:44" ht="25.5" x14ac:dyDescent="0.25">
      <c r="A1126" s="9"/>
      <c r="B1126" s="9"/>
      <c r="C1126" s="9"/>
      <c r="D1126" s="91"/>
      <c r="E1126" s="101"/>
      <c r="F1126" s="9"/>
      <c r="G1126" s="9"/>
      <c r="H1126" s="9"/>
      <c r="I1126" s="9"/>
      <c r="J1126" s="9"/>
      <c r="K1126" s="9"/>
      <c r="L1126" s="9"/>
      <c r="M1126" s="9"/>
      <c r="N1126" s="9"/>
      <c r="O1126" s="9"/>
      <c r="P1126" s="9"/>
      <c r="Q1126" s="9"/>
      <c r="R1126" s="9"/>
      <c r="S1126" s="9"/>
      <c r="T1126" s="9"/>
      <c r="U1126" s="9"/>
      <c r="V1126" s="9"/>
      <c r="W1126" s="9"/>
      <c r="X1126" s="9"/>
      <c r="Y1126" s="9"/>
      <c r="Z1126" s="9"/>
      <c r="AA1126" s="9"/>
      <c r="AB1126" s="9"/>
      <c r="AC1126" s="9"/>
      <c r="AD1126" s="9"/>
      <c r="AE1126" s="9"/>
      <c r="AF1126" s="9"/>
      <c r="AG1126" s="9"/>
      <c r="AH1126" s="9"/>
      <c r="AI1126" s="9"/>
      <c r="AJ1126" s="9"/>
      <c r="AK1126" s="9"/>
      <c r="AL1126" s="9"/>
      <c r="AM1126" s="9"/>
      <c r="AN1126" s="9"/>
      <c r="AO1126" s="9"/>
      <c r="AP1126" s="9"/>
      <c r="AQ1126" s="9"/>
      <c r="AR1126" s="9"/>
    </row>
    <row r="1127" spans="1:44" ht="25.5" x14ac:dyDescent="0.25">
      <c r="A1127" s="9"/>
      <c r="B1127" s="9"/>
      <c r="C1127" s="9"/>
      <c r="D1127" s="91"/>
      <c r="E1127" s="101"/>
      <c r="F1127" s="9"/>
      <c r="G1127" s="9"/>
      <c r="H1127" s="9"/>
      <c r="I1127" s="9"/>
      <c r="J1127" s="9"/>
      <c r="K1127" s="9"/>
      <c r="L1127" s="9"/>
      <c r="M1127" s="9"/>
      <c r="N1127" s="9"/>
      <c r="O1127" s="9"/>
      <c r="P1127" s="9"/>
      <c r="Q1127" s="9"/>
      <c r="R1127" s="9"/>
      <c r="S1127" s="9"/>
      <c r="T1127" s="9"/>
      <c r="U1127" s="9"/>
      <c r="V1127" s="9"/>
      <c r="W1127" s="9"/>
      <c r="X1127" s="9"/>
      <c r="Y1127" s="9"/>
      <c r="Z1127" s="9"/>
      <c r="AA1127" s="9"/>
      <c r="AB1127" s="9"/>
      <c r="AC1127" s="9"/>
      <c r="AD1127" s="9"/>
      <c r="AE1127" s="9"/>
      <c r="AF1127" s="9"/>
      <c r="AG1127" s="9"/>
      <c r="AH1127" s="9"/>
      <c r="AI1127" s="9"/>
      <c r="AJ1127" s="9"/>
      <c r="AK1127" s="9"/>
      <c r="AL1127" s="9"/>
      <c r="AM1127" s="9"/>
      <c r="AN1127" s="9"/>
      <c r="AO1127" s="9"/>
      <c r="AP1127" s="9"/>
      <c r="AQ1127" s="9"/>
      <c r="AR1127" s="9"/>
    </row>
    <row r="1128" spans="1:44" ht="25.5" x14ac:dyDescent="0.25">
      <c r="A1128" s="9"/>
      <c r="B1128" s="9"/>
      <c r="C1128" s="9"/>
      <c r="D1128" s="91"/>
      <c r="E1128" s="101"/>
      <c r="F1128" s="9"/>
      <c r="G1128" s="9"/>
      <c r="H1128" s="9"/>
      <c r="I1128" s="9"/>
      <c r="J1128" s="9"/>
      <c r="K1128" s="9"/>
      <c r="L1128" s="9"/>
      <c r="M1128" s="9"/>
      <c r="N1128" s="9"/>
      <c r="O1128" s="9"/>
      <c r="P1128" s="9"/>
      <c r="Q1128" s="9"/>
      <c r="R1128" s="9"/>
      <c r="S1128" s="9"/>
      <c r="T1128" s="9"/>
      <c r="U1128" s="9"/>
      <c r="V1128" s="9"/>
      <c r="W1128" s="9"/>
      <c r="X1128" s="9"/>
      <c r="Y1128" s="9"/>
      <c r="Z1128" s="9"/>
      <c r="AA1128" s="9"/>
      <c r="AB1128" s="9"/>
      <c r="AC1128" s="9"/>
      <c r="AD1128" s="9"/>
      <c r="AE1128" s="9"/>
      <c r="AF1128" s="9"/>
      <c r="AG1128" s="9"/>
      <c r="AH1128" s="9"/>
      <c r="AI1128" s="9"/>
      <c r="AJ1128" s="9"/>
      <c r="AK1128" s="9"/>
      <c r="AL1128" s="9"/>
      <c r="AM1128" s="9"/>
      <c r="AN1128" s="9"/>
      <c r="AO1128" s="9"/>
      <c r="AP1128" s="9"/>
      <c r="AQ1128" s="9"/>
      <c r="AR1128" s="9"/>
    </row>
    <row r="1129" spans="1:44" ht="25.5" x14ac:dyDescent="0.25">
      <c r="A1129" s="9"/>
      <c r="B1129" s="9"/>
      <c r="C1129" s="9"/>
      <c r="D1129" s="91"/>
      <c r="E1129" s="101"/>
      <c r="F1129" s="9"/>
      <c r="G1129" s="9"/>
      <c r="H1129" s="9"/>
      <c r="I1129" s="9"/>
      <c r="J1129" s="9"/>
      <c r="K1129" s="9"/>
      <c r="L1129" s="9"/>
      <c r="M1129" s="9"/>
      <c r="N1129" s="9"/>
      <c r="O1129" s="9"/>
      <c r="P1129" s="9"/>
      <c r="Q1129" s="9"/>
      <c r="R1129" s="9"/>
      <c r="S1129" s="9"/>
      <c r="T1129" s="9"/>
      <c r="U1129" s="9"/>
      <c r="V1129" s="9"/>
      <c r="W1129" s="9"/>
      <c r="X1129" s="9"/>
      <c r="Y1129" s="9"/>
      <c r="Z1129" s="9"/>
      <c r="AA1129" s="9"/>
      <c r="AB1129" s="9"/>
      <c r="AC1129" s="9"/>
      <c r="AD1129" s="9"/>
      <c r="AE1129" s="9"/>
      <c r="AF1129" s="9"/>
      <c r="AG1129" s="9"/>
      <c r="AH1129" s="9"/>
      <c r="AI1129" s="9"/>
      <c r="AJ1129" s="9"/>
      <c r="AK1129" s="9"/>
      <c r="AL1129" s="9"/>
      <c r="AM1129" s="9"/>
      <c r="AN1129" s="9"/>
      <c r="AO1129" s="9"/>
      <c r="AP1129" s="9"/>
      <c r="AQ1129" s="9"/>
      <c r="AR1129" s="9"/>
    </row>
    <row r="1130" spans="1:44" ht="25.5" x14ac:dyDescent="0.25">
      <c r="A1130" s="9"/>
      <c r="B1130" s="9"/>
      <c r="C1130" s="9"/>
      <c r="D1130" s="91"/>
      <c r="E1130" s="101"/>
      <c r="F1130" s="9"/>
      <c r="G1130" s="9"/>
      <c r="H1130" s="9"/>
      <c r="I1130" s="9"/>
      <c r="J1130" s="9"/>
      <c r="K1130" s="9"/>
      <c r="L1130" s="9"/>
      <c r="M1130" s="9"/>
      <c r="N1130" s="9"/>
      <c r="O1130" s="9"/>
      <c r="P1130" s="9"/>
      <c r="Q1130" s="9"/>
      <c r="R1130" s="9"/>
      <c r="S1130" s="9"/>
      <c r="T1130" s="9"/>
      <c r="U1130" s="9"/>
      <c r="V1130" s="9"/>
      <c r="W1130" s="9"/>
      <c r="X1130" s="9"/>
      <c r="Y1130" s="9"/>
      <c r="Z1130" s="9"/>
      <c r="AA1130" s="9"/>
      <c r="AB1130" s="9"/>
      <c r="AC1130" s="9"/>
      <c r="AD1130" s="9"/>
      <c r="AE1130" s="9"/>
      <c r="AF1130" s="9"/>
      <c r="AG1130" s="9"/>
      <c r="AH1130" s="9"/>
      <c r="AI1130" s="9"/>
      <c r="AJ1130" s="9"/>
      <c r="AK1130" s="9"/>
      <c r="AL1130" s="9"/>
      <c r="AM1130" s="9"/>
      <c r="AN1130" s="9"/>
      <c r="AO1130" s="9"/>
      <c r="AP1130" s="9"/>
      <c r="AQ1130" s="9"/>
      <c r="AR1130" s="9"/>
    </row>
    <row r="1131" spans="1:44" ht="25.5" x14ac:dyDescent="0.25">
      <c r="A1131" s="9"/>
      <c r="B1131" s="9"/>
      <c r="C1131" s="9"/>
      <c r="D1131" s="91"/>
      <c r="E1131" s="101"/>
      <c r="F1131" s="9"/>
      <c r="G1131" s="9"/>
      <c r="H1131" s="9"/>
      <c r="I1131" s="9"/>
      <c r="J1131" s="9"/>
      <c r="K1131" s="9"/>
      <c r="L1131" s="9"/>
      <c r="M1131" s="9"/>
      <c r="N1131" s="9"/>
      <c r="O1131" s="9"/>
      <c r="P1131" s="9"/>
      <c r="Q1131" s="9"/>
      <c r="R1131" s="9"/>
      <c r="S1131" s="9"/>
      <c r="T1131" s="9"/>
      <c r="U1131" s="9"/>
      <c r="V1131" s="9"/>
      <c r="W1131" s="9"/>
      <c r="X1131" s="9"/>
      <c r="Y1131" s="9"/>
      <c r="Z1131" s="9"/>
      <c r="AA1131" s="9"/>
      <c r="AB1131" s="9"/>
      <c r="AC1131" s="9"/>
      <c r="AD1131" s="9"/>
      <c r="AE1131" s="9"/>
      <c r="AF1131" s="9"/>
      <c r="AG1131" s="9"/>
      <c r="AH1131" s="9"/>
      <c r="AI1131" s="9"/>
      <c r="AJ1131" s="9"/>
      <c r="AK1131" s="9"/>
      <c r="AL1131" s="9"/>
      <c r="AM1131" s="9"/>
      <c r="AN1131" s="9"/>
      <c r="AO1131" s="9"/>
      <c r="AP1131" s="9"/>
      <c r="AQ1131" s="9"/>
      <c r="AR1131" s="9"/>
    </row>
    <row r="1132" spans="1:44" ht="25.5" x14ac:dyDescent="0.25">
      <c r="A1132" s="9"/>
      <c r="B1132" s="9"/>
      <c r="C1132" s="9"/>
      <c r="D1132" s="91"/>
      <c r="E1132" s="101"/>
      <c r="F1132" s="9"/>
      <c r="G1132" s="9"/>
      <c r="H1132" s="9"/>
      <c r="I1132" s="9"/>
      <c r="J1132" s="9"/>
      <c r="K1132" s="9"/>
      <c r="L1132" s="9"/>
      <c r="M1132" s="9"/>
      <c r="N1132" s="9"/>
      <c r="O1132" s="9"/>
      <c r="P1132" s="9"/>
      <c r="Q1132" s="9"/>
      <c r="R1132" s="9"/>
      <c r="S1132" s="9"/>
      <c r="T1132" s="9"/>
      <c r="U1132" s="9"/>
      <c r="V1132" s="9"/>
      <c r="W1132" s="9"/>
      <c r="X1132" s="9"/>
      <c r="Y1132" s="9"/>
      <c r="Z1132" s="9"/>
      <c r="AA1132" s="9"/>
      <c r="AB1132" s="9"/>
      <c r="AC1132" s="9"/>
      <c r="AD1132" s="9"/>
      <c r="AE1132" s="9"/>
      <c r="AF1132" s="9"/>
      <c r="AG1132" s="9"/>
      <c r="AH1132" s="9"/>
      <c r="AI1132" s="9"/>
      <c r="AJ1132" s="9"/>
      <c r="AK1132" s="9"/>
      <c r="AL1132" s="9"/>
      <c r="AM1132" s="9"/>
      <c r="AN1132" s="9"/>
      <c r="AO1132" s="9"/>
      <c r="AP1132" s="9"/>
      <c r="AQ1132" s="9"/>
      <c r="AR1132" s="9"/>
    </row>
    <row r="1133" spans="1:44" ht="25.5" x14ac:dyDescent="0.25">
      <c r="A1133" s="9"/>
      <c r="B1133" s="9"/>
      <c r="C1133" s="9"/>
      <c r="D1133" s="91"/>
      <c r="E1133" s="101"/>
      <c r="F1133" s="9"/>
      <c r="G1133" s="9"/>
      <c r="H1133" s="9"/>
      <c r="I1133" s="9"/>
      <c r="J1133" s="9"/>
      <c r="K1133" s="9"/>
      <c r="L1133" s="9"/>
      <c r="M1133" s="9"/>
      <c r="N1133" s="9"/>
      <c r="O1133" s="9"/>
      <c r="P1133" s="9"/>
      <c r="Q1133" s="9"/>
      <c r="R1133" s="9"/>
      <c r="S1133" s="9"/>
      <c r="T1133" s="9"/>
      <c r="U1133" s="9"/>
      <c r="V1133" s="9"/>
      <c r="W1133" s="9"/>
      <c r="X1133" s="9"/>
      <c r="Y1133" s="9"/>
      <c r="Z1133" s="9"/>
      <c r="AA1133" s="9"/>
      <c r="AB1133" s="9"/>
      <c r="AC1133" s="9"/>
      <c r="AD1133" s="9"/>
      <c r="AE1133" s="9"/>
      <c r="AF1133" s="9"/>
      <c r="AG1133" s="9"/>
      <c r="AH1133" s="9"/>
      <c r="AI1133" s="9"/>
      <c r="AJ1133" s="9"/>
      <c r="AK1133" s="9"/>
      <c r="AL1133" s="9"/>
      <c r="AM1133" s="9"/>
      <c r="AN1133" s="9"/>
      <c r="AO1133" s="9"/>
      <c r="AP1133" s="9"/>
      <c r="AQ1133" s="9"/>
      <c r="AR1133" s="9"/>
    </row>
    <row r="1134" spans="1:44" ht="25.5" x14ac:dyDescent="0.25">
      <c r="A1134" s="9"/>
      <c r="B1134" s="9"/>
      <c r="C1134" s="9"/>
      <c r="D1134" s="91"/>
      <c r="E1134" s="101"/>
      <c r="F1134" s="9"/>
      <c r="G1134" s="9"/>
      <c r="H1134" s="9"/>
      <c r="I1134" s="9"/>
      <c r="J1134" s="9"/>
      <c r="K1134" s="9"/>
      <c r="L1134" s="9"/>
      <c r="M1134" s="9"/>
      <c r="N1134" s="9"/>
      <c r="O1134" s="9"/>
      <c r="P1134" s="9"/>
      <c r="Q1134" s="9"/>
      <c r="R1134" s="9"/>
      <c r="S1134" s="9"/>
      <c r="T1134" s="9"/>
      <c r="U1134" s="9"/>
      <c r="V1134" s="9"/>
      <c r="W1134" s="9"/>
      <c r="X1134" s="9"/>
      <c r="Y1134" s="9"/>
      <c r="Z1134" s="9"/>
      <c r="AA1134" s="9"/>
      <c r="AB1134" s="9"/>
      <c r="AC1134" s="9"/>
      <c r="AD1134" s="9"/>
      <c r="AE1134" s="9"/>
      <c r="AF1134" s="9"/>
      <c r="AG1134" s="9"/>
      <c r="AH1134" s="9"/>
      <c r="AI1134" s="9"/>
      <c r="AJ1134" s="9"/>
      <c r="AK1134" s="9"/>
      <c r="AL1134" s="9"/>
      <c r="AM1134" s="9"/>
      <c r="AN1134" s="9"/>
      <c r="AO1134" s="9"/>
      <c r="AP1134" s="9"/>
      <c r="AQ1134" s="9"/>
      <c r="AR1134" s="9"/>
    </row>
    <row r="1135" spans="1:44" ht="25.5" x14ac:dyDescent="0.25">
      <c r="A1135" s="9"/>
      <c r="B1135" s="9"/>
      <c r="C1135" s="9"/>
      <c r="D1135" s="91"/>
      <c r="E1135" s="101"/>
      <c r="F1135" s="9"/>
      <c r="G1135" s="9"/>
      <c r="H1135" s="9"/>
      <c r="I1135" s="9"/>
      <c r="J1135" s="9"/>
      <c r="K1135" s="9"/>
      <c r="L1135" s="9"/>
      <c r="M1135" s="9"/>
      <c r="N1135" s="9"/>
      <c r="O1135" s="9"/>
      <c r="P1135" s="9"/>
      <c r="Q1135" s="9"/>
      <c r="R1135" s="9"/>
      <c r="S1135" s="9"/>
      <c r="T1135" s="9"/>
      <c r="U1135" s="9"/>
      <c r="V1135" s="9"/>
      <c r="W1135" s="9"/>
      <c r="X1135" s="9"/>
      <c r="Y1135" s="9"/>
      <c r="Z1135" s="9"/>
      <c r="AA1135" s="9"/>
      <c r="AB1135" s="9"/>
      <c r="AC1135" s="9"/>
      <c r="AD1135" s="9"/>
      <c r="AE1135" s="9"/>
      <c r="AF1135" s="9"/>
      <c r="AG1135" s="9"/>
      <c r="AH1135" s="9"/>
      <c r="AI1135" s="9"/>
      <c r="AJ1135" s="9"/>
      <c r="AK1135" s="9"/>
      <c r="AL1135" s="9"/>
      <c r="AM1135" s="9"/>
      <c r="AN1135" s="9"/>
      <c r="AO1135" s="9"/>
      <c r="AP1135" s="9"/>
      <c r="AQ1135" s="9"/>
      <c r="AR1135" s="9"/>
    </row>
    <row r="1136" spans="1:44" ht="25.5" x14ac:dyDescent="0.25">
      <c r="A1136" s="9"/>
      <c r="B1136" s="9"/>
      <c r="C1136" s="9"/>
      <c r="D1136" s="91"/>
      <c r="E1136" s="101"/>
      <c r="F1136" s="9"/>
      <c r="G1136" s="9"/>
      <c r="H1136" s="9"/>
      <c r="I1136" s="9"/>
      <c r="J1136" s="9"/>
      <c r="K1136" s="9"/>
      <c r="L1136" s="9"/>
      <c r="M1136" s="9"/>
      <c r="N1136" s="9"/>
      <c r="O1136" s="9"/>
      <c r="P1136" s="9"/>
      <c r="Q1136" s="9"/>
      <c r="R1136" s="9"/>
      <c r="S1136" s="9"/>
      <c r="T1136" s="9"/>
      <c r="U1136" s="9"/>
      <c r="V1136" s="9"/>
      <c r="W1136" s="9"/>
      <c r="X1136" s="9"/>
      <c r="Y1136" s="9"/>
      <c r="Z1136" s="9"/>
      <c r="AA1136" s="9"/>
      <c r="AB1136" s="9"/>
      <c r="AC1136" s="9"/>
      <c r="AD1136" s="9"/>
      <c r="AE1136" s="9"/>
      <c r="AF1136" s="9"/>
      <c r="AG1136" s="9"/>
      <c r="AH1136" s="9"/>
      <c r="AI1136" s="9"/>
      <c r="AJ1136" s="9"/>
      <c r="AK1136" s="9"/>
      <c r="AL1136" s="9"/>
      <c r="AM1136" s="9"/>
      <c r="AN1136" s="9"/>
      <c r="AO1136" s="9"/>
      <c r="AP1136" s="9"/>
      <c r="AQ1136" s="9"/>
      <c r="AR1136" s="9"/>
    </row>
    <row r="1137" spans="1:44" ht="25.5" x14ac:dyDescent="0.25">
      <c r="A1137" s="9"/>
      <c r="B1137" s="9"/>
      <c r="C1137" s="9"/>
      <c r="D1137" s="91"/>
      <c r="E1137" s="101"/>
      <c r="F1137" s="9"/>
      <c r="G1137" s="9"/>
      <c r="H1137" s="9"/>
      <c r="I1137" s="9"/>
      <c r="J1137" s="9"/>
      <c r="K1137" s="9"/>
      <c r="L1137" s="9"/>
      <c r="M1137" s="9"/>
      <c r="N1137" s="9"/>
      <c r="O1137" s="9"/>
      <c r="P1137" s="9"/>
      <c r="Q1137" s="9"/>
      <c r="R1137" s="9"/>
      <c r="S1137" s="9"/>
      <c r="T1137" s="9"/>
      <c r="U1137" s="9"/>
      <c r="V1137" s="9"/>
      <c r="W1137" s="9"/>
      <c r="X1137" s="9"/>
      <c r="Y1137" s="9"/>
      <c r="Z1137" s="9"/>
      <c r="AA1137" s="9"/>
      <c r="AB1137" s="9"/>
      <c r="AC1137" s="9"/>
      <c r="AD1137" s="9"/>
      <c r="AE1137" s="9"/>
      <c r="AF1137" s="9"/>
      <c r="AG1137" s="9"/>
      <c r="AH1137" s="9"/>
      <c r="AI1137" s="9"/>
      <c r="AJ1137" s="9"/>
      <c r="AK1137" s="9"/>
      <c r="AL1137" s="9"/>
      <c r="AM1137" s="9"/>
      <c r="AN1137" s="9"/>
      <c r="AO1137" s="9"/>
      <c r="AP1137" s="9"/>
      <c r="AQ1137" s="9"/>
      <c r="AR1137" s="9"/>
    </row>
    <row r="1138" spans="1:44" ht="25.5" x14ac:dyDescent="0.25">
      <c r="A1138" s="9"/>
      <c r="B1138" s="9"/>
      <c r="C1138" s="9"/>
      <c r="D1138" s="91"/>
      <c r="E1138" s="101"/>
      <c r="F1138" s="9"/>
      <c r="G1138" s="9"/>
      <c r="H1138" s="9"/>
      <c r="I1138" s="9"/>
      <c r="J1138" s="9"/>
      <c r="K1138" s="9"/>
      <c r="L1138" s="9"/>
      <c r="M1138" s="9"/>
      <c r="N1138" s="9"/>
      <c r="O1138" s="9"/>
      <c r="P1138" s="9"/>
      <c r="Q1138" s="9"/>
      <c r="R1138" s="9"/>
      <c r="S1138" s="9"/>
      <c r="T1138" s="9"/>
      <c r="U1138" s="9"/>
      <c r="V1138" s="9"/>
      <c r="W1138" s="9"/>
      <c r="X1138" s="9"/>
      <c r="Y1138" s="9"/>
      <c r="Z1138" s="9"/>
      <c r="AA1138" s="9"/>
      <c r="AB1138" s="9"/>
      <c r="AC1138" s="9"/>
      <c r="AD1138" s="9"/>
      <c r="AE1138" s="9"/>
      <c r="AF1138" s="9"/>
      <c r="AG1138" s="9"/>
      <c r="AH1138" s="9"/>
      <c r="AI1138" s="9"/>
      <c r="AJ1138" s="9"/>
      <c r="AK1138" s="9"/>
      <c r="AL1138" s="9"/>
      <c r="AM1138" s="9"/>
      <c r="AN1138" s="9"/>
      <c r="AO1138" s="9"/>
      <c r="AP1138" s="9"/>
      <c r="AQ1138" s="9"/>
      <c r="AR1138" s="9"/>
    </row>
    <row r="1139" spans="1:44" ht="25.5" x14ac:dyDescent="0.25">
      <c r="A1139" s="9"/>
      <c r="B1139" s="9"/>
      <c r="C1139" s="9"/>
      <c r="D1139" s="91"/>
      <c r="E1139" s="101"/>
      <c r="F1139" s="9"/>
      <c r="G1139" s="9"/>
      <c r="H1139" s="9"/>
      <c r="I1139" s="9"/>
      <c r="J1139" s="9"/>
      <c r="K1139" s="9"/>
      <c r="L1139" s="9"/>
      <c r="M1139" s="9"/>
      <c r="N1139" s="9"/>
      <c r="O1139" s="9"/>
      <c r="P1139" s="9"/>
      <c r="Q1139" s="9"/>
      <c r="R1139" s="9"/>
      <c r="S1139" s="9"/>
      <c r="T1139" s="9"/>
      <c r="U1139" s="9"/>
      <c r="V1139" s="9"/>
      <c r="W1139" s="9"/>
      <c r="X1139" s="9"/>
      <c r="Y1139" s="9"/>
      <c r="Z1139" s="9"/>
      <c r="AA1139" s="9"/>
      <c r="AB1139" s="9"/>
      <c r="AC1139" s="9"/>
      <c r="AD1139" s="9"/>
      <c r="AE1139" s="9"/>
      <c r="AF1139" s="9"/>
      <c r="AG1139" s="9"/>
      <c r="AH1139" s="9"/>
      <c r="AI1139" s="9"/>
      <c r="AJ1139" s="9"/>
      <c r="AK1139" s="9"/>
      <c r="AL1139" s="9"/>
      <c r="AM1139" s="9"/>
      <c r="AN1139" s="9"/>
      <c r="AO1139" s="9"/>
      <c r="AP1139" s="9"/>
      <c r="AQ1139" s="9"/>
      <c r="AR1139" s="9"/>
    </row>
    <row r="1140" spans="1:44" ht="25.5" x14ac:dyDescent="0.25">
      <c r="A1140" s="9"/>
      <c r="B1140" s="9"/>
      <c r="C1140" s="9"/>
      <c r="D1140" s="91"/>
      <c r="E1140" s="101"/>
      <c r="F1140" s="9"/>
      <c r="G1140" s="9"/>
      <c r="H1140" s="9"/>
      <c r="I1140" s="9"/>
      <c r="J1140" s="9"/>
      <c r="K1140" s="9"/>
      <c r="L1140" s="9"/>
      <c r="M1140" s="9"/>
      <c r="N1140" s="9"/>
      <c r="O1140" s="9"/>
      <c r="P1140" s="9"/>
      <c r="Q1140" s="9"/>
      <c r="R1140" s="9"/>
      <c r="S1140" s="9"/>
      <c r="T1140" s="9"/>
      <c r="U1140" s="9"/>
      <c r="V1140" s="9"/>
      <c r="W1140" s="9"/>
      <c r="X1140" s="9"/>
      <c r="Y1140" s="9"/>
      <c r="Z1140" s="9"/>
      <c r="AA1140" s="9"/>
      <c r="AB1140" s="9"/>
      <c r="AC1140" s="9"/>
      <c r="AD1140" s="9"/>
      <c r="AE1140" s="9"/>
      <c r="AF1140" s="9"/>
      <c r="AG1140" s="9"/>
      <c r="AH1140" s="9"/>
      <c r="AI1140" s="9"/>
      <c r="AJ1140" s="9"/>
      <c r="AK1140" s="9"/>
      <c r="AL1140" s="9"/>
      <c r="AM1140" s="9"/>
      <c r="AN1140" s="9"/>
      <c r="AO1140" s="9"/>
      <c r="AP1140" s="9"/>
      <c r="AQ1140" s="9"/>
      <c r="AR1140" s="9"/>
    </row>
    <row r="1141" spans="1:44" ht="25.5" x14ac:dyDescent="0.25">
      <c r="A1141" s="9"/>
      <c r="B1141" s="9"/>
      <c r="C1141" s="9"/>
      <c r="D1141" s="91"/>
      <c r="E1141" s="101"/>
      <c r="F1141" s="9"/>
      <c r="G1141" s="9"/>
      <c r="H1141" s="9"/>
      <c r="I1141" s="9"/>
      <c r="J1141" s="9"/>
      <c r="K1141" s="9"/>
      <c r="L1141" s="9"/>
      <c r="M1141" s="9"/>
      <c r="N1141" s="9"/>
      <c r="O1141" s="9"/>
      <c r="P1141" s="9"/>
      <c r="Q1141" s="9"/>
      <c r="R1141" s="9"/>
      <c r="S1141" s="9"/>
      <c r="T1141" s="9"/>
      <c r="U1141" s="9"/>
      <c r="V1141" s="9"/>
      <c r="W1141" s="9"/>
      <c r="X1141" s="9"/>
      <c r="Y1141" s="9"/>
      <c r="Z1141" s="9"/>
      <c r="AA1141" s="9"/>
      <c r="AB1141" s="9"/>
      <c r="AC1141" s="9"/>
      <c r="AD1141" s="9"/>
      <c r="AE1141" s="9"/>
      <c r="AF1141" s="9"/>
      <c r="AG1141" s="9"/>
      <c r="AH1141" s="9"/>
      <c r="AI1141" s="9"/>
      <c r="AJ1141" s="9"/>
      <c r="AK1141" s="9"/>
      <c r="AL1141" s="9"/>
      <c r="AM1141" s="9"/>
      <c r="AN1141" s="9"/>
      <c r="AO1141" s="9"/>
      <c r="AP1141" s="9"/>
      <c r="AQ1141" s="9"/>
      <c r="AR1141" s="9"/>
    </row>
    <row r="1142" spans="1:44" ht="25.5" x14ac:dyDescent="0.25">
      <c r="A1142" s="9"/>
      <c r="B1142" s="9"/>
      <c r="C1142" s="9"/>
      <c r="D1142" s="91"/>
      <c r="E1142" s="101"/>
      <c r="F1142" s="9"/>
      <c r="G1142" s="9"/>
      <c r="H1142" s="9"/>
      <c r="I1142" s="9"/>
      <c r="J1142" s="9"/>
      <c r="K1142" s="9"/>
      <c r="L1142" s="9"/>
      <c r="M1142" s="9"/>
      <c r="N1142" s="9"/>
      <c r="O1142" s="9"/>
      <c r="P1142" s="9"/>
      <c r="Q1142" s="9"/>
      <c r="R1142" s="9"/>
      <c r="S1142" s="9"/>
      <c r="T1142" s="9"/>
      <c r="U1142" s="9"/>
      <c r="V1142" s="9"/>
      <c r="W1142" s="9"/>
      <c r="X1142" s="9"/>
      <c r="Y1142" s="9"/>
      <c r="Z1142" s="9"/>
      <c r="AA1142" s="9"/>
      <c r="AB1142" s="9"/>
      <c r="AC1142" s="9"/>
      <c r="AD1142" s="9"/>
      <c r="AE1142" s="9"/>
      <c r="AF1142" s="9"/>
      <c r="AG1142" s="9"/>
      <c r="AH1142" s="9"/>
      <c r="AI1142" s="9"/>
      <c r="AJ1142" s="9"/>
      <c r="AK1142" s="9"/>
      <c r="AL1142" s="9"/>
      <c r="AM1142" s="9"/>
      <c r="AN1142" s="9"/>
      <c r="AO1142" s="9"/>
      <c r="AP1142" s="9"/>
      <c r="AQ1142" s="9"/>
      <c r="AR1142" s="9"/>
    </row>
    <row r="1143" spans="1:44" ht="25.5" x14ac:dyDescent="0.25">
      <c r="A1143" s="9"/>
      <c r="B1143" s="9"/>
      <c r="C1143" s="9"/>
      <c r="D1143" s="91"/>
      <c r="E1143" s="101"/>
      <c r="F1143" s="9"/>
      <c r="G1143" s="9"/>
      <c r="H1143" s="9"/>
      <c r="I1143" s="9"/>
      <c r="J1143" s="9"/>
      <c r="K1143" s="9"/>
      <c r="L1143" s="9"/>
      <c r="M1143" s="9"/>
      <c r="N1143" s="9"/>
      <c r="O1143" s="9"/>
      <c r="P1143" s="9"/>
      <c r="Q1143" s="9"/>
      <c r="R1143" s="9"/>
      <c r="S1143" s="9"/>
      <c r="T1143" s="9"/>
      <c r="U1143" s="9"/>
      <c r="V1143" s="9"/>
      <c r="W1143" s="9"/>
      <c r="X1143" s="9"/>
      <c r="Y1143" s="9"/>
      <c r="Z1143" s="9"/>
      <c r="AA1143" s="9"/>
      <c r="AB1143" s="9"/>
      <c r="AC1143" s="9"/>
      <c r="AD1143" s="9"/>
      <c r="AE1143" s="9"/>
      <c r="AF1143" s="9"/>
      <c r="AG1143" s="9"/>
      <c r="AH1143" s="9"/>
      <c r="AI1143" s="9"/>
      <c r="AJ1143" s="9"/>
      <c r="AK1143" s="9"/>
      <c r="AL1143" s="9"/>
      <c r="AM1143" s="9"/>
      <c r="AN1143" s="9"/>
      <c r="AO1143" s="9"/>
      <c r="AP1143" s="9"/>
      <c r="AQ1143" s="9"/>
      <c r="AR1143" s="9"/>
    </row>
    <row r="1144" spans="1:44" ht="25.5" x14ac:dyDescent="0.25">
      <c r="A1144" s="9"/>
      <c r="B1144" s="9"/>
      <c r="C1144" s="9"/>
      <c r="D1144" s="91"/>
      <c r="E1144" s="101"/>
      <c r="F1144" s="9"/>
      <c r="G1144" s="9"/>
      <c r="H1144" s="9"/>
      <c r="I1144" s="9"/>
      <c r="J1144" s="9"/>
      <c r="K1144" s="9"/>
      <c r="L1144" s="9"/>
      <c r="M1144" s="9"/>
      <c r="N1144" s="9"/>
      <c r="O1144" s="9"/>
      <c r="P1144" s="9"/>
      <c r="Q1144" s="9"/>
      <c r="R1144" s="9"/>
      <c r="S1144" s="9"/>
      <c r="T1144" s="9"/>
      <c r="U1144" s="9"/>
      <c r="V1144" s="9"/>
      <c r="W1144" s="9"/>
      <c r="X1144" s="9"/>
      <c r="Y1144" s="9"/>
      <c r="Z1144" s="9"/>
      <c r="AA1144" s="9"/>
      <c r="AB1144" s="9"/>
      <c r="AC1144" s="9"/>
      <c r="AD1144" s="9"/>
      <c r="AE1144" s="9"/>
      <c r="AF1144" s="9"/>
      <c r="AG1144" s="9"/>
      <c r="AH1144" s="9"/>
      <c r="AI1144" s="9"/>
      <c r="AJ1144" s="9"/>
      <c r="AK1144" s="9"/>
      <c r="AL1144" s="9"/>
      <c r="AM1144" s="9"/>
      <c r="AN1144" s="9"/>
      <c r="AO1144" s="9"/>
      <c r="AP1144" s="9"/>
      <c r="AQ1144" s="9"/>
      <c r="AR1144" s="9"/>
    </row>
    <row r="1145" spans="1:44" ht="25.5" x14ac:dyDescent="0.25">
      <c r="A1145" s="9"/>
      <c r="B1145" s="9"/>
      <c r="C1145" s="9"/>
      <c r="D1145" s="91"/>
      <c r="E1145" s="101"/>
      <c r="F1145" s="9"/>
      <c r="G1145" s="9"/>
      <c r="H1145" s="9"/>
      <c r="I1145" s="9"/>
      <c r="J1145" s="9"/>
      <c r="K1145" s="9"/>
      <c r="L1145" s="9"/>
      <c r="M1145" s="9"/>
      <c r="N1145" s="9"/>
      <c r="O1145" s="9"/>
      <c r="P1145" s="9"/>
      <c r="Q1145" s="9"/>
      <c r="R1145" s="9"/>
      <c r="S1145" s="9"/>
      <c r="T1145" s="9"/>
      <c r="U1145" s="9"/>
      <c r="V1145" s="9"/>
      <c r="W1145" s="9"/>
      <c r="X1145" s="9"/>
      <c r="Y1145" s="9"/>
      <c r="Z1145" s="9"/>
      <c r="AA1145" s="9"/>
      <c r="AB1145" s="9"/>
      <c r="AC1145" s="9"/>
      <c r="AD1145" s="9"/>
      <c r="AE1145" s="9"/>
      <c r="AF1145" s="9"/>
      <c r="AG1145" s="9"/>
      <c r="AH1145" s="9"/>
      <c r="AI1145" s="9"/>
      <c r="AJ1145" s="9"/>
      <c r="AK1145" s="9"/>
      <c r="AL1145" s="9"/>
      <c r="AM1145" s="9"/>
      <c r="AN1145" s="9"/>
      <c r="AO1145" s="9"/>
      <c r="AP1145" s="9"/>
      <c r="AQ1145" s="9"/>
      <c r="AR1145" s="9"/>
    </row>
    <row r="1146" spans="1:44" ht="25.5" x14ac:dyDescent="0.25">
      <c r="A1146" s="9"/>
      <c r="B1146" s="9"/>
      <c r="C1146" s="9"/>
      <c r="D1146" s="91"/>
      <c r="E1146" s="101"/>
      <c r="F1146" s="9"/>
      <c r="G1146" s="9"/>
      <c r="H1146" s="9"/>
      <c r="I1146" s="9"/>
      <c r="J1146" s="9"/>
      <c r="K1146" s="9"/>
      <c r="L1146" s="9"/>
      <c r="M1146" s="9"/>
      <c r="N1146" s="9"/>
      <c r="O1146" s="9"/>
      <c r="P1146" s="9"/>
      <c r="Q1146" s="9"/>
      <c r="R1146" s="9"/>
      <c r="S1146" s="9"/>
      <c r="T1146" s="9"/>
      <c r="U1146" s="9"/>
      <c r="V1146" s="9"/>
      <c r="W1146" s="9"/>
      <c r="X1146" s="9"/>
      <c r="Y1146" s="9"/>
      <c r="Z1146" s="9"/>
      <c r="AA1146" s="9"/>
      <c r="AB1146" s="9"/>
      <c r="AC1146" s="9"/>
      <c r="AD1146" s="9"/>
      <c r="AE1146" s="9"/>
      <c r="AF1146" s="9"/>
      <c r="AG1146" s="9"/>
      <c r="AH1146" s="9"/>
      <c r="AI1146" s="9"/>
      <c r="AJ1146" s="9"/>
      <c r="AK1146" s="9"/>
      <c r="AL1146" s="9"/>
      <c r="AM1146" s="9"/>
      <c r="AN1146" s="9"/>
      <c r="AO1146" s="9"/>
      <c r="AP1146" s="9"/>
      <c r="AQ1146" s="9"/>
      <c r="AR1146" s="9"/>
    </row>
    <row r="1147" spans="1:44" ht="25.5" x14ac:dyDescent="0.25">
      <c r="A1147" s="9"/>
      <c r="B1147" s="9"/>
      <c r="C1147" s="9"/>
      <c r="D1147" s="91"/>
      <c r="E1147" s="101"/>
      <c r="F1147" s="9"/>
      <c r="G1147" s="9"/>
      <c r="H1147" s="9"/>
      <c r="I1147" s="9"/>
      <c r="J1147" s="9"/>
      <c r="K1147" s="9"/>
      <c r="L1147" s="9"/>
      <c r="M1147" s="9"/>
      <c r="N1147" s="9"/>
      <c r="O1147" s="9"/>
      <c r="P1147" s="9"/>
      <c r="Q1147" s="9"/>
      <c r="R1147" s="9"/>
      <c r="S1147" s="9"/>
      <c r="T1147" s="9"/>
      <c r="U1147" s="9"/>
      <c r="V1147" s="9"/>
      <c r="W1147" s="9"/>
      <c r="X1147" s="9"/>
      <c r="Y1147" s="9"/>
      <c r="Z1147" s="9"/>
      <c r="AA1147" s="9"/>
      <c r="AB1147" s="9"/>
      <c r="AC1147" s="9"/>
      <c r="AD1147" s="9"/>
      <c r="AE1147" s="9"/>
      <c r="AF1147" s="9"/>
      <c r="AG1147" s="9"/>
      <c r="AH1147" s="9"/>
      <c r="AI1147" s="9"/>
      <c r="AJ1147" s="9"/>
      <c r="AK1147" s="9"/>
      <c r="AL1147" s="9"/>
      <c r="AM1147" s="9"/>
      <c r="AN1147" s="9"/>
      <c r="AO1147" s="9"/>
      <c r="AP1147" s="9"/>
      <c r="AQ1147" s="9"/>
      <c r="AR1147" s="9"/>
    </row>
    <row r="1148" spans="1:44" ht="25.5" x14ac:dyDescent="0.25">
      <c r="A1148" s="9"/>
      <c r="B1148" s="9"/>
      <c r="C1148" s="9"/>
      <c r="D1148" s="91"/>
      <c r="E1148" s="101"/>
      <c r="F1148" s="9"/>
      <c r="G1148" s="9"/>
      <c r="H1148" s="9"/>
      <c r="I1148" s="9"/>
      <c r="J1148" s="9"/>
      <c r="K1148" s="9"/>
      <c r="L1148" s="9"/>
      <c r="M1148" s="9"/>
      <c r="N1148" s="9"/>
      <c r="O1148" s="9"/>
      <c r="P1148" s="9"/>
      <c r="Q1148" s="9"/>
      <c r="R1148" s="9"/>
      <c r="S1148" s="9"/>
      <c r="T1148" s="9"/>
      <c r="U1148" s="9"/>
      <c r="V1148" s="9"/>
      <c r="W1148" s="9"/>
      <c r="X1148" s="9"/>
      <c r="Y1148" s="9"/>
      <c r="Z1148" s="9"/>
      <c r="AA1148" s="9"/>
      <c r="AB1148" s="9"/>
      <c r="AC1148" s="9"/>
      <c r="AD1148" s="9"/>
      <c r="AE1148" s="9"/>
      <c r="AF1148" s="9"/>
      <c r="AG1148" s="9"/>
      <c r="AH1148" s="9"/>
      <c r="AI1148" s="9"/>
      <c r="AJ1148" s="9"/>
      <c r="AK1148" s="9"/>
      <c r="AL1148" s="9"/>
      <c r="AM1148" s="9"/>
      <c r="AN1148" s="9"/>
      <c r="AO1148" s="9"/>
      <c r="AP1148" s="9"/>
      <c r="AQ1148" s="9"/>
      <c r="AR1148" s="9"/>
    </row>
    <row r="1149" spans="1:44" ht="25.5" x14ac:dyDescent="0.25">
      <c r="A1149" s="9"/>
      <c r="B1149" s="9"/>
      <c r="C1149" s="9"/>
      <c r="D1149" s="91"/>
      <c r="E1149" s="101"/>
      <c r="F1149" s="9"/>
      <c r="G1149" s="9"/>
      <c r="H1149" s="9"/>
      <c r="I1149" s="9"/>
      <c r="J1149" s="9"/>
      <c r="K1149" s="9"/>
      <c r="L1149" s="9"/>
      <c r="M1149" s="9"/>
      <c r="N1149" s="9"/>
      <c r="O1149" s="9"/>
      <c r="P1149" s="9"/>
      <c r="Q1149" s="9"/>
      <c r="R1149" s="9"/>
      <c r="S1149" s="9"/>
      <c r="T1149" s="9"/>
      <c r="U1149" s="9"/>
      <c r="V1149" s="9"/>
      <c r="W1149" s="9"/>
      <c r="X1149" s="9"/>
      <c r="Y1149" s="9"/>
      <c r="Z1149" s="9"/>
      <c r="AA1149" s="9"/>
      <c r="AB1149" s="9"/>
      <c r="AC1149" s="9"/>
      <c r="AD1149" s="9"/>
      <c r="AE1149" s="9"/>
      <c r="AF1149" s="9"/>
      <c r="AG1149" s="9"/>
      <c r="AH1149" s="9"/>
      <c r="AI1149" s="9"/>
      <c r="AJ1149" s="9"/>
      <c r="AK1149" s="9"/>
      <c r="AL1149" s="9"/>
      <c r="AM1149" s="9"/>
      <c r="AN1149" s="9"/>
      <c r="AO1149" s="9"/>
      <c r="AP1149" s="9"/>
      <c r="AQ1149" s="9"/>
      <c r="AR1149" s="9"/>
    </row>
    <row r="1150" spans="1:44" ht="25.5" x14ac:dyDescent="0.25">
      <c r="A1150" s="9"/>
      <c r="B1150" s="9"/>
      <c r="C1150" s="9"/>
      <c r="D1150" s="91"/>
      <c r="E1150" s="101"/>
      <c r="F1150" s="9"/>
      <c r="G1150" s="9"/>
      <c r="H1150" s="9"/>
      <c r="I1150" s="9"/>
      <c r="J1150" s="9"/>
      <c r="K1150" s="9"/>
      <c r="L1150" s="9"/>
      <c r="M1150" s="9"/>
      <c r="N1150" s="9"/>
      <c r="O1150" s="9"/>
      <c r="P1150" s="9"/>
      <c r="Q1150" s="9"/>
      <c r="R1150" s="9"/>
      <c r="S1150" s="9"/>
      <c r="T1150" s="9"/>
      <c r="U1150" s="9"/>
      <c r="V1150" s="9"/>
      <c r="W1150" s="9"/>
      <c r="X1150" s="9"/>
      <c r="Y1150" s="9"/>
      <c r="Z1150" s="9"/>
      <c r="AA1150" s="9"/>
      <c r="AB1150" s="9"/>
      <c r="AC1150" s="9"/>
      <c r="AD1150" s="9"/>
      <c r="AE1150" s="9"/>
      <c r="AF1150" s="9"/>
      <c r="AG1150" s="9"/>
      <c r="AH1150" s="9"/>
      <c r="AI1150" s="9"/>
      <c r="AJ1150" s="9"/>
      <c r="AK1150" s="9"/>
      <c r="AL1150" s="9"/>
      <c r="AM1150" s="9"/>
      <c r="AN1150" s="9"/>
      <c r="AO1150" s="9"/>
      <c r="AP1150" s="9"/>
      <c r="AQ1150" s="9"/>
      <c r="AR1150" s="9"/>
    </row>
    <row r="1151" spans="1:44" ht="25.5" x14ac:dyDescent="0.25">
      <c r="A1151" s="9"/>
      <c r="B1151" s="9"/>
      <c r="C1151" s="9"/>
      <c r="D1151" s="91"/>
      <c r="E1151" s="101"/>
      <c r="F1151" s="9"/>
      <c r="G1151" s="9"/>
      <c r="H1151" s="9"/>
      <c r="I1151" s="9"/>
      <c r="J1151" s="9"/>
      <c r="K1151" s="9"/>
      <c r="L1151" s="9"/>
      <c r="M1151" s="9"/>
      <c r="N1151" s="9"/>
      <c r="O1151" s="9"/>
      <c r="P1151" s="9"/>
      <c r="Q1151" s="9"/>
      <c r="R1151" s="9"/>
      <c r="S1151" s="9"/>
      <c r="T1151" s="9"/>
      <c r="U1151" s="9"/>
      <c r="V1151" s="9"/>
      <c r="W1151" s="9"/>
      <c r="X1151" s="9"/>
      <c r="Y1151" s="9"/>
      <c r="Z1151" s="9"/>
      <c r="AA1151" s="9"/>
      <c r="AB1151" s="9"/>
      <c r="AC1151" s="9"/>
      <c r="AD1151" s="9"/>
      <c r="AE1151" s="9"/>
      <c r="AF1151" s="9"/>
      <c r="AG1151" s="9"/>
      <c r="AH1151" s="9"/>
      <c r="AI1151" s="9"/>
      <c r="AJ1151" s="9"/>
      <c r="AK1151" s="9"/>
      <c r="AL1151" s="9"/>
      <c r="AM1151" s="9"/>
      <c r="AN1151" s="9"/>
      <c r="AO1151" s="9"/>
      <c r="AP1151" s="9"/>
      <c r="AQ1151" s="9"/>
      <c r="AR1151" s="9"/>
    </row>
    <row r="1152" spans="1:44" ht="25.5" x14ac:dyDescent="0.25">
      <c r="A1152" s="9"/>
      <c r="B1152" s="9"/>
      <c r="C1152" s="9"/>
      <c r="D1152" s="91"/>
      <c r="E1152" s="101"/>
      <c r="F1152" s="9"/>
      <c r="G1152" s="9"/>
      <c r="H1152" s="9"/>
      <c r="I1152" s="9"/>
      <c r="J1152" s="9"/>
      <c r="K1152" s="9"/>
      <c r="L1152" s="9"/>
      <c r="M1152" s="9"/>
      <c r="N1152" s="9"/>
      <c r="O1152" s="9"/>
      <c r="P1152" s="9"/>
      <c r="Q1152" s="9"/>
      <c r="R1152" s="9"/>
      <c r="S1152" s="9"/>
      <c r="T1152" s="9"/>
      <c r="U1152" s="9"/>
      <c r="V1152" s="9"/>
      <c r="W1152" s="9"/>
      <c r="X1152" s="9"/>
      <c r="Y1152" s="9"/>
      <c r="Z1152" s="9"/>
      <c r="AA1152" s="9"/>
      <c r="AB1152" s="9"/>
      <c r="AC1152" s="9"/>
      <c r="AD1152" s="9"/>
      <c r="AE1152" s="9"/>
      <c r="AF1152" s="9"/>
      <c r="AG1152" s="9"/>
      <c r="AH1152" s="9"/>
      <c r="AI1152" s="9"/>
      <c r="AJ1152" s="9"/>
      <c r="AK1152" s="9"/>
      <c r="AL1152" s="9"/>
      <c r="AM1152" s="9"/>
      <c r="AN1152" s="9"/>
      <c r="AO1152" s="9"/>
      <c r="AP1152" s="9"/>
      <c r="AQ1152" s="9"/>
      <c r="AR1152" s="9"/>
    </row>
    <row r="1153" spans="1:44" ht="25.5" x14ac:dyDescent="0.25">
      <c r="A1153" s="9"/>
      <c r="B1153" s="9"/>
      <c r="C1153" s="9"/>
      <c r="D1153" s="91"/>
      <c r="E1153" s="101"/>
      <c r="F1153" s="9"/>
      <c r="G1153" s="9"/>
      <c r="H1153" s="9"/>
      <c r="I1153" s="9"/>
      <c r="J1153" s="9"/>
      <c r="K1153" s="9"/>
      <c r="L1153" s="9"/>
      <c r="M1153" s="9"/>
      <c r="N1153" s="9"/>
      <c r="O1153" s="9"/>
      <c r="P1153" s="9"/>
      <c r="Q1153" s="9"/>
      <c r="R1153" s="9"/>
      <c r="S1153" s="9"/>
      <c r="T1153" s="9"/>
      <c r="U1153" s="9"/>
      <c r="V1153" s="9"/>
      <c r="W1153" s="9"/>
      <c r="X1153" s="9"/>
      <c r="Y1153" s="9"/>
      <c r="Z1153" s="9"/>
      <c r="AA1153" s="9"/>
      <c r="AB1153" s="9"/>
      <c r="AC1153" s="9"/>
      <c r="AD1153" s="9"/>
      <c r="AE1153" s="9"/>
      <c r="AF1153" s="9"/>
      <c r="AG1153" s="9"/>
      <c r="AH1153" s="9"/>
      <c r="AI1153" s="9"/>
      <c r="AJ1153" s="9"/>
      <c r="AK1153" s="9"/>
      <c r="AL1153" s="9"/>
      <c r="AM1153" s="9"/>
      <c r="AN1153" s="9"/>
      <c r="AO1153" s="9"/>
      <c r="AP1153" s="9"/>
      <c r="AQ1153" s="9"/>
      <c r="AR1153" s="9"/>
    </row>
    <row r="1154" spans="1:44" ht="25.5" x14ac:dyDescent="0.25">
      <c r="A1154" s="9"/>
      <c r="B1154" s="9"/>
      <c r="C1154" s="9"/>
      <c r="D1154" s="91"/>
      <c r="E1154" s="101"/>
      <c r="F1154" s="9"/>
      <c r="G1154" s="9"/>
      <c r="H1154" s="9"/>
      <c r="I1154" s="9"/>
      <c r="J1154" s="9"/>
      <c r="K1154" s="9"/>
      <c r="L1154" s="9"/>
      <c r="M1154" s="9"/>
      <c r="N1154" s="9"/>
      <c r="O1154" s="9"/>
      <c r="P1154" s="9"/>
      <c r="Q1154" s="9"/>
      <c r="R1154" s="9"/>
      <c r="S1154" s="9"/>
      <c r="T1154" s="9"/>
      <c r="U1154" s="9"/>
      <c r="V1154" s="9"/>
      <c r="W1154" s="9"/>
      <c r="X1154" s="9"/>
      <c r="Y1154" s="9"/>
      <c r="Z1154" s="9"/>
      <c r="AA1154" s="9"/>
      <c r="AB1154" s="9"/>
      <c r="AC1154" s="9"/>
      <c r="AD1154" s="9"/>
      <c r="AE1154" s="9"/>
      <c r="AF1154" s="9"/>
      <c r="AG1154" s="9"/>
      <c r="AH1154" s="9"/>
      <c r="AI1154" s="9"/>
      <c r="AJ1154" s="9"/>
      <c r="AK1154" s="9"/>
      <c r="AL1154" s="9"/>
      <c r="AM1154" s="9"/>
      <c r="AN1154" s="9"/>
      <c r="AO1154" s="9"/>
      <c r="AP1154" s="9"/>
      <c r="AQ1154" s="9"/>
      <c r="AR1154" s="9"/>
    </row>
    <row r="1155" spans="1:44" ht="25.5" x14ac:dyDescent="0.25">
      <c r="A1155" s="9"/>
      <c r="B1155" s="9"/>
      <c r="C1155" s="9"/>
      <c r="D1155" s="91"/>
      <c r="E1155" s="101"/>
      <c r="F1155" s="9"/>
      <c r="G1155" s="9"/>
      <c r="H1155" s="9"/>
      <c r="I1155" s="9"/>
      <c r="J1155" s="9"/>
      <c r="K1155" s="9"/>
      <c r="L1155" s="9"/>
      <c r="M1155" s="9"/>
      <c r="N1155" s="9"/>
      <c r="O1155" s="9"/>
      <c r="P1155" s="9"/>
      <c r="Q1155" s="9"/>
      <c r="R1155" s="9"/>
      <c r="S1155" s="9"/>
      <c r="T1155" s="9"/>
      <c r="U1155" s="9"/>
      <c r="V1155" s="9"/>
      <c r="W1155" s="9"/>
      <c r="X1155" s="9"/>
      <c r="Y1155" s="9"/>
      <c r="Z1155" s="9"/>
      <c r="AA1155" s="9"/>
      <c r="AB1155" s="9"/>
      <c r="AC1155" s="9"/>
      <c r="AD1155" s="9"/>
      <c r="AE1155" s="9"/>
      <c r="AF1155" s="9"/>
      <c r="AG1155" s="9"/>
      <c r="AH1155" s="9"/>
      <c r="AI1155" s="9"/>
      <c r="AJ1155" s="9"/>
      <c r="AK1155" s="9"/>
      <c r="AL1155" s="9"/>
      <c r="AM1155" s="9"/>
      <c r="AN1155" s="9"/>
      <c r="AO1155" s="9"/>
      <c r="AP1155" s="9"/>
      <c r="AQ1155" s="9"/>
      <c r="AR1155" s="9"/>
    </row>
    <row r="1156" spans="1:44" ht="25.5" x14ac:dyDescent="0.25">
      <c r="A1156" s="9"/>
      <c r="B1156" s="9"/>
      <c r="C1156" s="9"/>
      <c r="D1156" s="91"/>
      <c r="E1156" s="101"/>
      <c r="F1156" s="9"/>
      <c r="G1156" s="9"/>
      <c r="H1156" s="9"/>
      <c r="I1156" s="9"/>
      <c r="J1156" s="9"/>
      <c r="K1156" s="9"/>
      <c r="L1156" s="9"/>
      <c r="M1156" s="9"/>
      <c r="N1156" s="9"/>
      <c r="O1156" s="9"/>
      <c r="P1156" s="9"/>
      <c r="Q1156" s="9"/>
      <c r="R1156" s="9"/>
      <c r="S1156" s="9"/>
      <c r="T1156" s="9"/>
      <c r="U1156" s="9"/>
      <c r="V1156" s="9"/>
      <c r="W1156" s="9"/>
      <c r="X1156" s="9"/>
      <c r="Y1156" s="9"/>
      <c r="Z1156" s="9"/>
      <c r="AA1156" s="9"/>
      <c r="AB1156" s="9"/>
      <c r="AC1156" s="9"/>
      <c r="AD1156" s="9"/>
      <c r="AE1156" s="9"/>
      <c r="AF1156" s="9"/>
      <c r="AG1156" s="9"/>
      <c r="AH1156" s="9"/>
      <c r="AI1156" s="9"/>
      <c r="AJ1156" s="9"/>
      <c r="AK1156" s="9"/>
      <c r="AL1156" s="9"/>
      <c r="AM1156" s="9"/>
      <c r="AN1156" s="9"/>
      <c r="AO1156" s="9"/>
      <c r="AP1156" s="9"/>
      <c r="AQ1156" s="9"/>
      <c r="AR1156" s="9"/>
    </row>
    <row r="1157" spans="1:44" ht="25.5" x14ac:dyDescent="0.25">
      <c r="A1157" s="9"/>
      <c r="B1157" s="9"/>
      <c r="C1157" s="9"/>
      <c r="D1157" s="91"/>
      <c r="E1157" s="101"/>
      <c r="F1157" s="9"/>
      <c r="G1157" s="9"/>
      <c r="H1157" s="9"/>
      <c r="I1157" s="9"/>
      <c r="J1157" s="9"/>
      <c r="K1157" s="9"/>
      <c r="L1157" s="9"/>
      <c r="M1157" s="9"/>
      <c r="N1157" s="9"/>
      <c r="O1157" s="9"/>
      <c r="P1157" s="9"/>
      <c r="Q1157" s="9"/>
      <c r="R1157" s="9"/>
      <c r="S1157" s="9"/>
      <c r="T1157" s="9"/>
      <c r="U1157" s="9"/>
      <c r="V1157" s="9"/>
      <c r="W1157" s="9"/>
      <c r="X1157" s="9"/>
      <c r="Y1157" s="9"/>
      <c r="Z1157" s="9"/>
      <c r="AA1157" s="9"/>
      <c r="AB1157" s="9"/>
      <c r="AC1157" s="9"/>
      <c r="AD1157" s="9"/>
      <c r="AE1157" s="9"/>
      <c r="AF1157" s="9"/>
      <c r="AG1157" s="9"/>
      <c r="AH1157" s="9"/>
      <c r="AI1157" s="9"/>
      <c r="AJ1157" s="9"/>
      <c r="AK1157" s="9"/>
      <c r="AL1157" s="9"/>
      <c r="AM1157" s="9"/>
      <c r="AN1157" s="9"/>
      <c r="AO1157" s="9"/>
      <c r="AP1157" s="9"/>
      <c r="AQ1157" s="9"/>
      <c r="AR1157" s="9"/>
    </row>
    <row r="1158" spans="1:44" ht="25.5" x14ac:dyDescent="0.25">
      <c r="A1158" s="9"/>
      <c r="B1158" s="9"/>
      <c r="C1158" s="9"/>
      <c r="D1158" s="91"/>
      <c r="E1158" s="101"/>
      <c r="F1158" s="9"/>
      <c r="G1158" s="9"/>
      <c r="H1158" s="9"/>
      <c r="I1158" s="9"/>
      <c r="J1158" s="9"/>
      <c r="K1158" s="9"/>
      <c r="L1158" s="9"/>
      <c r="M1158" s="9"/>
      <c r="N1158" s="9"/>
      <c r="O1158" s="9"/>
      <c r="P1158" s="9"/>
      <c r="Q1158" s="9"/>
      <c r="R1158" s="9"/>
      <c r="S1158" s="9"/>
      <c r="T1158" s="9"/>
      <c r="U1158" s="9"/>
      <c r="V1158" s="9"/>
      <c r="W1158" s="9"/>
      <c r="X1158" s="9"/>
      <c r="Y1158" s="9"/>
      <c r="Z1158" s="9"/>
      <c r="AA1158" s="9"/>
      <c r="AB1158" s="9"/>
      <c r="AC1158" s="9"/>
      <c r="AD1158" s="9"/>
      <c r="AE1158" s="9"/>
      <c r="AF1158" s="9"/>
      <c r="AG1158" s="9"/>
      <c r="AH1158" s="9"/>
      <c r="AI1158" s="9"/>
      <c r="AJ1158" s="9"/>
      <c r="AK1158" s="9"/>
      <c r="AL1158" s="9"/>
      <c r="AM1158" s="9"/>
      <c r="AN1158" s="9"/>
      <c r="AO1158" s="9"/>
      <c r="AP1158" s="9"/>
      <c r="AQ1158" s="9"/>
      <c r="AR1158" s="9"/>
    </row>
    <row r="1159" spans="1:44" ht="25.5" x14ac:dyDescent="0.25">
      <c r="A1159" s="9"/>
      <c r="B1159" s="9"/>
      <c r="C1159" s="9"/>
      <c r="D1159" s="91"/>
      <c r="E1159" s="101"/>
      <c r="F1159" s="9"/>
      <c r="G1159" s="9"/>
      <c r="H1159" s="9"/>
      <c r="I1159" s="9"/>
      <c r="J1159" s="9"/>
      <c r="K1159" s="9"/>
      <c r="L1159" s="9"/>
      <c r="M1159" s="9"/>
      <c r="N1159" s="9"/>
      <c r="O1159" s="9"/>
      <c r="P1159" s="9"/>
      <c r="Q1159" s="9"/>
      <c r="R1159" s="9"/>
      <c r="S1159" s="9"/>
      <c r="T1159" s="9"/>
      <c r="U1159" s="9"/>
      <c r="V1159" s="9"/>
      <c r="W1159" s="9"/>
      <c r="X1159" s="9"/>
      <c r="Y1159" s="9"/>
      <c r="Z1159" s="9"/>
      <c r="AA1159" s="9"/>
      <c r="AB1159" s="9"/>
      <c r="AC1159" s="9"/>
      <c r="AD1159" s="9"/>
      <c r="AE1159" s="9"/>
      <c r="AF1159" s="9"/>
      <c r="AG1159" s="9"/>
      <c r="AH1159" s="9"/>
      <c r="AI1159" s="9"/>
      <c r="AJ1159" s="9"/>
      <c r="AK1159" s="9"/>
      <c r="AL1159" s="9"/>
      <c r="AM1159" s="9"/>
      <c r="AN1159" s="9"/>
      <c r="AO1159" s="9"/>
      <c r="AP1159" s="9"/>
      <c r="AQ1159" s="9"/>
      <c r="AR1159" s="9"/>
    </row>
    <row r="1160" spans="1:44" ht="25.5" x14ac:dyDescent="0.25">
      <c r="A1160" s="9"/>
      <c r="B1160" s="9"/>
      <c r="C1160" s="9"/>
      <c r="D1160" s="91"/>
      <c r="E1160" s="101"/>
      <c r="F1160" s="9"/>
      <c r="G1160" s="9"/>
      <c r="H1160" s="9"/>
      <c r="I1160" s="9"/>
      <c r="J1160" s="9"/>
      <c r="K1160" s="9"/>
      <c r="L1160" s="9"/>
      <c r="M1160" s="9"/>
      <c r="N1160" s="9"/>
      <c r="O1160" s="9"/>
      <c r="P1160" s="9"/>
      <c r="Q1160" s="9"/>
      <c r="R1160" s="9"/>
      <c r="S1160" s="9"/>
      <c r="T1160" s="9"/>
      <c r="U1160" s="9"/>
      <c r="V1160" s="9"/>
      <c r="W1160" s="9"/>
      <c r="X1160" s="9"/>
      <c r="Y1160" s="9"/>
      <c r="Z1160" s="9"/>
      <c r="AA1160" s="9"/>
      <c r="AB1160" s="9"/>
      <c r="AC1160" s="9"/>
      <c r="AD1160" s="9"/>
      <c r="AE1160" s="9"/>
      <c r="AF1160" s="9"/>
      <c r="AG1160" s="9"/>
      <c r="AH1160" s="9"/>
      <c r="AI1160" s="9"/>
      <c r="AJ1160" s="9"/>
      <c r="AK1160" s="9"/>
      <c r="AL1160" s="9"/>
      <c r="AM1160" s="9"/>
      <c r="AN1160" s="9"/>
      <c r="AO1160" s="9"/>
      <c r="AP1160" s="9"/>
      <c r="AQ1160" s="9"/>
      <c r="AR1160" s="9"/>
    </row>
    <row r="1161" spans="1:44" ht="25.5" x14ac:dyDescent="0.25">
      <c r="A1161" s="9"/>
      <c r="B1161" s="9"/>
      <c r="C1161" s="9"/>
      <c r="D1161" s="91"/>
      <c r="E1161" s="101"/>
      <c r="F1161" s="9"/>
      <c r="G1161" s="9"/>
      <c r="H1161" s="9"/>
      <c r="I1161" s="9"/>
      <c r="J1161" s="9"/>
      <c r="K1161" s="9"/>
      <c r="L1161" s="9"/>
      <c r="M1161" s="9"/>
      <c r="N1161" s="9"/>
      <c r="O1161" s="9"/>
      <c r="P1161" s="9"/>
      <c r="Q1161" s="9"/>
      <c r="R1161" s="9"/>
      <c r="S1161" s="9"/>
      <c r="T1161" s="9"/>
      <c r="U1161" s="9"/>
      <c r="V1161" s="9"/>
      <c r="W1161" s="9"/>
      <c r="X1161" s="9"/>
      <c r="Y1161" s="9"/>
      <c r="Z1161" s="9"/>
      <c r="AA1161" s="9"/>
      <c r="AB1161" s="9"/>
      <c r="AC1161" s="9"/>
      <c r="AD1161" s="9"/>
      <c r="AE1161" s="9"/>
      <c r="AF1161" s="9"/>
      <c r="AG1161" s="9"/>
      <c r="AH1161" s="9"/>
      <c r="AI1161" s="9"/>
      <c r="AJ1161" s="9"/>
      <c r="AK1161" s="9"/>
      <c r="AL1161" s="9"/>
      <c r="AM1161" s="9"/>
      <c r="AN1161" s="9"/>
      <c r="AO1161" s="9"/>
      <c r="AP1161" s="9"/>
      <c r="AQ1161" s="9"/>
      <c r="AR1161" s="9"/>
    </row>
    <row r="1162" spans="1:44" ht="25.5" x14ac:dyDescent="0.25">
      <c r="A1162" s="9"/>
      <c r="B1162" s="9"/>
      <c r="C1162" s="9"/>
      <c r="D1162" s="91"/>
      <c r="E1162" s="101"/>
      <c r="F1162" s="9"/>
      <c r="G1162" s="9"/>
      <c r="H1162" s="9"/>
      <c r="I1162" s="9"/>
      <c r="J1162" s="9"/>
      <c r="K1162" s="9"/>
      <c r="L1162" s="9"/>
      <c r="M1162" s="9"/>
      <c r="N1162" s="9"/>
      <c r="O1162" s="9"/>
      <c r="P1162" s="9"/>
      <c r="Q1162" s="9"/>
      <c r="R1162" s="9"/>
      <c r="S1162" s="9"/>
      <c r="T1162" s="9"/>
      <c r="U1162" s="9"/>
      <c r="V1162" s="9"/>
      <c r="W1162" s="9"/>
      <c r="X1162" s="9"/>
      <c r="Y1162" s="9"/>
      <c r="Z1162" s="9"/>
      <c r="AA1162" s="9"/>
      <c r="AB1162" s="9"/>
      <c r="AC1162" s="9"/>
      <c r="AD1162" s="9"/>
      <c r="AE1162" s="9"/>
      <c r="AF1162" s="9"/>
      <c r="AG1162" s="9"/>
      <c r="AH1162" s="9"/>
      <c r="AI1162" s="9"/>
      <c r="AJ1162" s="9"/>
      <c r="AK1162" s="9"/>
      <c r="AL1162" s="9"/>
      <c r="AM1162" s="9"/>
      <c r="AN1162" s="9"/>
      <c r="AO1162" s="9"/>
      <c r="AP1162" s="9"/>
      <c r="AQ1162" s="9"/>
      <c r="AR1162" s="9"/>
    </row>
    <row r="1163" spans="1:44" ht="25.5" x14ac:dyDescent="0.25">
      <c r="A1163" s="9"/>
      <c r="B1163" s="9"/>
      <c r="C1163" s="9"/>
      <c r="D1163" s="91"/>
      <c r="E1163" s="101"/>
      <c r="F1163" s="9"/>
      <c r="G1163" s="9"/>
      <c r="H1163" s="9"/>
      <c r="I1163" s="9"/>
      <c r="J1163" s="9"/>
      <c r="K1163" s="9"/>
      <c r="L1163" s="9"/>
      <c r="M1163" s="9"/>
      <c r="N1163" s="9"/>
      <c r="O1163" s="9"/>
      <c r="P1163" s="9"/>
      <c r="Q1163" s="9"/>
      <c r="R1163" s="9"/>
      <c r="S1163" s="9"/>
      <c r="T1163" s="9"/>
      <c r="U1163" s="9"/>
      <c r="V1163" s="9"/>
      <c r="W1163" s="9"/>
      <c r="X1163" s="9"/>
      <c r="Y1163" s="9"/>
      <c r="Z1163" s="9"/>
      <c r="AA1163" s="9"/>
      <c r="AB1163" s="9"/>
      <c r="AC1163" s="9"/>
      <c r="AD1163" s="9"/>
      <c r="AE1163" s="9"/>
      <c r="AF1163" s="9"/>
      <c r="AG1163" s="9"/>
      <c r="AH1163" s="9"/>
      <c r="AI1163" s="9"/>
      <c r="AJ1163" s="9"/>
      <c r="AK1163" s="9"/>
      <c r="AL1163" s="9"/>
      <c r="AM1163" s="9"/>
      <c r="AN1163" s="9"/>
      <c r="AO1163" s="9"/>
      <c r="AP1163" s="9"/>
      <c r="AQ1163" s="9"/>
      <c r="AR1163" s="9"/>
    </row>
    <row r="1164" spans="1:44" ht="25.5" x14ac:dyDescent="0.25">
      <c r="A1164" s="9"/>
      <c r="B1164" s="9"/>
      <c r="C1164" s="9"/>
      <c r="D1164" s="91"/>
      <c r="E1164" s="101"/>
      <c r="F1164" s="9"/>
      <c r="G1164" s="9"/>
      <c r="H1164" s="9"/>
      <c r="I1164" s="9"/>
      <c r="J1164" s="9"/>
      <c r="K1164" s="9"/>
      <c r="L1164" s="9"/>
      <c r="M1164" s="9"/>
      <c r="N1164" s="9"/>
      <c r="O1164" s="9"/>
      <c r="P1164" s="9"/>
      <c r="Q1164" s="9"/>
      <c r="R1164" s="9"/>
      <c r="S1164" s="9"/>
      <c r="T1164" s="9"/>
      <c r="U1164" s="9"/>
      <c r="V1164" s="9"/>
      <c r="W1164" s="9"/>
      <c r="X1164" s="9"/>
      <c r="Y1164" s="9"/>
      <c r="Z1164" s="9"/>
      <c r="AA1164" s="9"/>
      <c r="AB1164" s="9"/>
      <c r="AC1164" s="9"/>
      <c r="AD1164" s="9"/>
      <c r="AE1164" s="9"/>
      <c r="AF1164" s="9"/>
      <c r="AG1164" s="9"/>
      <c r="AH1164" s="9"/>
      <c r="AI1164" s="9"/>
      <c r="AJ1164" s="9"/>
      <c r="AK1164" s="9"/>
      <c r="AL1164" s="9"/>
      <c r="AM1164" s="9"/>
      <c r="AN1164" s="9"/>
      <c r="AO1164" s="9"/>
      <c r="AP1164" s="9"/>
      <c r="AQ1164" s="9"/>
      <c r="AR1164" s="9"/>
    </row>
    <row r="1165" spans="1:44" ht="25.5" x14ac:dyDescent="0.25">
      <c r="A1165" s="9"/>
      <c r="B1165" s="9"/>
      <c r="C1165" s="9"/>
      <c r="D1165" s="91"/>
      <c r="E1165" s="101"/>
      <c r="F1165" s="9"/>
      <c r="G1165" s="9"/>
      <c r="H1165" s="9"/>
      <c r="I1165" s="9"/>
      <c r="J1165" s="9"/>
      <c r="K1165" s="9"/>
      <c r="L1165" s="9"/>
      <c r="M1165" s="9"/>
      <c r="N1165" s="9"/>
      <c r="O1165" s="9"/>
      <c r="P1165" s="9"/>
      <c r="Q1165" s="9"/>
      <c r="R1165" s="9"/>
      <c r="S1165" s="9"/>
      <c r="T1165" s="9"/>
      <c r="U1165" s="9"/>
      <c r="V1165" s="9"/>
      <c r="W1165" s="9"/>
      <c r="X1165" s="9"/>
      <c r="Y1165" s="9"/>
      <c r="Z1165" s="9"/>
      <c r="AA1165" s="9"/>
      <c r="AB1165" s="9"/>
      <c r="AC1165" s="9"/>
      <c r="AD1165" s="9"/>
      <c r="AE1165" s="9"/>
      <c r="AF1165" s="9"/>
      <c r="AG1165" s="9"/>
      <c r="AH1165" s="9"/>
      <c r="AI1165" s="9"/>
      <c r="AJ1165" s="9"/>
      <c r="AK1165" s="9"/>
      <c r="AL1165" s="9"/>
      <c r="AM1165" s="9"/>
      <c r="AN1165" s="9"/>
      <c r="AO1165" s="9"/>
      <c r="AP1165" s="9"/>
      <c r="AQ1165" s="9"/>
      <c r="AR1165" s="9"/>
    </row>
    <row r="1166" spans="1:44" ht="25.5" x14ac:dyDescent="0.25">
      <c r="A1166" s="9"/>
      <c r="B1166" s="9"/>
      <c r="C1166" s="9"/>
      <c r="D1166" s="91"/>
      <c r="E1166" s="101"/>
      <c r="F1166" s="9"/>
      <c r="G1166" s="9"/>
      <c r="H1166" s="9"/>
      <c r="I1166" s="9"/>
      <c r="J1166" s="9"/>
      <c r="K1166" s="9"/>
      <c r="L1166" s="9"/>
      <c r="M1166" s="9"/>
      <c r="N1166" s="9"/>
      <c r="O1166" s="9"/>
      <c r="P1166" s="9"/>
      <c r="Q1166" s="9"/>
      <c r="R1166" s="9"/>
      <c r="S1166" s="9"/>
      <c r="T1166" s="9"/>
      <c r="U1166" s="9"/>
      <c r="V1166" s="9"/>
      <c r="W1166" s="9"/>
      <c r="X1166" s="9"/>
      <c r="Y1166" s="9"/>
      <c r="Z1166" s="9"/>
      <c r="AA1166" s="9"/>
      <c r="AB1166" s="9"/>
      <c r="AC1166" s="9"/>
      <c r="AD1166" s="9"/>
      <c r="AE1166" s="9"/>
      <c r="AF1166" s="9"/>
      <c r="AG1166" s="9"/>
      <c r="AH1166" s="9"/>
      <c r="AI1166" s="9"/>
      <c r="AJ1166" s="9"/>
      <c r="AK1166" s="9"/>
      <c r="AL1166" s="9"/>
      <c r="AM1166" s="9"/>
      <c r="AN1166" s="9"/>
      <c r="AO1166" s="9"/>
      <c r="AP1166" s="9"/>
      <c r="AQ1166" s="9"/>
      <c r="AR1166" s="9"/>
    </row>
    <row r="1167" spans="1:44" ht="25.5" x14ac:dyDescent="0.25">
      <c r="A1167" s="9"/>
      <c r="B1167" s="9"/>
      <c r="C1167" s="9"/>
      <c r="D1167" s="91"/>
      <c r="E1167" s="101"/>
      <c r="F1167" s="9"/>
      <c r="G1167" s="9"/>
      <c r="H1167" s="9"/>
      <c r="I1167" s="9"/>
      <c r="J1167" s="9"/>
      <c r="K1167" s="9"/>
      <c r="L1167" s="9"/>
      <c r="M1167" s="9"/>
      <c r="N1167" s="9"/>
      <c r="O1167" s="9"/>
      <c r="P1167" s="9"/>
      <c r="Q1167" s="9"/>
      <c r="R1167" s="9"/>
      <c r="S1167" s="9"/>
      <c r="T1167" s="9"/>
      <c r="U1167" s="9"/>
      <c r="V1167" s="9"/>
      <c r="W1167" s="9"/>
      <c r="X1167" s="9"/>
      <c r="Y1167" s="9"/>
      <c r="Z1167" s="9"/>
      <c r="AA1167" s="9"/>
      <c r="AB1167" s="9"/>
      <c r="AC1167" s="9"/>
      <c r="AD1167" s="9"/>
      <c r="AE1167" s="9"/>
      <c r="AF1167" s="9"/>
      <c r="AG1167" s="9"/>
      <c r="AH1167" s="9"/>
      <c r="AI1167" s="9"/>
      <c r="AJ1167" s="9"/>
      <c r="AK1167" s="9"/>
      <c r="AL1167" s="9"/>
      <c r="AM1167" s="9"/>
      <c r="AN1167" s="9"/>
      <c r="AO1167" s="9"/>
      <c r="AP1167" s="9"/>
      <c r="AQ1167" s="9"/>
      <c r="AR1167" s="9"/>
    </row>
    <row r="1168" spans="1:44" ht="25.5" x14ac:dyDescent="0.25">
      <c r="A1168" s="9"/>
      <c r="B1168" s="9"/>
      <c r="C1168" s="9"/>
      <c r="D1168" s="91"/>
      <c r="E1168" s="101"/>
      <c r="F1168" s="9"/>
      <c r="G1168" s="9"/>
      <c r="H1168" s="9"/>
      <c r="I1168" s="9"/>
      <c r="J1168" s="9"/>
      <c r="K1168" s="9"/>
      <c r="L1168" s="9"/>
      <c r="M1168" s="9"/>
      <c r="N1168" s="9"/>
      <c r="O1168" s="9"/>
      <c r="P1168" s="9"/>
      <c r="Q1168" s="9"/>
      <c r="R1168" s="9"/>
      <c r="S1168" s="9"/>
      <c r="T1168" s="9"/>
      <c r="U1168" s="9"/>
      <c r="V1168" s="9"/>
      <c r="W1168" s="9"/>
      <c r="X1168" s="9"/>
      <c r="Y1168" s="9"/>
      <c r="Z1168" s="9"/>
      <c r="AA1168" s="9"/>
      <c r="AB1168" s="9"/>
      <c r="AC1168" s="9"/>
      <c r="AD1168" s="9"/>
      <c r="AE1168" s="9"/>
      <c r="AF1168" s="9"/>
      <c r="AG1168" s="9"/>
      <c r="AH1168" s="9"/>
      <c r="AI1168" s="9"/>
      <c r="AJ1168" s="9"/>
      <c r="AK1168" s="9"/>
      <c r="AL1168" s="9"/>
      <c r="AM1168" s="9"/>
      <c r="AN1168" s="9"/>
      <c r="AO1168" s="9"/>
      <c r="AP1168" s="9"/>
      <c r="AQ1168" s="9"/>
      <c r="AR1168" s="9"/>
    </row>
    <row r="1169" spans="1:44" ht="25.5" x14ac:dyDescent="0.25">
      <c r="A1169" s="9"/>
      <c r="B1169" s="9"/>
      <c r="C1169" s="9"/>
      <c r="D1169" s="91"/>
      <c r="E1169" s="101"/>
      <c r="F1169" s="9"/>
      <c r="G1169" s="9"/>
      <c r="H1169" s="9"/>
      <c r="I1169" s="9"/>
      <c r="J1169" s="9"/>
      <c r="K1169" s="9"/>
      <c r="L1169" s="9"/>
      <c r="M1169" s="9"/>
      <c r="N1169" s="9"/>
      <c r="O1169" s="9"/>
      <c r="P1169" s="9"/>
      <c r="Q1169" s="9"/>
      <c r="R1169" s="9"/>
      <c r="S1169" s="9"/>
      <c r="T1169" s="9"/>
      <c r="U1169" s="9"/>
      <c r="V1169" s="9"/>
      <c r="W1169" s="9"/>
      <c r="X1169" s="9"/>
      <c r="Y1169" s="9"/>
      <c r="Z1169" s="9"/>
      <c r="AA1169" s="9"/>
      <c r="AB1169" s="9"/>
      <c r="AC1169" s="9"/>
      <c r="AD1169" s="9"/>
      <c r="AE1169" s="9"/>
      <c r="AF1169" s="9"/>
      <c r="AG1169" s="9"/>
      <c r="AH1169" s="9"/>
      <c r="AI1169" s="9"/>
      <c r="AJ1169" s="9"/>
      <c r="AK1169" s="9"/>
      <c r="AL1169" s="9"/>
      <c r="AM1169" s="9"/>
      <c r="AN1169" s="9"/>
      <c r="AO1169" s="9"/>
      <c r="AP1169" s="9"/>
      <c r="AQ1169" s="9"/>
      <c r="AR1169" s="9"/>
    </row>
    <row r="1170" spans="1:44" ht="25.5" x14ac:dyDescent="0.25">
      <c r="A1170" s="9"/>
      <c r="B1170" s="9"/>
      <c r="C1170" s="9"/>
      <c r="D1170" s="91"/>
      <c r="E1170" s="101"/>
      <c r="F1170" s="9"/>
      <c r="G1170" s="9"/>
      <c r="H1170" s="9"/>
      <c r="I1170" s="9"/>
      <c r="J1170" s="9"/>
      <c r="K1170" s="9"/>
      <c r="L1170" s="9"/>
      <c r="M1170" s="9"/>
      <c r="N1170" s="9"/>
      <c r="O1170" s="9"/>
      <c r="P1170" s="9"/>
      <c r="Q1170" s="9"/>
      <c r="R1170" s="9"/>
      <c r="S1170" s="9"/>
      <c r="T1170" s="9"/>
      <c r="U1170" s="9"/>
      <c r="V1170" s="9"/>
      <c r="W1170" s="9"/>
      <c r="X1170" s="9"/>
      <c r="Y1170" s="9"/>
      <c r="Z1170" s="9"/>
      <c r="AA1170" s="9"/>
      <c r="AB1170" s="9"/>
      <c r="AC1170" s="9"/>
      <c r="AD1170" s="9"/>
      <c r="AE1170" s="9"/>
      <c r="AF1170" s="9"/>
      <c r="AG1170" s="9"/>
      <c r="AH1170" s="9"/>
      <c r="AI1170" s="9"/>
      <c r="AJ1170" s="9"/>
      <c r="AK1170" s="9"/>
      <c r="AL1170" s="9"/>
      <c r="AM1170" s="9"/>
      <c r="AN1170" s="9"/>
      <c r="AO1170" s="9"/>
      <c r="AP1170" s="9"/>
      <c r="AQ1170" s="9"/>
      <c r="AR1170" s="9"/>
    </row>
    <row r="1171" spans="1:44" ht="25.5" x14ac:dyDescent="0.25">
      <c r="A1171" s="9"/>
      <c r="B1171" s="9"/>
      <c r="C1171" s="9"/>
      <c r="D1171" s="91"/>
      <c r="E1171" s="101"/>
      <c r="F1171" s="9"/>
      <c r="G1171" s="9"/>
      <c r="H1171" s="9"/>
      <c r="I1171" s="9"/>
      <c r="J1171" s="9"/>
      <c r="K1171" s="9"/>
      <c r="L1171" s="9"/>
      <c r="M1171" s="9"/>
      <c r="N1171" s="9"/>
      <c r="O1171" s="9"/>
      <c r="P1171" s="9"/>
      <c r="Q1171" s="9"/>
      <c r="R1171" s="9"/>
      <c r="S1171" s="9"/>
      <c r="T1171" s="9"/>
      <c r="U1171" s="9"/>
      <c r="V1171" s="9"/>
      <c r="W1171" s="9"/>
      <c r="X1171" s="9"/>
      <c r="Y1171" s="9"/>
      <c r="Z1171" s="9"/>
      <c r="AA1171" s="9"/>
      <c r="AB1171" s="9"/>
      <c r="AC1171" s="9"/>
      <c r="AD1171" s="9"/>
      <c r="AE1171" s="9"/>
      <c r="AF1171" s="9"/>
      <c r="AG1171" s="9"/>
      <c r="AH1171" s="9"/>
      <c r="AI1171" s="9"/>
      <c r="AJ1171" s="9"/>
      <c r="AK1171" s="9"/>
      <c r="AL1171" s="9"/>
      <c r="AM1171" s="9"/>
      <c r="AN1171" s="9"/>
      <c r="AO1171" s="9"/>
      <c r="AP1171" s="9"/>
      <c r="AQ1171" s="9"/>
      <c r="AR1171" s="9"/>
    </row>
    <row r="1172" spans="1:44" ht="25.5" x14ac:dyDescent="0.25">
      <c r="A1172" s="9"/>
      <c r="B1172" s="9"/>
      <c r="C1172" s="9"/>
      <c r="D1172" s="91"/>
      <c r="E1172" s="101"/>
      <c r="F1172" s="9"/>
      <c r="G1172" s="9"/>
      <c r="H1172" s="9"/>
      <c r="I1172" s="9"/>
      <c r="J1172" s="9"/>
      <c r="K1172" s="9"/>
      <c r="L1172" s="9"/>
      <c r="M1172" s="9"/>
      <c r="N1172" s="9"/>
      <c r="O1172" s="9"/>
      <c r="P1172" s="9"/>
      <c r="Q1172" s="9"/>
      <c r="R1172" s="9"/>
      <c r="S1172" s="9"/>
      <c r="T1172" s="9"/>
      <c r="U1172" s="9"/>
      <c r="V1172" s="9"/>
      <c r="W1172" s="9"/>
      <c r="X1172" s="9"/>
      <c r="Y1172" s="9"/>
      <c r="Z1172" s="9"/>
      <c r="AA1172" s="9"/>
      <c r="AB1172" s="9"/>
      <c r="AC1172" s="9"/>
      <c r="AD1172" s="9"/>
      <c r="AE1172" s="9"/>
      <c r="AF1172" s="9"/>
      <c r="AG1172" s="9"/>
      <c r="AH1172" s="9"/>
      <c r="AI1172" s="9"/>
      <c r="AJ1172" s="9"/>
      <c r="AK1172" s="9"/>
      <c r="AL1172" s="9"/>
      <c r="AM1172" s="9"/>
      <c r="AN1172" s="9"/>
      <c r="AO1172" s="9"/>
      <c r="AP1172" s="9"/>
      <c r="AQ1172" s="9"/>
      <c r="AR1172" s="9"/>
    </row>
    <row r="1173" spans="1:44" ht="25.5" x14ac:dyDescent="0.25">
      <c r="A1173" s="9"/>
      <c r="B1173" s="9"/>
      <c r="C1173" s="9"/>
      <c r="D1173" s="91"/>
      <c r="E1173" s="101"/>
      <c r="F1173" s="9"/>
      <c r="G1173" s="9"/>
      <c r="H1173" s="9"/>
      <c r="I1173" s="9"/>
      <c r="J1173" s="9"/>
      <c r="K1173" s="9"/>
      <c r="L1173" s="9"/>
      <c r="M1173" s="9"/>
      <c r="N1173" s="9"/>
      <c r="O1173" s="9"/>
      <c r="P1173" s="9"/>
      <c r="Q1173" s="9"/>
      <c r="R1173" s="9"/>
      <c r="S1173" s="9"/>
      <c r="T1173" s="9"/>
      <c r="U1173" s="9"/>
      <c r="V1173" s="9"/>
      <c r="W1173" s="9"/>
      <c r="X1173" s="9"/>
      <c r="Y1173" s="9"/>
      <c r="Z1173" s="9"/>
      <c r="AA1173" s="9"/>
      <c r="AB1173" s="9"/>
      <c r="AC1173" s="9"/>
      <c r="AD1173" s="9"/>
      <c r="AE1173" s="9"/>
      <c r="AF1173" s="9"/>
      <c r="AG1173" s="9"/>
      <c r="AH1173" s="9"/>
      <c r="AI1173" s="9"/>
      <c r="AJ1173" s="9"/>
      <c r="AK1173" s="9"/>
      <c r="AL1173" s="9"/>
      <c r="AM1173" s="9"/>
      <c r="AN1173" s="9"/>
      <c r="AO1173" s="9"/>
      <c r="AP1173" s="9"/>
      <c r="AQ1173" s="9"/>
      <c r="AR1173" s="9"/>
    </row>
    <row r="1174" spans="1:44" ht="25.5" x14ac:dyDescent="0.25">
      <c r="A1174" s="9"/>
      <c r="B1174" s="9"/>
      <c r="C1174" s="9"/>
      <c r="D1174" s="91"/>
      <c r="E1174" s="101"/>
      <c r="F1174" s="9"/>
      <c r="G1174" s="9"/>
      <c r="H1174" s="9"/>
      <c r="I1174" s="9"/>
      <c r="J1174" s="9"/>
      <c r="K1174" s="9"/>
      <c r="L1174" s="9"/>
      <c r="M1174" s="9"/>
      <c r="N1174" s="9"/>
      <c r="O1174" s="9"/>
      <c r="P1174" s="9"/>
      <c r="Q1174" s="9"/>
      <c r="R1174" s="9"/>
      <c r="S1174" s="9"/>
      <c r="T1174" s="9"/>
      <c r="U1174" s="9"/>
      <c r="V1174" s="9"/>
      <c r="W1174" s="9"/>
      <c r="X1174" s="9"/>
      <c r="Y1174" s="9"/>
      <c r="Z1174" s="9"/>
      <c r="AA1174" s="9"/>
      <c r="AB1174" s="9"/>
      <c r="AC1174" s="9"/>
      <c r="AD1174" s="9"/>
      <c r="AE1174" s="9"/>
      <c r="AF1174" s="9"/>
      <c r="AG1174" s="9"/>
      <c r="AH1174" s="9"/>
      <c r="AI1174" s="9"/>
      <c r="AJ1174" s="9"/>
      <c r="AK1174" s="9"/>
      <c r="AL1174" s="9"/>
      <c r="AM1174" s="9"/>
      <c r="AN1174" s="9"/>
      <c r="AO1174" s="9"/>
      <c r="AP1174" s="9"/>
      <c r="AQ1174" s="9"/>
      <c r="AR1174" s="9"/>
    </row>
    <row r="1175" spans="1:44" ht="25.5" x14ac:dyDescent="0.25">
      <c r="A1175" s="9"/>
      <c r="B1175" s="9"/>
      <c r="C1175" s="9"/>
      <c r="D1175" s="91"/>
      <c r="E1175" s="101"/>
      <c r="F1175" s="9"/>
      <c r="G1175" s="9"/>
      <c r="H1175" s="9"/>
      <c r="I1175" s="9"/>
      <c r="J1175" s="9"/>
      <c r="K1175" s="9"/>
      <c r="L1175" s="9"/>
      <c r="M1175" s="9"/>
      <c r="N1175" s="9"/>
      <c r="O1175" s="9"/>
      <c r="P1175" s="9"/>
      <c r="Q1175" s="9"/>
      <c r="R1175" s="9"/>
      <c r="S1175" s="9"/>
      <c r="T1175" s="9"/>
      <c r="U1175" s="9"/>
      <c r="V1175" s="9"/>
      <c r="W1175" s="9"/>
      <c r="X1175" s="9"/>
      <c r="Y1175" s="9"/>
      <c r="Z1175" s="9"/>
      <c r="AA1175" s="9"/>
      <c r="AB1175" s="9"/>
      <c r="AC1175" s="9"/>
      <c r="AD1175" s="9"/>
      <c r="AE1175" s="9"/>
      <c r="AF1175" s="9"/>
      <c r="AG1175" s="9"/>
      <c r="AH1175" s="9"/>
      <c r="AI1175" s="9"/>
      <c r="AJ1175" s="9"/>
      <c r="AK1175" s="9"/>
      <c r="AL1175" s="9"/>
      <c r="AM1175" s="9"/>
      <c r="AN1175" s="9"/>
      <c r="AO1175" s="9"/>
      <c r="AP1175" s="9"/>
      <c r="AQ1175" s="9"/>
      <c r="AR1175" s="9"/>
    </row>
    <row r="1176" spans="1:44" ht="25.5" x14ac:dyDescent="0.25">
      <c r="A1176" s="9"/>
      <c r="B1176" s="9"/>
      <c r="C1176" s="9"/>
      <c r="D1176" s="91"/>
      <c r="E1176" s="101"/>
      <c r="F1176" s="9"/>
      <c r="G1176" s="9"/>
      <c r="H1176" s="9"/>
      <c r="I1176" s="9"/>
      <c r="J1176" s="9"/>
      <c r="K1176" s="9"/>
      <c r="L1176" s="9"/>
      <c r="M1176" s="9"/>
      <c r="N1176" s="9"/>
      <c r="O1176" s="9"/>
      <c r="P1176" s="9"/>
      <c r="Q1176" s="9"/>
      <c r="R1176" s="9"/>
      <c r="S1176" s="9"/>
      <c r="T1176" s="9"/>
      <c r="U1176" s="9"/>
      <c r="V1176" s="9"/>
      <c r="W1176" s="9"/>
      <c r="X1176" s="9"/>
      <c r="Y1176" s="9"/>
      <c r="Z1176" s="9"/>
      <c r="AA1176" s="9"/>
      <c r="AB1176" s="9"/>
      <c r="AC1176" s="9"/>
      <c r="AD1176" s="9"/>
      <c r="AE1176" s="9"/>
      <c r="AF1176" s="9"/>
      <c r="AG1176" s="9"/>
      <c r="AH1176" s="9"/>
      <c r="AI1176" s="9"/>
      <c r="AJ1176" s="9"/>
      <c r="AK1176" s="9"/>
      <c r="AL1176" s="9"/>
      <c r="AM1176" s="9"/>
      <c r="AN1176" s="9"/>
      <c r="AO1176" s="9"/>
      <c r="AP1176" s="9"/>
      <c r="AQ1176" s="9"/>
      <c r="AR1176" s="9"/>
    </row>
    <row r="1177" spans="1:44" ht="25.5" x14ac:dyDescent="0.25">
      <c r="A1177" s="9"/>
      <c r="B1177" s="9"/>
      <c r="C1177" s="9"/>
      <c r="D1177" s="91"/>
      <c r="E1177" s="101"/>
      <c r="F1177" s="9"/>
      <c r="G1177" s="9"/>
      <c r="H1177" s="9"/>
      <c r="I1177" s="9"/>
      <c r="J1177" s="9"/>
      <c r="K1177" s="9"/>
      <c r="L1177" s="9"/>
      <c r="M1177" s="9"/>
      <c r="N1177" s="9"/>
      <c r="O1177" s="9"/>
      <c r="P1177" s="9"/>
      <c r="Q1177" s="9"/>
      <c r="R1177" s="9"/>
      <c r="S1177" s="9"/>
      <c r="T1177" s="9"/>
      <c r="U1177" s="9"/>
      <c r="V1177" s="9"/>
      <c r="W1177" s="9"/>
      <c r="X1177" s="9"/>
      <c r="Y1177" s="9"/>
      <c r="Z1177" s="9"/>
      <c r="AA1177" s="9"/>
      <c r="AB1177" s="9"/>
      <c r="AC1177" s="9"/>
      <c r="AD1177" s="9"/>
      <c r="AE1177" s="9"/>
      <c r="AF1177" s="9"/>
      <c r="AG1177" s="9"/>
      <c r="AH1177" s="9"/>
      <c r="AI1177" s="9"/>
      <c r="AJ1177" s="9"/>
      <c r="AK1177" s="9"/>
      <c r="AL1177" s="9"/>
      <c r="AM1177" s="9"/>
      <c r="AN1177" s="9"/>
      <c r="AO1177" s="9"/>
      <c r="AP1177" s="9"/>
      <c r="AQ1177" s="9"/>
      <c r="AR1177" s="9"/>
    </row>
    <row r="1178" spans="1:44" ht="25.5" x14ac:dyDescent="0.25">
      <c r="A1178" s="9"/>
      <c r="B1178" s="9"/>
      <c r="C1178" s="9"/>
      <c r="D1178" s="91"/>
      <c r="E1178" s="101"/>
      <c r="F1178" s="9"/>
      <c r="G1178" s="9"/>
      <c r="H1178" s="9"/>
      <c r="I1178" s="9"/>
      <c r="J1178" s="9"/>
      <c r="K1178" s="9"/>
      <c r="L1178" s="9"/>
      <c r="M1178" s="9"/>
      <c r="N1178" s="9"/>
      <c r="O1178" s="9"/>
      <c r="P1178" s="9"/>
      <c r="Q1178" s="9"/>
      <c r="R1178" s="9"/>
      <c r="S1178" s="9"/>
      <c r="T1178" s="9"/>
      <c r="U1178" s="9"/>
      <c r="V1178" s="9"/>
      <c r="W1178" s="9"/>
      <c r="X1178" s="9"/>
      <c r="Y1178" s="9"/>
      <c r="Z1178" s="9"/>
      <c r="AA1178" s="9"/>
      <c r="AB1178" s="9"/>
      <c r="AC1178" s="9"/>
      <c r="AD1178" s="9"/>
      <c r="AE1178" s="9"/>
      <c r="AF1178" s="9"/>
      <c r="AG1178" s="9"/>
      <c r="AH1178" s="9"/>
      <c r="AI1178" s="9"/>
      <c r="AJ1178" s="9"/>
      <c r="AK1178" s="9"/>
      <c r="AL1178" s="9"/>
      <c r="AM1178" s="9"/>
      <c r="AN1178" s="9"/>
      <c r="AO1178" s="9"/>
      <c r="AP1178" s="9"/>
      <c r="AQ1178" s="9"/>
      <c r="AR1178" s="9"/>
    </row>
    <row r="1179" spans="1:44" ht="25.5" x14ac:dyDescent="0.25">
      <c r="A1179" s="9"/>
      <c r="B1179" s="9"/>
      <c r="C1179" s="9"/>
      <c r="D1179" s="91"/>
      <c r="E1179" s="101"/>
      <c r="F1179" s="9"/>
      <c r="G1179" s="9"/>
      <c r="H1179" s="9"/>
      <c r="I1179" s="9"/>
      <c r="J1179" s="9"/>
      <c r="K1179" s="9"/>
      <c r="L1179" s="9"/>
      <c r="M1179" s="9"/>
      <c r="N1179" s="9"/>
      <c r="O1179" s="9"/>
      <c r="P1179" s="9"/>
      <c r="Q1179" s="9"/>
      <c r="R1179" s="9"/>
      <c r="S1179" s="9"/>
      <c r="T1179" s="9"/>
      <c r="U1179" s="9"/>
      <c r="V1179" s="9"/>
      <c r="W1179" s="9"/>
      <c r="X1179" s="9"/>
      <c r="Y1179" s="9"/>
      <c r="Z1179" s="9"/>
      <c r="AA1179" s="9"/>
      <c r="AB1179" s="9"/>
      <c r="AC1179" s="9"/>
      <c r="AD1179" s="9"/>
      <c r="AE1179" s="9"/>
      <c r="AF1179" s="9"/>
      <c r="AG1179" s="9"/>
      <c r="AH1179" s="9"/>
      <c r="AI1179" s="9"/>
      <c r="AJ1179" s="9"/>
      <c r="AK1179" s="9"/>
      <c r="AL1179" s="9"/>
      <c r="AM1179" s="9"/>
      <c r="AN1179" s="9"/>
      <c r="AO1179" s="9"/>
      <c r="AP1179" s="9"/>
      <c r="AQ1179" s="9"/>
      <c r="AR1179" s="9"/>
    </row>
    <row r="1180" spans="1:44" ht="25.5" x14ac:dyDescent="0.25">
      <c r="A1180" s="9"/>
      <c r="B1180" s="9"/>
      <c r="C1180" s="9"/>
      <c r="D1180" s="91"/>
      <c r="E1180" s="101"/>
      <c r="F1180" s="9"/>
      <c r="G1180" s="9"/>
      <c r="H1180" s="9"/>
      <c r="I1180" s="9"/>
      <c r="J1180" s="9"/>
      <c r="K1180" s="9"/>
      <c r="L1180" s="9"/>
      <c r="M1180" s="9"/>
      <c r="N1180" s="9"/>
      <c r="O1180" s="9"/>
      <c r="P1180" s="9"/>
      <c r="Q1180" s="9"/>
      <c r="R1180" s="9"/>
      <c r="S1180" s="9"/>
      <c r="T1180" s="9"/>
      <c r="U1180" s="9"/>
      <c r="V1180" s="9"/>
      <c r="W1180" s="9"/>
      <c r="X1180" s="9"/>
      <c r="Y1180" s="9"/>
      <c r="Z1180" s="9"/>
      <c r="AA1180" s="9"/>
      <c r="AB1180" s="9"/>
      <c r="AC1180" s="9"/>
      <c r="AD1180" s="9"/>
      <c r="AE1180" s="9"/>
      <c r="AF1180" s="9"/>
      <c r="AG1180" s="9"/>
      <c r="AH1180" s="9"/>
      <c r="AI1180" s="9"/>
      <c r="AJ1180" s="9"/>
      <c r="AK1180" s="9"/>
      <c r="AL1180" s="9"/>
      <c r="AM1180" s="9"/>
      <c r="AN1180" s="9"/>
      <c r="AO1180" s="9"/>
      <c r="AP1180" s="9"/>
      <c r="AQ1180" s="9"/>
      <c r="AR1180" s="9"/>
    </row>
    <row r="1181" spans="1:44" ht="25.5" x14ac:dyDescent="0.25">
      <c r="A1181" s="9"/>
      <c r="B1181" s="9"/>
      <c r="C1181" s="9"/>
      <c r="D1181" s="91"/>
      <c r="E1181" s="101"/>
      <c r="F1181" s="9"/>
      <c r="G1181" s="9"/>
      <c r="H1181" s="9"/>
      <c r="I1181" s="9"/>
      <c r="J1181" s="9"/>
      <c r="K1181" s="9"/>
      <c r="L1181" s="9"/>
      <c r="M1181" s="9"/>
      <c r="N1181" s="9"/>
      <c r="O1181" s="9"/>
      <c r="P1181" s="9"/>
      <c r="Q1181" s="9"/>
      <c r="R1181" s="9"/>
      <c r="S1181" s="9"/>
      <c r="T1181" s="9"/>
      <c r="U1181" s="9"/>
      <c r="V1181" s="9"/>
      <c r="W1181" s="9"/>
      <c r="X1181" s="9"/>
      <c r="Y1181" s="9"/>
      <c r="Z1181" s="9"/>
      <c r="AA1181" s="9"/>
      <c r="AB1181" s="9"/>
      <c r="AC1181" s="9"/>
      <c r="AD1181" s="9"/>
      <c r="AE1181" s="9"/>
      <c r="AF1181" s="9"/>
      <c r="AG1181" s="9"/>
      <c r="AH1181" s="9"/>
      <c r="AI1181" s="9"/>
      <c r="AJ1181" s="9"/>
      <c r="AK1181" s="9"/>
      <c r="AL1181" s="9"/>
      <c r="AM1181" s="9"/>
      <c r="AN1181" s="9"/>
      <c r="AO1181" s="9"/>
      <c r="AP1181" s="9"/>
      <c r="AQ1181" s="9"/>
      <c r="AR1181" s="9"/>
    </row>
    <row r="1182" spans="1:44" ht="25.5" x14ac:dyDescent="0.25">
      <c r="A1182" s="9"/>
      <c r="B1182" s="9"/>
      <c r="C1182" s="9"/>
      <c r="D1182" s="91"/>
      <c r="E1182" s="101"/>
      <c r="F1182" s="9"/>
      <c r="G1182" s="9"/>
      <c r="H1182" s="9"/>
      <c r="I1182" s="9"/>
      <c r="J1182" s="9"/>
      <c r="K1182" s="9"/>
      <c r="L1182" s="9"/>
      <c r="M1182" s="9"/>
      <c r="N1182" s="9"/>
      <c r="O1182" s="9"/>
      <c r="P1182" s="9"/>
      <c r="Q1182" s="9"/>
      <c r="R1182" s="9"/>
      <c r="S1182" s="9"/>
      <c r="T1182" s="9"/>
      <c r="U1182" s="9"/>
      <c r="V1182" s="9"/>
      <c r="W1182" s="9"/>
      <c r="X1182" s="9"/>
      <c r="Y1182" s="9"/>
      <c r="Z1182" s="9"/>
      <c r="AA1182" s="9"/>
      <c r="AB1182" s="9"/>
      <c r="AC1182" s="9"/>
      <c r="AD1182" s="9"/>
      <c r="AE1182" s="9"/>
      <c r="AF1182" s="9"/>
      <c r="AG1182" s="9"/>
      <c r="AH1182" s="9"/>
      <c r="AI1182" s="9"/>
      <c r="AJ1182" s="9"/>
      <c r="AK1182" s="9"/>
      <c r="AL1182" s="9"/>
      <c r="AM1182" s="9"/>
      <c r="AN1182" s="9"/>
      <c r="AO1182" s="9"/>
      <c r="AP1182" s="9"/>
      <c r="AQ1182" s="9"/>
      <c r="AR1182" s="9"/>
    </row>
    <row r="1183" spans="1:44" ht="25.5" x14ac:dyDescent="0.25">
      <c r="A1183" s="9"/>
      <c r="B1183" s="9"/>
      <c r="C1183" s="9"/>
      <c r="D1183" s="91"/>
      <c r="E1183" s="101"/>
      <c r="F1183" s="9"/>
      <c r="G1183" s="9"/>
      <c r="H1183" s="9"/>
      <c r="I1183" s="9"/>
      <c r="J1183" s="9"/>
      <c r="K1183" s="9"/>
      <c r="L1183" s="9"/>
      <c r="M1183" s="9"/>
      <c r="N1183" s="9"/>
      <c r="O1183" s="9"/>
      <c r="P1183" s="9"/>
      <c r="Q1183" s="9"/>
      <c r="R1183" s="9"/>
      <c r="S1183" s="9"/>
      <c r="T1183" s="9"/>
      <c r="U1183" s="9"/>
      <c r="V1183" s="9"/>
      <c r="W1183" s="9"/>
      <c r="X1183" s="9"/>
      <c r="Y1183" s="9"/>
      <c r="Z1183" s="9"/>
      <c r="AA1183" s="9"/>
      <c r="AB1183" s="9"/>
      <c r="AC1183" s="9"/>
      <c r="AD1183" s="9"/>
      <c r="AE1183" s="9"/>
      <c r="AF1183" s="9"/>
      <c r="AG1183" s="9"/>
      <c r="AH1183" s="9"/>
      <c r="AI1183" s="9"/>
      <c r="AJ1183" s="9"/>
      <c r="AK1183" s="9"/>
      <c r="AL1183" s="9"/>
      <c r="AM1183" s="9"/>
      <c r="AN1183" s="9"/>
      <c r="AO1183" s="9"/>
      <c r="AP1183" s="9"/>
      <c r="AQ1183" s="9"/>
      <c r="AR1183" s="9"/>
    </row>
    <row r="1184" spans="1:44" ht="25.5" x14ac:dyDescent="0.25">
      <c r="A1184" s="9"/>
      <c r="B1184" s="9"/>
      <c r="C1184" s="9"/>
      <c r="D1184" s="91"/>
      <c r="E1184" s="101"/>
      <c r="F1184" s="9"/>
      <c r="G1184" s="9"/>
      <c r="H1184" s="9"/>
      <c r="I1184" s="9"/>
      <c r="J1184" s="9"/>
      <c r="K1184" s="9"/>
      <c r="L1184" s="9"/>
      <c r="M1184" s="9"/>
      <c r="N1184" s="9"/>
      <c r="O1184" s="9"/>
      <c r="P1184" s="9"/>
      <c r="Q1184" s="9"/>
      <c r="R1184" s="9"/>
      <c r="S1184" s="9"/>
      <c r="T1184" s="9"/>
      <c r="U1184" s="9"/>
      <c r="V1184" s="9"/>
      <c r="W1184" s="9"/>
      <c r="X1184" s="9"/>
      <c r="Y1184" s="9"/>
      <c r="Z1184" s="9"/>
      <c r="AA1184" s="9"/>
      <c r="AB1184" s="9"/>
      <c r="AC1184" s="9"/>
      <c r="AD1184" s="9"/>
      <c r="AE1184" s="9"/>
      <c r="AF1184" s="9"/>
      <c r="AG1184" s="9"/>
      <c r="AH1184" s="9"/>
      <c r="AI1184" s="9"/>
      <c r="AJ1184" s="9"/>
      <c r="AK1184" s="9"/>
      <c r="AL1184" s="9"/>
      <c r="AM1184" s="9"/>
      <c r="AN1184" s="9"/>
      <c r="AO1184" s="9"/>
      <c r="AP1184" s="9"/>
      <c r="AQ1184" s="9"/>
      <c r="AR1184" s="9"/>
    </row>
    <row r="1185" spans="1:44" ht="25.5" x14ac:dyDescent="0.25">
      <c r="A1185" s="9"/>
      <c r="B1185" s="9"/>
      <c r="C1185" s="9"/>
      <c r="D1185" s="91"/>
      <c r="E1185" s="101"/>
      <c r="F1185" s="9"/>
      <c r="G1185" s="9"/>
      <c r="H1185" s="9"/>
      <c r="I1185" s="9"/>
      <c r="J1185" s="9"/>
      <c r="K1185" s="9"/>
      <c r="L1185" s="9"/>
      <c r="M1185" s="9"/>
      <c r="N1185" s="9"/>
      <c r="O1185" s="9"/>
      <c r="P1185" s="9"/>
      <c r="Q1185" s="9"/>
      <c r="R1185" s="9"/>
      <c r="S1185" s="9"/>
      <c r="T1185" s="9"/>
      <c r="U1185" s="9"/>
      <c r="V1185" s="9"/>
      <c r="W1185" s="9"/>
      <c r="X1185" s="9"/>
      <c r="Y1185" s="9"/>
      <c r="Z1185" s="9"/>
      <c r="AA1185" s="9"/>
      <c r="AB1185" s="9"/>
      <c r="AC1185" s="9"/>
      <c r="AD1185" s="9"/>
      <c r="AE1185" s="9"/>
      <c r="AF1185" s="9"/>
      <c r="AG1185" s="9"/>
      <c r="AH1185" s="9"/>
      <c r="AI1185" s="9"/>
      <c r="AJ1185" s="9"/>
      <c r="AK1185" s="9"/>
      <c r="AL1185" s="9"/>
      <c r="AM1185" s="9"/>
      <c r="AN1185" s="9"/>
      <c r="AO1185" s="9"/>
      <c r="AP1185" s="9"/>
      <c r="AQ1185" s="9"/>
      <c r="AR1185" s="9"/>
    </row>
    <row r="1186" spans="1:44" ht="25.5" x14ac:dyDescent="0.25">
      <c r="A1186" s="9"/>
      <c r="B1186" s="9"/>
      <c r="C1186" s="9"/>
      <c r="D1186" s="91"/>
      <c r="E1186" s="101"/>
      <c r="F1186" s="9"/>
      <c r="G1186" s="9"/>
      <c r="H1186" s="9"/>
      <c r="I1186" s="9"/>
      <c r="J1186" s="9"/>
      <c r="K1186" s="9"/>
      <c r="L1186" s="9"/>
      <c r="M1186" s="9"/>
      <c r="N1186" s="9"/>
      <c r="O1186" s="9"/>
      <c r="P1186" s="9"/>
      <c r="Q1186" s="9"/>
      <c r="R1186" s="9"/>
      <c r="S1186" s="9"/>
      <c r="T1186" s="9"/>
      <c r="U1186" s="9"/>
      <c r="V1186" s="9"/>
      <c r="W1186" s="9"/>
      <c r="X1186" s="9"/>
      <c r="Y1186" s="9"/>
      <c r="Z1186" s="9"/>
      <c r="AA1186" s="9"/>
      <c r="AB1186" s="9"/>
      <c r="AC1186" s="9"/>
      <c r="AD1186" s="9"/>
      <c r="AE1186" s="9"/>
      <c r="AF1186" s="9"/>
      <c r="AG1186" s="9"/>
      <c r="AH1186" s="9"/>
      <c r="AI1186" s="9"/>
      <c r="AJ1186" s="9"/>
      <c r="AK1186" s="9"/>
      <c r="AL1186" s="9"/>
      <c r="AM1186" s="9"/>
      <c r="AN1186" s="9"/>
      <c r="AO1186" s="9"/>
      <c r="AP1186" s="9"/>
      <c r="AQ1186" s="9"/>
      <c r="AR1186" s="9"/>
    </row>
    <row r="1187" spans="1:44" ht="25.5" x14ac:dyDescent="0.25">
      <c r="A1187" s="9"/>
      <c r="B1187" s="9"/>
      <c r="C1187" s="9"/>
      <c r="D1187" s="91"/>
      <c r="E1187" s="101"/>
      <c r="F1187" s="9"/>
      <c r="G1187" s="9"/>
      <c r="H1187" s="9"/>
      <c r="I1187" s="9"/>
      <c r="J1187" s="9"/>
      <c r="K1187" s="9"/>
      <c r="L1187" s="9"/>
      <c r="M1187" s="9"/>
      <c r="N1187" s="9"/>
      <c r="O1187" s="9"/>
      <c r="P1187" s="9"/>
      <c r="Q1187" s="9"/>
      <c r="R1187" s="9"/>
      <c r="S1187" s="9"/>
      <c r="T1187" s="9"/>
      <c r="U1187" s="9"/>
      <c r="V1187" s="9"/>
      <c r="W1187" s="9"/>
      <c r="X1187" s="9"/>
      <c r="Y1187" s="9"/>
      <c r="Z1187" s="9"/>
      <c r="AA1187" s="9"/>
      <c r="AB1187" s="9"/>
      <c r="AC1187" s="9"/>
      <c r="AD1187" s="9"/>
      <c r="AE1187" s="9"/>
      <c r="AF1187" s="9"/>
      <c r="AG1187" s="9"/>
      <c r="AH1187" s="9"/>
      <c r="AI1187" s="9"/>
      <c r="AJ1187" s="9"/>
      <c r="AK1187" s="9"/>
      <c r="AL1187" s="9"/>
      <c r="AM1187" s="9"/>
      <c r="AN1187" s="9"/>
      <c r="AO1187" s="9"/>
      <c r="AP1187" s="9"/>
      <c r="AQ1187" s="9"/>
      <c r="AR1187" s="9"/>
    </row>
    <row r="1188" spans="1:44" ht="25.5" x14ac:dyDescent="0.25">
      <c r="A1188" s="9"/>
      <c r="B1188" s="9"/>
      <c r="C1188" s="9"/>
      <c r="D1188" s="91"/>
      <c r="E1188" s="101"/>
      <c r="F1188" s="9"/>
      <c r="G1188" s="9"/>
      <c r="H1188" s="9"/>
      <c r="I1188" s="9"/>
      <c r="J1188" s="9"/>
      <c r="K1188" s="9"/>
      <c r="L1188" s="9"/>
      <c r="M1188" s="9"/>
      <c r="N1188" s="9"/>
      <c r="O1188" s="9"/>
      <c r="P1188" s="9"/>
      <c r="Q1188" s="9"/>
      <c r="R1188" s="9"/>
      <c r="S1188" s="9"/>
      <c r="T1188" s="9"/>
      <c r="U1188" s="9"/>
      <c r="V1188" s="9"/>
      <c r="W1188" s="9"/>
      <c r="X1188" s="9"/>
      <c r="Y1188" s="9"/>
      <c r="Z1188" s="9"/>
      <c r="AA1188" s="9"/>
      <c r="AB1188" s="9"/>
      <c r="AC1188" s="9"/>
      <c r="AD1188" s="9"/>
      <c r="AE1188" s="9"/>
      <c r="AF1188" s="9"/>
      <c r="AG1188" s="9"/>
      <c r="AH1188" s="9"/>
      <c r="AI1188" s="9"/>
      <c r="AJ1188" s="9"/>
      <c r="AK1188" s="9"/>
      <c r="AL1188" s="9"/>
      <c r="AM1188" s="9"/>
      <c r="AN1188" s="9"/>
      <c r="AO1188" s="9"/>
      <c r="AP1188" s="9"/>
      <c r="AQ1188" s="9"/>
      <c r="AR1188" s="9"/>
    </row>
    <row r="1189" spans="1:44" ht="25.5" x14ac:dyDescent="0.25">
      <c r="A1189" s="9"/>
      <c r="B1189" s="9"/>
      <c r="C1189" s="9"/>
      <c r="D1189" s="91"/>
      <c r="E1189" s="101"/>
      <c r="F1189" s="9"/>
      <c r="G1189" s="9"/>
      <c r="H1189" s="9"/>
      <c r="I1189" s="9"/>
      <c r="J1189" s="9"/>
      <c r="K1189" s="9"/>
      <c r="L1189" s="9"/>
      <c r="M1189" s="9"/>
      <c r="N1189" s="9"/>
      <c r="O1189" s="9"/>
      <c r="P1189" s="9"/>
      <c r="Q1189" s="9"/>
      <c r="R1189" s="9"/>
      <c r="S1189" s="9"/>
      <c r="T1189" s="9"/>
      <c r="U1189" s="9"/>
      <c r="V1189" s="9"/>
      <c r="W1189" s="9"/>
      <c r="X1189" s="9"/>
      <c r="Y1189" s="9"/>
      <c r="Z1189" s="9"/>
      <c r="AA1189" s="9"/>
      <c r="AB1189" s="9"/>
      <c r="AC1189" s="9"/>
      <c r="AD1189" s="9"/>
      <c r="AE1189" s="9"/>
      <c r="AF1189" s="9"/>
      <c r="AG1189" s="9"/>
      <c r="AH1189" s="9"/>
      <c r="AI1189" s="9"/>
      <c r="AJ1189" s="9"/>
      <c r="AK1189" s="9"/>
      <c r="AL1189" s="9"/>
      <c r="AM1189" s="9"/>
      <c r="AN1189" s="9"/>
      <c r="AO1189" s="9"/>
      <c r="AP1189" s="9"/>
      <c r="AQ1189" s="9"/>
      <c r="AR1189" s="9"/>
    </row>
    <row r="1190" spans="1:44" ht="25.5" x14ac:dyDescent="0.25">
      <c r="A1190" s="9"/>
      <c r="B1190" s="9"/>
      <c r="C1190" s="9"/>
      <c r="D1190" s="91"/>
      <c r="E1190" s="101"/>
      <c r="F1190" s="9"/>
      <c r="G1190" s="9"/>
      <c r="H1190" s="9"/>
      <c r="I1190" s="9"/>
      <c r="J1190" s="9"/>
      <c r="K1190" s="9"/>
      <c r="L1190" s="9"/>
      <c r="M1190" s="9"/>
      <c r="N1190" s="9"/>
      <c r="O1190" s="9"/>
      <c r="P1190" s="9"/>
      <c r="Q1190" s="9"/>
      <c r="R1190" s="9"/>
      <c r="S1190" s="9"/>
      <c r="T1190" s="9"/>
      <c r="U1190" s="9"/>
      <c r="V1190" s="9"/>
      <c r="W1190" s="9"/>
      <c r="X1190" s="9"/>
      <c r="Y1190" s="9"/>
      <c r="Z1190" s="9"/>
      <c r="AA1190" s="9"/>
      <c r="AB1190" s="9"/>
      <c r="AC1190" s="9"/>
      <c r="AD1190" s="9"/>
      <c r="AE1190" s="9"/>
      <c r="AF1190" s="9"/>
      <c r="AG1190" s="9"/>
      <c r="AH1190" s="9"/>
      <c r="AI1190" s="9"/>
      <c r="AJ1190" s="9"/>
      <c r="AK1190" s="9"/>
      <c r="AL1190" s="9"/>
      <c r="AM1190" s="9"/>
      <c r="AN1190" s="9"/>
      <c r="AO1190" s="9"/>
      <c r="AP1190" s="9"/>
      <c r="AQ1190" s="9"/>
      <c r="AR1190" s="9"/>
    </row>
    <row r="1191" spans="1:44" ht="25.5" x14ac:dyDescent="0.25">
      <c r="A1191" s="9"/>
      <c r="B1191" s="9"/>
      <c r="C1191" s="9"/>
      <c r="D1191" s="91"/>
      <c r="E1191" s="101"/>
      <c r="F1191" s="9"/>
      <c r="G1191" s="9"/>
      <c r="H1191" s="9"/>
      <c r="I1191" s="9"/>
      <c r="J1191" s="9"/>
      <c r="K1191" s="9"/>
      <c r="L1191" s="9"/>
      <c r="M1191" s="9"/>
      <c r="N1191" s="9"/>
      <c r="O1191" s="9"/>
      <c r="P1191" s="9"/>
      <c r="Q1191" s="9"/>
      <c r="R1191" s="9"/>
      <c r="S1191" s="9"/>
      <c r="T1191" s="9"/>
      <c r="U1191" s="9"/>
      <c r="V1191" s="9"/>
      <c r="W1191" s="9"/>
      <c r="X1191" s="9"/>
      <c r="Y1191" s="9"/>
      <c r="Z1191" s="9"/>
      <c r="AA1191" s="9"/>
      <c r="AB1191" s="9"/>
      <c r="AC1191" s="9"/>
      <c r="AD1191" s="9"/>
      <c r="AE1191" s="9"/>
      <c r="AF1191" s="9"/>
      <c r="AG1191" s="9"/>
      <c r="AH1191" s="9"/>
      <c r="AI1191" s="9"/>
      <c r="AJ1191" s="9"/>
      <c r="AK1191" s="9"/>
      <c r="AL1191" s="9"/>
      <c r="AM1191" s="9"/>
      <c r="AN1191" s="9"/>
      <c r="AO1191" s="9"/>
      <c r="AP1191" s="9"/>
      <c r="AQ1191" s="9"/>
      <c r="AR1191" s="9"/>
    </row>
    <row r="1192" spans="1:44" ht="25.5" x14ac:dyDescent="0.25">
      <c r="A1192" s="9"/>
      <c r="B1192" s="9"/>
      <c r="C1192" s="9"/>
      <c r="D1192" s="91"/>
      <c r="E1192" s="101"/>
      <c r="F1192" s="9"/>
      <c r="G1192" s="9"/>
      <c r="H1192" s="9"/>
      <c r="I1192" s="9"/>
      <c r="J1192" s="9"/>
      <c r="K1192" s="9"/>
      <c r="L1192" s="9"/>
      <c r="M1192" s="9"/>
      <c r="N1192" s="9"/>
      <c r="O1192" s="9"/>
      <c r="P1192" s="9"/>
      <c r="Q1192" s="9"/>
      <c r="R1192" s="9"/>
      <c r="S1192" s="9"/>
      <c r="T1192" s="9"/>
      <c r="U1192" s="9"/>
      <c r="V1192" s="9"/>
      <c r="W1192" s="9"/>
      <c r="X1192" s="9"/>
      <c r="Y1192" s="9"/>
      <c r="Z1192" s="9"/>
      <c r="AA1192" s="9"/>
      <c r="AB1192" s="9"/>
      <c r="AC1192" s="9"/>
      <c r="AD1192" s="9"/>
      <c r="AE1192" s="9"/>
      <c r="AF1192" s="9"/>
      <c r="AG1192" s="9"/>
      <c r="AH1192" s="9"/>
      <c r="AI1192" s="9"/>
      <c r="AJ1192" s="9"/>
      <c r="AK1192" s="9"/>
      <c r="AL1192" s="9"/>
      <c r="AM1192" s="9"/>
      <c r="AN1192" s="9"/>
      <c r="AO1192" s="9"/>
      <c r="AP1192" s="9"/>
      <c r="AQ1192" s="9"/>
      <c r="AR1192" s="9"/>
    </row>
    <row r="1193" spans="1:44" ht="25.5" x14ac:dyDescent="0.25">
      <c r="A1193" s="9"/>
      <c r="B1193" s="9"/>
      <c r="C1193" s="9"/>
      <c r="D1193" s="91"/>
      <c r="E1193" s="101"/>
      <c r="F1193" s="9"/>
      <c r="G1193" s="9"/>
      <c r="H1193" s="9"/>
      <c r="I1193" s="9"/>
      <c r="J1193" s="9"/>
      <c r="K1193" s="9"/>
      <c r="L1193" s="9"/>
      <c r="M1193" s="9"/>
      <c r="N1193" s="9"/>
      <c r="O1193" s="9"/>
      <c r="P1193" s="9"/>
      <c r="Q1193" s="9"/>
      <c r="R1193" s="9"/>
      <c r="S1193" s="9"/>
      <c r="T1193" s="9"/>
      <c r="U1193" s="9"/>
      <c r="V1193" s="9"/>
      <c r="W1193" s="9"/>
      <c r="X1193" s="9"/>
      <c r="Y1193" s="9"/>
      <c r="Z1193" s="9"/>
      <c r="AA1193" s="9"/>
      <c r="AB1193" s="9"/>
      <c r="AC1193" s="9"/>
      <c r="AD1193" s="9"/>
      <c r="AE1193" s="9"/>
      <c r="AF1193" s="9"/>
      <c r="AG1193" s="9"/>
      <c r="AH1193" s="9"/>
      <c r="AI1193" s="9"/>
      <c r="AJ1193" s="9"/>
      <c r="AK1193" s="9"/>
      <c r="AL1193" s="9"/>
      <c r="AM1193" s="9"/>
      <c r="AN1193" s="9"/>
      <c r="AO1193" s="9"/>
      <c r="AP1193" s="9"/>
      <c r="AQ1193" s="9"/>
      <c r="AR1193" s="9"/>
    </row>
    <row r="1194" spans="1:44" ht="25.5" x14ac:dyDescent="0.25">
      <c r="A1194" s="9"/>
      <c r="B1194" s="9"/>
      <c r="C1194" s="9"/>
      <c r="D1194" s="91"/>
      <c r="E1194" s="101"/>
      <c r="F1194" s="9"/>
      <c r="G1194" s="9"/>
      <c r="H1194" s="9"/>
      <c r="I1194" s="9"/>
      <c r="J1194" s="9"/>
      <c r="K1194" s="9"/>
      <c r="L1194" s="9"/>
      <c r="M1194" s="9"/>
      <c r="N1194" s="9"/>
      <c r="O1194" s="9"/>
      <c r="P1194" s="9"/>
      <c r="Q1194" s="9"/>
      <c r="R1194" s="9"/>
      <c r="S1194" s="9"/>
      <c r="T1194" s="9"/>
      <c r="U1194" s="9"/>
      <c r="V1194" s="9"/>
      <c r="W1194" s="9"/>
      <c r="X1194" s="9"/>
      <c r="Y1194" s="9"/>
      <c r="Z1194" s="9"/>
      <c r="AA1194" s="9"/>
      <c r="AB1194" s="9"/>
      <c r="AC1194" s="9"/>
      <c r="AD1194" s="9"/>
      <c r="AE1194" s="9"/>
      <c r="AF1194" s="9"/>
      <c r="AG1194" s="9"/>
      <c r="AH1194" s="9"/>
      <c r="AI1194" s="9"/>
      <c r="AJ1194" s="9"/>
      <c r="AK1194" s="9"/>
      <c r="AL1194" s="9"/>
      <c r="AM1194" s="9"/>
      <c r="AN1194" s="9"/>
      <c r="AO1194" s="9"/>
      <c r="AP1194" s="9"/>
      <c r="AQ1194" s="9"/>
      <c r="AR1194" s="9"/>
    </row>
    <row r="1195" spans="1:44" ht="25.5" x14ac:dyDescent="0.25">
      <c r="A1195" s="9"/>
      <c r="B1195" s="9"/>
      <c r="C1195" s="9"/>
      <c r="D1195" s="91"/>
      <c r="E1195" s="101"/>
      <c r="F1195" s="9"/>
      <c r="G1195" s="9"/>
      <c r="H1195" s="9"/>
      <c r="I1195" s="9"/>
      <c r="J1195" s="9"/>
      <c r="K1195" s="9"/>
      <c r="L1195" s="9"/>
      <c r="M1195" s="9"/>
      <c r="N1195" s="9"/>
      <c r="O1195" s="9"/>
      <c r="P1195" s="9"/>
      <c r="Q1195" s="9"/>
      <c r="R1195" s="9"/>
      <c r="S1195" s="9"/>
      <c r="T1195" s="9"/>
      <c r="U1195" s="9"/>
      <c r="V1195" s="9"/>
      <c r="W1195" s="9"/>
      <c r="X1195" s="9"/>
      <c r="Y1195" s="9"/>
      <c r="Z1195" s="9"/>
      <c r="AA1195" s="9"/>
      <c r="AB1195" s="9"/>
      <c r="AC1195" s="9"/>
      <c r="AD1195" s="9"/>
      <c r="AE1195" s="9"/>
      <c r="AF1195" s="9"/>
      <c r="AG1195" s="9"/>
      <c r="AH1195" s="9"/>
      <c r="AI1195" s="9"/>
      <c r="AJ1195" s="9"/>
      <c r="AK1195" s="9"/>
      <c r="AL1195" s="9"/>
      <c r="AM1195" s="9"/>
      <c r="AN1195" s="9"/>
      <c r="AO1195" s="9"/>
      <c r="AP1195" s="9"/>
      <c r="AQ1195" s="9"/>
      <c r="AR1195" s="9"/>
    </row>
    <row r="1196" spans="1:44" ht="25.5" x14ac:dyDescent="0.25">
      <c r="A1196" s="9"/>
      <c r="B1196" s="9"/>
      <c r="C1196" s="9"/>
      <c r="D1196" s="91"/>
      <c r="E1196" s="101"/>
      <c r="F1196" s="9"/>
      <c r="G1196" s="9"/>
      <c r="H1196" s="9"/>
      <c r="I1196" s="9"/>
      <c r="J1196" s="9"/>
      <c r="K1196" s="9"/>
      <c r="L1196" s="9"/>
      <c r="M1196" s="9"/>
      <c r="N1196" s="9"/>
      <c r="O1196" s="9"/>
      <c r="P1196" s="9"/>
      <c r="Q1196" s="9"/>
      <c r="R1196" s="9"/>
      <c r="S1196" s="9"/>
      <c r="T1196" s="9"/>
      <c r="U1196" s="9"/>
      <c r="V1196" s="9"/>
      <c r="W1196" s="9"/>
      <c r="X1196" s="9"/>
      <c r="Y1196" s="9"/>
      <c r="Z1196" s="9"/>
      <c r="AA1196" s="9"/>
      <c r="AB1196" s="9"/>
      <c r="AC1196" s="9"/>
      <c r="AD1196" s="9"/>
      <c r="AE1196" s="9"/>
      <c r="AF1196" s="9"/>
      <c r="AG1196" s="9"/>
      <c r="AH1196" s="9"/>
      <c r="AI1196" s="9"/>
      <c r="AJ1196" s="9"/>
      <c r="AK1196" s="9"/>
      <c r="AL1196" s="9"/>
      <c r="AM1196" s="9"/>
      <c r="AN1196" s="9"/>
      <c r="AO1196" s="9"/>
      <c r="AP1196" s="9"/>
      <c r="AQ1196" s="9"/>
      <c r="AR1196" s="9"/>
    </row>
    <row r="1197" spans="1:44" ht="25.5" x14ac:dyDescent="0.25">
      <c r="A1197" s="9"/>
      <c r="B1197" s="9"/>
      <c r="C1197" s="9"/>
      <c r="D1197" s="91"/>
      <c r="E1197" s="101"/>
      <c r="F1197" s="9"/>
      <c r="G1197" s="9"/>
      <c r="H1197" s="9"/>
      <c r="I1197" s="9"/>
      <c r="J1197" s="9"/>
      <c r="K1197" s="9"/>
      <c r="L1197" s="9"/>
      <c r="M1197" s="9"/>
      <c r="N1197" s="9"/>
      <c r="O1197" s="9"/>
      <c r="P1197" s="9"/>
      <c r="Q1197" s="9"/>
      <c r="R1197" s="9"/>
      <c r="S1197" s="9"/>
      <c r="T1197" s="9"/>
      <c r="U1197" s="9"/>
      <c r="V1197" s="9"/>
      <c r="W1197" s="9"/>
      <c r="X1197" s="9"/>
      <c r="Y1197" s="9"/>
      <c r="Z1197" s="9"/>
      <c r="AA1197" s="9"/>
      <c r="AB1197" s="9"/>
      <c r="AC1197" s="9"/>
      <c r="AD1197" s="9"/>
      <c r="AE1197" s="9"/>
      <c r="AF1197" s="9"/>
      <c r="AG1197" s="9"/>
      <c r="AH1197" s="9"/>
      <c r="AI1197" s="9"/>
      <c r="AJ1197" s="9"/>
      <c r="AK1197" s="9"/>
      <c r="AL1197" s="9"/>
      <c r="AM1197" s="9"/>
      <c r="AN1197" s="9"/>
      <c r="AO1197" s="9"/>
      <c r="AP1197" s="9"/>
      <c r="AQ1197" s="9"/>
      <c r="AR1197" s="9"/>
    </row>
    <row r="1198" spans="1:44" ht="25.5" x14ac:dyDescent="0.25">
      <c r="A1198" s="9"/>
      <c r="B1198" s="9"/>
      <c r="C1198" s="9"/>
      <c r="D1198" s="91"/>
      <c r="E1198" s="101"/>
      <c r="F1198" s="9"/>
      <c r="G1198" s="9"/>
      <c r="H1198" s="9"/>
      <c r="I1198" s="9"/>
      <c r="J1198" s="9"/>
      <c r="K1198" s="9"/>
      <c r="L1198" s="9"/>
      <c r="M1198" s="9"/>
      <c r="N1198" s="9"/>
      <c r="O1198" s="9"/>
      <c r="P1198" s="9"/>
      <c r="Q1198" s="9"/>
      <c r="R1198" s="9"/>
      <c r="S1198" s="9"/>
      <c r="T1198" s="9"/>
      <c r="U1198" s="9"/>
      <c r="V1198" s="9"/>
      <c r="W1198" s="9"/>
      <c r="X1198" s="9"/>
      <c r="Y1198" s="9"/>
      <c r="Z1198" s="9"/>
      <c r="AA1198" s="9"/>
      <c r="AB1198" s="9"/>
      <c r="AC1198" s="9"/>
      <c r="AD1198" s="9"/>
      <c r="AE1198" s="9"/>
      <c r="AF1198" s="9"/>
      <c r="AG1198" s="9"/>
      <c r="AH1198" s="9"/>
      <c r="AI1198" s="9"/>
      <c r="AJ1198" s="9"/>
      <c r="AK1198" s="9"/>
      <c r="AL1198" s="9"/>
      <c r="AM1198" s="9"/>
      <c r="AN1198" s="9"/>
      <c r="AO1198" s="9"/>
      <c r="AP1198" s="9"/>
      <c r="AQ1198" s="9"/>
      <c r="AR1198" s="9"/>
    </row>
    <row r="1199" spans="1:44" ht="25.5" x14ac:dyDescent="0.25">
      <c r="A1199" s="9"/>
      <c r="B1199" s="9"/>
      <c r="C1199" s="9"/>
      <c r="D1199" s="91"/>
      <c r="E1199" s="101"/>
      <c r="F1199" s="9"/>
      <c r="G1199" s="9"/>
      <c r="H1199" s="9"/>
      <c r="I1199" s="9"/>
      <c r="J1199" s="9"/>
      <c r="K1199" s="9"/>
      <c r="L1199" s="9"/>
      <c r="M1199" s="9"/>
      <c r="N1199" s="9"/>
      <c r="O1199" s="9"/>
      <c r="P1199" s="9"/>
      <c r="Q1199" s="9"/>
      <c r="R1199" s="9"/>
      <c r="S1199" s="9"/>
      <c r="T1199" s="9"/>
      <c r="U1199" s="9"/>
      <c r="V1199" s="9"/>
      <c r="W1199" s="9"/>
      <c r="X1199" s="9"/>
      <c r="Y1199" s="9"/>
      <c r="Z1199" s="9"/>
      <c r="AA1199" s="9"/>
      <c r="AB1199" s="9"/>
      <c r="AC1199" s="9"/>
      <c r="AD1199" s="9"/>
      <c r="AE1199" s="9"/>
      <c r="AF1199" s="9"/>
      <c r="AG1199" s="9"/>
      <c r="AH1199" s="9"/>
      <c r="AI1199" s="9"/>
      <c r="AJ1199" s="9"/>
      <c r="AK1199" s="9"/>
      <c r="AL1199" s="9"/>
      <c r="AM1199" s="9"/>
      <c r="AN1199" s="9"/>
      <c r="AO1199" s="9"/>
      <c r="AP1199" s="9"/>
      <c r="AQ1199" s="9"/>
      <c r="AR1199" s="9"/>
    </row>
    <row r="1200" spans="1:44" ht="25.5" x14ac:dyDescent="0.25">
      <c r="A1200" s="9"/>
      <c r="B1200" s="9"/>
      <c r="C1200" s="9"/>
      <c r="D1200" s="91"/>
      <c r="E1200" s="101"/>
      <c r="F1200" s="9"/>
      <c r="G1200" s="9"/>
      <c r="H1200" s="9"/>
      <c r="I1200" s="9"/>
      <c r="J1200" s="9"/>
      <c r="K1200" s="9"/>
      <c r="L1200" s="9"/>
      <c r="M1200" s="9"/>
      <c r="N1200" s="9"/>
      <c r="O1200" s="9"/>
      <c r="P1200" s="9"/>
      <c r="Q1200" s="9"/>
      <c r="R1200" s="9"/>
      <c r="S1200" s="9"/>
      <c r="T1200" s="9"/>
      <c r="U1200" s="9"/>
      <c r="V1200" s="9"/>
      <c r="W1200" s="9"/>
      <c r="X1200" s="9"/>
      <c r="Y1200" s="9"/>
      <c r="Z1200" s="9"/>
      <c r="AA1200" s="9"/>
      <c r="AB1200" s="9"/>
      <c r="AC1200" s="9"/>
      <c r="AD1200" s="9"/>
      <c r="AE1200" s="9"/>
      <c r="AF1200" s="9"/>
      <c r="AG1200" s="9"/>
      <c r="AH1200" s="9"/>
      <c r="AI1200" s="9"/>
      <c r="AJ1200" s="9"/>
      <c r="AK1200" s="9"/>
      <c r="AL1200" s="9"/>
      <c r="AM1200" s="9"/>
      <c r="AN1200" s="9"/>
      <c r="AO1200" s="9"/>
      <c r="AP1200" s="9"/>
      <c r="AQ1200" s="9"/>
      <c r="AR1200" s="9"/>
    </row>
    <row r="1201" spans="1:44" ht="25.5" x14ac:dyDescent="0.25">
      <c r="A1201" s="9"/>
      <c r="B1201" s="9"/>
      <c r="C1201" s="9"/>
      <c r="D1201" s="91"/>
      <c r="E1201" s="101"/>
      <c r="F1201" s="9"/>
      <c r="G1201" s="9"/>
      <c r="H1201" s="9"/>
      <c r="I1201" s="9"/>
      <c r="J1201" s="9"/>
      <c r="K1201" s="9"/>
      <c r="L1201" s="9"/>
      <c r="M1201" s="9"/>
      <c r="N1201" s="9"/>
      <c r="O1201" s="9"/>
      <c r="P1201" s="9"/>
      <c r="Q1201" s="9"/>
      <c r="R1201" s="9"/>
      <c r="S1201" s="9"/>
      <c r="T1201" s="9"/>
      <c r="U1201" s="9"/>
      <c r="V1201" s="9"/>
      <c r="W1201" s="9"/>
      <c r="X1201" s="9"/>
      <c r="Y1201" s="9"/>
      <c r="Z1201" s="9"/>
      <c r="AA1201" s="9"/>
      <c r="AB1201" s="9"/>
      <c r="AC1201" s="9"/>
      <c r="AD1201" s="9"/>
      <c r="AE1201" s="9"/>
      <c r="AF1201" s="9"/>
      <c r="AG1201" s="9"/>
      <c r="AH1201" s="9"/>
      <c r="AI1201" s="9"/>
      <c r="AJ1201" s="9"/>
      <c r="AK1201" s="9"/>
      <c r="AL1201" s="9"/>
      <c r="AM1201" s="9"/>
      <c r="AN1201" s="9"/>
      <c r="AO1201" s="9"/>
      <c r="AP1201" s="9"/>
      <c r="AQ1201" s="9"/>
      <c r="AR1201" s="9"/>
    </row>
    <row r="1202" spans="1:44" ht="25.5" x14ac:dyDescent="0.25">
      <c r="A1202" s="9"/>
      <c r="B1202" s="9"/>
      <c r="C1202" s="9"/>
      <c r="D1202" s="91"/>
      <c r="E1202" s="101"/>
      <c r="F1202" s="9"/>
      <c r="G1202" s="9"/>
      <c r="H1202" s="9"/>
      <c r="I1202" s="9"/>
      <c r="J1202" s="9"/>
      <c r="K1202" s="9"/>
      <c r="L1202" s="9"/>
      <c r="M1202" s="9"/>
      <c r="N1202" s="9"/>
      <c r="O1202" s="9"/>
      <c r="P1202" s="9"/>
      <c r="Q1202" s="9"/>
      <c r="R1202" s="9"/>
      <c r="S1202" s="9"/>
      <c r="T1202" s="9"/>
      <c r="U1202" s="9"/>
      <c r="V1202" s="9"/>
      <c r="W1202" s="9"/>
      <c r="X1202" s="9"/>
      <c r="Y1202" s="9"/>
      <c r="Z1202" s="9"/>
      <c r="AA1202" s="9"/>
      <c r="AB1202" s="9"/>
      <c r="AC1202" s="9"/>
      <c r="AD1202" s="9"/>
      <c r="AE1202" s="9"/>
      <c r="AF1202" s="9"/>
      <c r="AG1202" s="9"/>
      <c r="AH1202" s="9"/>
      <c r="AI1202" s="9"/>
      <c r="AJ1202" s="9"/>
      <c r="AK1202" s="9"/>
      <c r="AL1202" s="9"/>
      <c r="AM1202" s="9"/>
      <c r="AN1202" s="9"/>
      <c r="AO1202" s="9"/>
      <c r="AP1202" s="9"/>
      <c r="AQ1202" s="9"/>
      <c r="AR1202" s="9"/>
    </row>
    <row r="1203" spans="1:44" ht="25.5" x14ac:dyDescent="0.25">
      <c r="A1203" s="9"/>
      <c r="B1203" s="9"/>
      <c r="C1203" s="9"/>
      <c r="D1203" s="91"/>
      <c r="E1203" s="101"/>
      <c r="F1203" s="9"/>
      <c r="G1203" s="9"/>
      <c r="H1203" s="9"/>
      <c r="I1203" s="9"/>
      <c r="J1203" s="9"/>
      <c r="K1203" s="9"/>
      <c r="L1203" s="9"/>
      <c r="M1203" s="9"/>
      <c r="N1203" s="9"/>
      <c r="O1203" s="9"/>
      <c r="P1203" s="9"/>
      <c r="Q1203" s="9"/>
      <c r="R1203" s="9"/>
      <c r="S1203" s="9"/>
      <c r="T1203" s="9"/>
      <c r="U1203" s="9"/>
      <c r="V1203" s="9"/>
      <c r="W1203" s="9"/>
      <c r="X1203" s="9"/>
      <c r="Y1203" s="9"/>
      <c r="Z1203" s="9"/>
      <c r="AA1203" s="9"/>
      <c r="AB1203" s="9"/>
      <c r="AC1203" s="9"/>
      <c r="AD1203" s="9"/>
      <c r="AE1203" s="9"/>
      <c r="AF1203" s="9"/>
      <c r="AG1203" s="9"/>
      <c r="AH1203" s="9"/>
      <c r="AI1203" s="9"/>
      <c r="AJ1203" s="9"/>
      <c r="AK1203" s="9"/>
      <c r="AL1203" s="9"/>
      <c r="AM1203" s="9"/>
      <c r="AN1203" s="9"/>
      <c r="AO1203" s="9"/>
      <c r="AP1203" s="9"/>
      <c r="AQ1203" s="9"/>
      <c r="AR1203" s="9"/>
    </row>
    <row r="1204" spans="1:44" ht="25.5" x14ac:dyDescent="0.25">
      <c r="A1204" s="9"/>
      <c r="B1204" s="9"/>
      <c r="C1204" s="9"/>
      <c r="D1204" s="91"/>
      <c r="E1204" s="101"/>
      <c r="F1204" s="9"/>
      <c r="G1204" s="9"/>
      <c r="H1204" s="9"/>
      <c r="I1204" s="9"/>
      <c r="J1204" s="9"/>
      <c r="K1204" s="9"/>
      <c r="L1204" s="9"/>
      <c r="M1204" s="9"/>
      <c r="N1204" s="9"/>
      <c r="O1204" s="9"/>
      <c r="P1204" s="9"/>
      <c r="Q1204" s="9"/>
      <c r="R1204" s="9"/>
      <c r="S1204" s="9"/>
      <c r="T1204" s="9"/>
      <c r="U1204" s="9"/>
      <c r="V1204" s="9"/>
      <c r="W1204" s="9"/>
      <c r="X1204" s="9"/>
      <c r="Y1204" s="9"/>
      <c r="Z1204" s="9"/>
      <c r="AA1204" s="9"/>
      <c r="AB1204" s="9"/>
      <c r="AC1204" s="9"/>
      <c r="AD1204" s="9"/>
      <c r="AE1204" s="9"/>
      <c r="AF1204" s="9"/>
      <c r="AG1204" s="9"/>
      <c r="AH1204" s="9"/>
      <c r="AI1204" s="9"/>
      <c r="AJ1204" s="9"/>
      <c r="AK1204" s="9"/>
      <c r="AL1204" s="9"/>
      <c r="AM1204" s="9"/>
      <c r="AN1204" s="9"/>
      <c r="AO1204" s="9"/>
      <c r="AP1204" s="9"/>
      <c r="AQ1204" s="9"/>
      <c r="AR1204" s="9"/>
    </row>
    <row r="1205" spans="1:44" ht="25.5" x14ac:dyDescent="0.25">
      <c r="A1205" s="9"/>
      <c r="B1205" s="9"/>
      <c r="C1205" s="9"/>
      <c r="D1205" s="91"/>
      <c r="E1205" s="101"/>
      <c r="F1205" s="9"/>
      <c r="G1205" s="9"/>
      <c r="H1205" s="9"/>
      <c r="I1205" s="9"/>
      <c r="J1205" s="9"/>
      <c r="K1205" s="9"/>
      <c r="L1205" s="9"/>
      <c r="M1205" s="9"/>
      <c r="N1205" s="9"/>
      <c r="O1205" s="9"/>
      <c r="P1205" s="9"/>
      <c r="Q1205" s="9"/>
      <c r="R1205" s="9"/>
      <c r="S1205" s="9"/>
      <c r="T1205" s="9"/>
      <c r="U1205" s="9"/>
      <c r="V1205" s="9"/>
      <c r="W1205" s="9"/>
      <c r="X1205" s="9"/>
      <c r="Y1205" s="9"/>
      <c r="Z1205" s="9"/>
      <c r="AA1205" s="9"/>
      <c r="AB1205" s="9"/>
      <c r="AC1205" s="9"/>
      <c r="AD1205" s="9"/>
      <c r="AE1205" s="9"/>
      <c r="AF1205" s="9"/>
      <c r="AG1205" s="9"/>
      <c r="AH1205" s="9"/>
      <c r="AI1205" s="9"/>
      <c r="AJ1205" s="9"/>
      <c r="AK1205" s="9"/>
      <c r="AL1205" s="9"/>
      <c r="AM1205" s="9"/>
      <c r="AN1205" s="9"/>
      <c r="AO1205" s="9"/>
      <c r="AP1205" s="9"/>
      <c r="AQ1205" s="9"/>
      <c r="AR1205" s="9"/>
    </row>
    <row r="1206" spans="1:44" ht="25.5" x14ac:dyDescent="0.25">
      <c r="A1206" s="9"/>
      <c r="B1206" s="9"/>
      <c r="C1206" s="9"/>
      <c r="D1206" s="91"/>
      <c r="E1206" s="101"/>
      <c r="F1206" s="9"/>
      <c r="G1206" s="9"/>
      <c r="H1206" s="9"/>
      <c r="I1206" s="9"/>
      <c r="J1206" s="9"/>
      <c r="K1206" s="9"/>
      <c r="L1206" s="9"/>
      <c r="M1206" s="9"/>
      <c r="N1206" s="9"/>
      <c r="O1206" s="9"/>
      <c r="P1206" s="9"/>
      <c r="Q1206" s="9"/>
      <c r="R1206" s="9"/>
      <c r="S1206" s="9"/>
      <c r="T1206" s="9"/>
      <c r="U1206" s="9"/>
      <c r="V1206" s="9"/>
      <c r="W1206" s="9"/>
      <c r="X1206" s="9"/>
      <c r="Y1206" s="9"/>
      <c r="Z1206" s="9"/>
      <c r="AA1206" s="9"/>
      <c r="AB1206" s="9"/>
      <c r="AC1206" s="9"/>
      <c r="AD1206" s="9"/>
      <c r="AE1206" s="9"/>
      <c r="AF1206" s="9"/>
      <c r="AG1206" s="9"/>
      <c r="AH1206" s="9"/>
      <c r="AI1206" s="9"/>
      <c r="AJ1206" s="9"/>
      <c r="AK1206" s="9"/>
      <c r="AL1206" s="9"/>
      <c r="AM1206" s="9"/>
      <c r="AN1206" s="9"/>
      <c r="AO1206" s="9"/>
      <c r="AP1206" s="9"/>
      <c r="AQ1206" s="9"/>
      <c r="AR1206" s="9"/>
    </row>
    <row r="1207" spans="1:44" ht="25.5" x14ac:dyDescent="0.25">
      <c r="A1207" s="9"/>
      <c r="B1207" s="9"/>
      <c r="C1207" s="9"/>
      <c r="D1207" s="91"/>
      <c r="E1207" s="101"/>
      <c r="F1207" s="9"/>
      <c r="G1207" s="9"/>
      <c r="H1207" s="9"/>
      <c r="I1207" s="9"/>
      <c r="J1207" s="9"/>
      <c r="K1207" s="9"/>
      <c r="L1207" s="9"/>
      <c r="M1207" s="9"/>
      <c r="N1207" s="9"/>
      <c r="O1207" s="9"/>
      <c r="P1207" s="9"/>
      <c r="Q1207" s="9"/>
      <c r="R1207" s="9"/>
      <c r="S1207" s="9"/>
      <c r="T1207" s="9"/>
      <c r="U1207" s="9"/>
      <c r="V1207" s="9"/>
      <c r="W1207" s="9"/>
      <c r="X1207" s="9"/>
      <c r="Y1207" s="9"/>
      <c r="Z1207" s="9"/>
      <c r="AA1207" s="9"/>
      <c r="AB1207" s="9"/>
      <c r="AC1207" s="9"/>
      <c r="AD1207" s="9"/>
      <c r="AE1207" s="9"/>
      <c r="AF1207" s="9"/>
      <c r="AG1207" s="9"/>
      <c r="AH1207" s="9"/>
      <c r="AI1207" s="9"/>
      <c r="AJ1207" s="9"/>
      <c r="AK1207" s="9"/>
      <c r="AL1207" s="9"/>
      <c r="AM1207" s="9"/>
      <c r="AN1207" s="9"/>
      <c r="AO1207" s="9"/>
      <c r="AP1207" s="9"/>
      <c r="AQ1207" s="9"/>
      <c r="AR1207" s="9"/>
    </row>
    <row r="1208" spans="1:44" ht="25.5" x14ac:dyDescent="0.25">
      <c r="A1208" s="9"/>
      <c r="B1208" s="9"/>
      <c r="C1208" s="9"/>
      <c r="D1208" s="91"/>
      <c r="E1208" s="101"/>
      <c r="F1208" s="9"/>
      <c r="G1208" s="9"/>
      <c r="H1208" s="9"/>
      <c r="I1208" s="9"/>
      <c r="J1208" s="9"/>
      <c r="K1208" s="9"/>
      <c r="L1208" s="9"/>
      <c r="M1208" s="9"/>
      <c r="N1208" s="9"/>
      <c r="O1208" s="9"/>
      <c r="P1208" s="9"/>
      <c r="Q1208" s="9"/>
      <c r="R1208" s="9"/>
      <c r="S1208" s="9"/>
      <c r="T1208" s="9"/>
      <c r="U1208" s="9"/>
      <c r="V1208" s="9"/>
      <c r="W1208" s="9"/>
      <c r="X1208" s="9"/>
      <c r="Y1208" s="9"/>
      <c r="Z1208" s="9"/>
      <c r="AA1208" s="9"/>
      <c r="AB1208" s="9"/>
      <c r="AC1208" s="9"/>
      <c r="AD1208" s="9"/>
      <c r="AE1208" s="9"/>
      <c r="AF1208" s="9"/>
      <c r="AG1208" s="9"/>
      <c r="AH1208" s="9"/>
      <c r="AI1208" s="9"/>
      <c r="AJ1208" s="9"/>
      <c r="AK1208" s="9"/>
      <c r="AL1208" s="9"/>
      <c r="AM1208" s="9"/>
      <c r="AN1208" s="9"/>
      <c r="AO1208" s="9"/>
      <c r="AP1208" s="9"/>
      <c r="AQ1208" s="9"/>
      <c r="AR1208" s="9"/>
    </row>
    <row r="1209" spans="1:44" ht="25.5" x14ac:dyDescent="0.25">
      <c r="A1209" s="9"/>
      <c r="B1209" s="9"/>
      <c r="C1209" s="9"/>
      <c r="D1209" s="91"/>
      <c r="E1209" s="101"/>
      <c r="F1209" s="9"/>
      <c r="G1209" s="9"/>
      <c r="H1209" s="9"/>
      <c r="I1209" s="9"/>
      <c r="J1209" s="9"/>
      <c r="K1209" s="9"/>
      <c r="L1209" s="9"/>
      <c r="M1209" s="9"/>
      <c r="N1209" s="9"/>
      <c r="O1209" s="9"/>
      <c r="P1209" s="9"/>
      <c r="Q1209" s="9"/>
      <c r="R1209" s="9"/>
      <c r="S1209" s="9"/>
      <c r="T1209" s="9"/>
      <c r="U1209" s="9"/>
      <c r="V1209" s="9"/>
      <c r="W1209" s="9"/>
      <c r="X1209" s="9"/>
      <c r="Y1209" s="9"/>
      <c r="Z1209" s="9"/>
      <c r="AA1209" s="9"/>
      <c r="AB1209" s="9"/>
      <c r="AC1209" s="9"/>
      <c r="AD1209" s="9"/>
      <c r="AE1209" s="9"/>
      <c r="AF1209" s="9"/>
      <c r="AG1209" s="9"/>
      <c r="AH1209" s="9"/>
      <c r="AI1209" s="9"/>
      <c r="AJ1209" s="9"/>
      <c r="AK1209" s="9"/>
      <c r="AL1209" s="9"/>
      <c r="AM1209" s="9"/>
      <c r="AN1209" s="9"/>
      <c r="AO1209" s="9"/>
      <c r="AP1209" s="9"/>
      <c r="AQ1209" s="9"/>
      <c r="AR1209" s="9"/>
    </row>
    <row r="1210" spans="1:44" ht="25.5" x14ac:dyDescent="0.25">
      <c r="A1210" s="9"/>
      <c r="B1210" s="9"/>
      <c r="C1210" s="9"/>
      <c r="D1210" s="91"/>
      <c r="E1210" s="101"/>
      <c r="F1210" s="9"/>
      <c r="G1210" s="9"/>
      <c r="H1210" s="9"/>
      <c r="I1210" s="9"/>
      <c r="J1210" s="9"/>
      <c r="K1210" s="9"/>
      <c r="L1210" s="9"/>
      <c r="M1210" s="9"/>
      <c r="N1210" s="9"/>
      <c r="O1210" s="9"/>
      <c r="P1210" s="9"/>
      <c r="Q1210" s="9"/>
      <c r="R1210" s="9"/>
      <c r="S1210" s="9"/>
      <c r="T1210" s="9"/>
      <c r="U1210" s="9"/>
      <c r="V1210" s="9"/>
      <c r="W1210" s="9"/>
      <c r="X1210" s="9"/>
      <c r="Y1210" s="9"/>
      <c r="Z1210" s="9"/>
      <c r="AA1210" s="9"/>
      <c r="AB1210" s="9"/>
      <c r="AC1210" s="9"/>
      <c r="AD1210" s="9"/>
      <c r="AE1210" s="9"/>
      <c r="AF1210" s="9"/>
      <c r="AG1210" s="9"/>
      <c r="AH1210" s="9"/>
      <c r="AI1210" s="9"/>
      <c r="AJ1210" s="9"/>
      <c r="AK1210" s="9"/>
      <c r="AL1210" s="9"/>
      <c r="AM1210" s="9"/>
      <c r="AN1210" s="9"/>
      <c r="AO1210" s="9"/>
      <c r="AP1210" s="9"/>
      <c r="AQ1210" s="9"/>
      <c r="AR1210" s="9"/>
    </row>
    <row r="1211" spans="1:44" ht="25.5" x14ac:dyDescent="0.25">
      <c r="A1211" s="9"/>
      <c r="B1211" s="9"/>
      <c r="C1211" s="9"/>
      <c r="D1211" s="91"/>
      <c r="E1211" s="101"/>
      <c r="F1211" s="9"/>
      <c r="G1211" s="9"/>
      <c r="H1211" s="9"/>
      <c r="I1211" s="9"/>
      <c r="J1211" s="9"/>
      <c r="K1211" s="9"/>
      <c r="L1211" s="9"/>
      <c r="M1211" s="9"/>
      <c r="N1211" s="9"/>
      <c r="O1211" s="9"/>
      <c r="P1211" s="9"/>
      <c r="Q1211" s="9"/>
      <c r="R1211" s="9"/>
      <c r="S1211" s="9"/>
      <c r="T1211" s="9"/>
      <c r="U1211" s="9"/>
      <c r="V1211" s="9"/>
      <c r="W1211" s="9"/>
      <c r="X1211" s="9"/>
      <c r="Y1211" s="9"/>
      <c r="Z1211" s="9"/>
      <c r="AA1211" s="9"/>
      <c r="AB1211" s="9"/>
      <c r="AC1211" s="9"/>
      <c r="AD1211" s="9"/>
      <c r="AE1211" s="9"/>
      <c r="AF1211" s="9"/>
      <c r="AG1211" s="9"/>
      <c r="AH1211" s="9"/>
      <c r="AI1211" s="9"/>
      <c r="AJ1211" s="9"/>
      <c r="AK1211" s="9"/>
      <c r="AL1211" s="9"/>
      <c r="AM1211" s="9"/>
      <c r="AN1211" s="9"/>
      <c r="AO1211" s="9"/>
      <c r="AP1211" s="9"/>
      <c r="AQ1211" s="9"/>
      <c r="AR1211" s="9"/>
    </row>
    <row r="1212" spans="1:44" ht="25.5" x14ac:dyDescent="0.25">
      <c r="A1212" s="9"/>
      <c r="B1212" s="9"/>
      <c r="C1212" s="9"/>
      <c r="D1212" s="91"/>
      <c r="E1212" s="101"/>
      <c r="F1212" s="9"/>
      <c r="G1212" s="9"/>
      <c r="H1212" s="9"/>
      <c r="I1212" s="9"/>
      <c r="J1212" s="9"/>
      <c r="K1212" s="9"/>
      <c r="L1212" s="9"/>
      <c r="M1212" s="9"/>
      <c r="N1212" s="9"/>
      <c r="O1212" s="9"/>
      <c r="P1212" s="9"/>
      <c r="Q1212" s="9"/>
      <c r="R1212" s="9"/>
      <c r="S1212" s="9"/>
      <c r="T1212" s="9"/>
      <c r="U1212" s="9"/>
      <c r="V1212" s="9"/>
      <c r="W1212" s="9"/>
      <c r="X1212" s="9"/>
      <c r="Y1212" s="9"/>
      <c r="Z1212" s="9"/>
      <c r="AA1212" s="9"/>
      <c r="AB1212" s="9"/>
      <c r="AC1212" s="9"/>
      <c r="AD1212" s="9"/>
      <c r="AE1212" s="9"/>
      <c r="AF1212" s="9"/>
      <c r="AG1212" s="9"/>
      <c r="AH1212" s="9"/>
      <c r="AI1212" s="9"/>
      <c r="AJ1212" s="9"/>
      <c r="AK1212" s="9"/>
      <c r="AL1212" s="9"/>
      <c r="AM1212" s="9"/>
      <c r="AN1212" s="9"/>
      <c r="AO1212" s="9"/>
      <c r="AP1212" s="9"/>
      <c r="AQ1212" s="9"/>
      <c r="AR1212" s="9"/>
    </row>
    <row r="1213" spans="1:44" ht="25.5" x14ac:dyDescent="0.25">
      <c r="A1213" s="9"/>
      <c r="B1213" s="9"/>
      <c r="C1213" s="9"/>
      <c r="D1213" s="91"/>
      <c r="E1213" s="101"/>
      <c r="F1213" s="9"/>
      <c r="G1213" s="9"/>
      <c r="H1213" s="9"/>
      <c r="I1213" s="9"/>
      <c r="J1213" s="9"/>
      <c r="K1213" s="9"/>
      <c r="L1213" s="9"/>
      <c r="M1213" s="9"/>
      <c r="N1213" s="9"/>
      <c r="O1213" s="9"/>
      <c r="P1213" s="9"/>
      <c r="Q1213" s="9"/>
      <c r="R1213" s="9"/>
      <c r="S1213" s="9"/>
      <c r="T1213" s="9"/>
      <c r="U1213" s="9"/>
      <c r="V1213" s="9"/>
      <c r="W1213" s="9"/>
      <c r="X1213" s="9"/>
      <c r="Y1213" s="9"/>
      <c r="Z1213" s="9"/>
      <c r="AA1213" s="9"/>
      <c r="AB1213" s="9"/>
      <c r="AC1213" s="9"/>
      <c r="AD1213" s="9"/>
      <c r="AE1213" s="9"/>
      <c r="AF1213" s="9"/>
      <c r="AG1213" s="9"/>
      <c r="AH1213" s="9"/>
      <c r="AI1213" s="9"/>
      <c r="AJ1213" s="9"/>
      <c r="AK1213" s="9"/>
      <c r="AL1213" s="9"/>
      <c r="AM1213" s="9"/>
      <c r="AN1213" s="9"/>
      <c r="AO1213" s="9"/>
      <c r="AP1213" s="9"/>
      <c r="AQ1213" s="9"/>
      <c r="AR1213" s="9"/>
    </row>
    <row r="1214" spans="1:44" ht="25.5" x14ac:dyDescent="0.25">
      <c r="A1214" s="9"/>
      <c r="B1214" s="9"/>
      <c r="C1214" s="9"/>
      <c r="D1214" s="91"/>
      <c r="E1214" s="101"/>
      <c r="F1214" s="9"/>
      <c r="G1214" s="9"/>
      <c r="H1214" s="9"/>
      <c r="I1214" s="9"/>
      <c r="J1214" s="9"/>
      <c r="K1214" s="9"/>
      <c r="L1214" s="9"/>
      <c r="M1214" s="9"/>
      <c r="N1214" s="9"/>
      <c r="O1214" s="9"/>
      <c r="P1214" s="9"/>
      <c r="Q1214" s="9"/>
      <c r="R1214" s="9"/>
      <c r="S1214" s="9"/>
      <c r="T1214" s="9"/>
      <c r="U1214" s="9"/>
      <c r="V1214" s="9"/>
      <c r="W1214" s="9"/>
      <c r="X1214" s="9"/>
      <c r="Y1214" s="9"/>
      <c r="Z1214" s="9"/>
      <c r="AA1214" s="9"/>
      <c r="AB1214" s="9"/>
      <c r="AC1214" s="9"/>
      <c r="AD1214" s="9"/>
      <c r="AE1214" s="9"/>
      <c r="AF1214" s="9"/>
      <c r="AG1214" s="9"/>
      <c r="AH1214" s="9"/>
      <c r="AI1214" s="9"/>
      <c r="AJ1214" s="9"/>
      <c r="AK1214" s="9"/>
      <c r="AL1214" s="9"/>
      <c r="AM1214" s="9"/>
      <c r="AN1214" s="9"/>
      <c r="AO1214" s="9"/>
      <c r="AP1214" s="9"/>
      <c r="AQ1214" s="9"/>
      <c r="AR1214" s="9"/>
    </row>
    <row r="1215" spans="1:44" ht="25.5" x14ac:dyDescent="0.25">
      <c r="A1215" s="9"/>
      <c r="B1215" s="9"/>
      <c r="C1215" s="9"/>
      <c r="D1215" s="91"/>
      <c r="E1215" s="101"/>
      <c r="F1215" s="9"/>
      <c r="G1215" s="9"/>
      <c r="H1215" s="9"/>
      <c r="I1215" s="9"/>
      <c r="J1215" s="9"/>
      <c r="K1215" s="9"/>
      <c r="L1215" s="9"/>
      <c r="M1215" s="9"/>
      <c r="N1215" s="9"/>
      <c r="O1215" s="9"/>
      <c r="P1215" s="9"/>
      <c r="Q1215" s="9"/>
      <c r="R1215" s="9"/>
      <c r="S1215" s="9"/>
      <c r="T1215" s="9"/>
      <c r="U1215" s="9"/>
      <c r="V1215" s="9"/>
      <c r="W1215" s="9"/>
      <c r="X1215" s="9"/>
      <c r="Y1215" s="9"/>
      <c r="Z1215" s="9"/>
      <c r="AA1215" s="9"/>
      <c r="AB1215" s="9"/>
      <c r="AC1215" s="9"/>
      <c r="AD1215" s="9"/>
      <c r="AE1215" s="9"/>
      <c r="AF1215" s="9"/>
      <c r="AG1215" s="9"/>
      <c r="AH1215" s="9"/>
      <c r="AI1215" s="9"/>
      <c r="AJ1215" s="9"/>
      <c r="AK1215" s="9"/>
      <c r="AL1215" s="9"/>
      <c r="AM1215" s="9"/>
      <c r="AN1215" s="9"/>
      <c r="AO1215" s="9"/>
      <c r="AP1215" s="9"/>
      <c r="AQ1215" s="9"/>
      <c r="AR1215" s="9"/>
    </row>
    <row r="1216" spans="1:44" ht="25.5" x14ac:dyDescent="0.25">
      <c r="A1216" s="9"/>
      <c r="B1216" s="9"/>
      <c r="C1216" s="9"/>
      <c r="D1216" s="91"/>
      <c r="E1216" s="101"/>
      <c r="F1216" s="9"/>
      <c r="G1216" s="9"/>
      <c r="H1216" s="9"/>
      <c r="I1216" s="9"/>
      <c r="J1216" s="9"/>
      <c r="K1216" s="9"/>
      <c r="L1216" s="9"/>
      <c r="M1216" s="9"/>
      <c r="N1216" s="9"/>
      <c r="O1216" s="9"/>
      <c r="P1216" s="9"/>
      <c r="Q1216" s="9"/>
      <c r="R1216" s="9"/>
      <c r="S1216" s="9"/>
      <c r="T1216" s="9"/>
      <c r="U1216" s="9"/>
      <c r="V1216" s="9"/>
      <c r="W1216" s="9"/>
      <c r="X1216" s="9"/>
      <c r="Y1216" s="9"/>
      <c r="Z1216" s="9"/>
      <c r="AA1216" s="9"/>
      <c r="AB1216" s="9"/>
      <c r="AC1216" s="9"/>
      <c r="AD1216" s="9"/>
      <c r="AE1216" s="9"/>
      <c r="AF1216" s="9"/>
      <c r="AG1216" s="9"/>
      <c r="AH1216" s="9"/>
      <c r="AI1216" s="9"/>
      <c r="AJ1216" s="9"/>
      <c r="AK1216" s="9"/>
      <c r="AL1216" s="9"/>
      <c r="AM1216" s="9"/>
      <c r="AN1216" s="9"/>
      <c r="AO1216" s="9"/>
      <c r="AP1216" s="9"/>
      <c r="AQ1216" s="9"/>
      <c r="AR1216" s="9"/>
    </row>
    <row r="1217" spans="1:44" ht="25.5" x14ac:dyDescent="0.25">
      <c r="A1217" s="9"/>
      <c r="B1217" s="9"/>
      <c r="C1217" s="9"/>
      <c r="D1217" s="91"/>
      <c r="E1217" s="101"/>
      <c r="F1217" s="9"/>
      <c r="G1217" s="9"/>
      <c r="H1217" s="9"/>
      <c r="I1217" s="9"/>
      <c r="J1217" s="9"/>
      <c r="K1217" s="9"/>
      <c r="L1217" s="9"/>
      <c r="M1217" s="9"/>
      <c r="N1217" s="9"/>
      <c r="O1217" s="9"/>
      <c r="P1217" s="9"/>
      <c r="Q1217" s="9"/>
      <c r="R1217" s="9"/>
      <c r="S1217" s="9"/>
      <c r="T1217" s="9"/>
      <c r="U1217" s="9"/>
      <c r="V1217" s="9"/>
      <c r="W1217" s="9"/>
      <c r="X1217" s="9"/>
      <c r="Y1217" s="9"/>
      <c r="Z1217" s="9"/>
      <c r="AA1217" s="9"/>
      <c r="AB1217" s="9"/>
      <c r="AC1217" s="9"/>
      <c r="AD1217" s="9"/>
      <c r="AE1217" s="9"/>
      <c r="AF1217" s="9"/>
      <c r="AG1217" s="9"/>
      <c r="AH1217" s="9"/>
      <c r="AI1217" s="9"/>
      <c r="AJ1217" s="9"/>
      <c r="AK1217" s="9"/>
      <c r="AL1217" s="9"/>
      <c r="AM1217" s="9"/>
      <c r="AN1217" s="9"/>
      <c r="AO1217" s="9"/>
      <c r="AP1217" s="9"/>
      <c r="AQ1217" s="9"/>
      <c r="AR1217" s="9"/>
    </row>
    <row r="1218" spans="1:44" ht="25.5" x14ac:dyDescent="0.25">
      <c r="A1218" s="9"/>
      <c r="B1218" s="9"/>
      <c r="C1218" s="9"/>
      <c r="D1218" s="91"/>
      <c r="E1218" s="101"/>
      <c r="F1218" s="9"/>
      <c r="G1218" s="9"/>
      <c r="H1218" s="9"/>
      <c r="I1218" s="9"/>
      <c r="J1218" s="9"/>
      <c r="K1218" s="9"/>
      <c r="L1218" s="9"/>
      <c r="M1218" s="9"/>
      <c r="N1218" s="9"/>
      <c r="O1218" s="9"/>
      <c r="P1218" s="9"/>
      <c r="Q1218" s="9"/>
      <c r="R1218" s="9"/>
      <c r="S1218" s="9"/>
      <c r="T1218" s="9"/>
      <c r="U1218" s="9"/>
      <c r="V1218" s="9"/>
      <c r="W1218" s="9"/>
      <c r="X1218" s="9"/>
      <c r="Y1218" s="9"/>
      <c r="Z1218" s="9"/>
      <c r="AA1218" s="9"/>
      <c r="AB1218" s="9"/>
      <c r="AC1218" s="9"/>
      <c r="AD1218" s="9"/>
      <c r="AE1218" s="9"/>
      <c r="AF1218" s="9"/>
      <c r="AG1218" s="9"/>
      <c r="AH1218" s="9"/>
      <c r="AI1218" s="9"/>
      <c r="AJ1218" s="9"/>
      <c r="AK1218" s="9"/>
      <c r="AL1218" s="9"/>
      <c r="AM1218" s="9"/>
      <c r="AN1218" s="9"/>
      <c r="AO1218" s="9"/>
      <c r="AP1218" s="9"/>
      <c r="AQ1218" s="9"/>
      <c r="AR1218" s="9"/>
    </row>
    <row r="1219" spans="1:44" ht="25.5" x14ac:dyDescent="0.25">
      <c r="A1219" s="9"/>
      <c r="B1219" s="9"/>
      <c r="C1219" s="9"/>
      <c r="D1219" s="91"/>
      <c r="E1219" s="101"/>
      <c r="F1219" s="9"/>
      <c r="G1219" s="9"/>
      <c r="H1219" s="9"/>
      <c r="I1219" s="9"/>
      <c r="J1219" s="9"/>
      <c r="K1219" s="9"/>
      <c r="L1219" s="9"/>
      <c r="M1219" s="9"/>
      <c r="N1219" s="9"/>
      <c r="O1219" s="9"/>
      <c r="P1219" s="9"/>
      <c r="Q1219" s="9"/>
      <c r="R1219" s="9"/>
      <c r="S1219" s="9"/>
      <c r="T1219" s="9"/>
      <c r="U1219" s="9"/>
      <c r="V1219" s="9"/>
      <c r="W1219" s="9"/>
      <c r="X1219" s="9"/>
      <c r="Y1219" s="9"/>
      <c r="Z1219" s="9"/>
      <c r="AA1219" s="9"/>
      <c r="AB1219" s="9"/>
      <c r="AC1219" s="9"/>
      <c r="AD1219" s="9"/>
      <c r="AE1219" s="9"/>
      <c r="AF1219" s="9"/>
      <c r="AG1219" s="9"/>
      <c r="AH1219" s="9"/>
      <c r="AI1219" s="9"/>
      <c r="AJ1219" s="9"/>
      <c r="AK1219" s="9"/>
      <c r="AL1219" s="9"/>
      <c r="AM1219" s="9"/>
      <c r="AN1219" s="9"/>
      <c r="AO1219" s="9"/>
      <c r="AP1219" s="9"/>
      <c r="AQ1219" s="9"/>
      <c r="AR1219" s="9"/>
    </row>
    <row r="1220" spans="1:44" ht="25.5" x14ac:dyDescent="0.25">
      <c r="A1220" s="9"/>
      <c r="B1220" s="9"/>
      <c r="C1220" s="9"/>
      <c r="D1220" s="91"/>
      <c r="E1220" s="101"/>
      <c r="F1220" s="9"/>
      <c r="G1220" s="9"/>
      <c r="H1220" s="9"/>
      <c r="I1220" s="9"/>
      <c r="J1220" s="9"/>
      <c r="K1220" s="9"/>
      <c r="L1220" s="9"/>
      <c r="M1220" s="9"/>
      <c r="N1220" s="9"/>
      <c r="O1220" s="9"/>
      <c r="P1220" s="9"/>
      <c r="Q1220" s="9"/>
      <c r="R1220" s="9"/>
      <c r="S1220" s="9"/>
      <c r="T1220" s="9"/>
      <c r="U1220" s="9"/>
      <c r="V1220" s="9"/>
      <c r="W1220" s="9"/>
      <c r="X1220" s="9"/>
      <c r="Y1220" s="9"/>
      <c r="Z1220" s="9"/>
      <c r="AA1220" s="9"/>
      <c r="AB1220" s="9"/>
      <c r="AC1220" s="9"/>
      <c r="AD1220" s="9"/>
      <c r="AE1220" s="9"/>
      <c r="AF1220" s="9"/>
      <c r="AG1220" s="9"/>
      <c r="AH1220" s="9"/>
      <c r="AI1220" s="9"/>
      <c r="AJ1220" s="9"/>
      <c r="AK1220" s="9"/>
      <c r="AL1220" s="9"/>
      <c r="AM1220" s="9"/>
      <c r="AN1220" s="9"/>
      <c r="AO1220" s="9"/>
      <c r="AP1220" s="9"/>
      <c r="AQ1220" s="9"/>
      <c r="AR1220" s="9"/>
    </row>
    <row r="1221" spans="1:44" ht="25.5" x14ac:dyDescent="0.25">
      <c r="A1221" s="9"/>
      <c r="B1221" s="9"/>
      <c r="C1221" s="9"/>
      <c r="D1221" s="91"/>
      <c r="E1221" s="101"/>
      <c r="F1221" s="9"/>
      <c r="G1221" s="9"/>
      <c r="H1221" s="9"/>
      <c r="I1221" s="9"/>
      <c r="J1221" s="9"/>
      <c r="K1221" s="9"/>
      <c r="L1221" s="9"/>
      <c r="M1221" s="9"/>
      <c r="N1221" s="9"/>
      <c r="O1221" s="9"/>
      <c r="P1221" s="9"/>
      <c r="Q1221" s="9"/>
      <c r="R1221" s="9"/>
      <c r="S1221" s="9"/>
      <c r="T1221" s="9"/>
      <c r="U1221" s="9"/>
      <c r="V1221" s="9"/>
      <c r="W1221" s="9"/>
      <c r="X1221" s="9"/>
      <c r="Y1221" s="9"/>
      <c r="Z1221" s="9"/>
      <c r="AA1221" s="9"/>
      <c r="AB1221" s="9"/>
      <c r="AC1221" s="9"/>
      <c r="AD1221" s="9"/>
      <c r="AE1221" s="9"/>
      <c r="AF1221" s="9"/>
      <c r="AG1221" s="9"/>
      <c r="AH1221" s="9"/>
      <c r="AI1221" s="9"/>
      <c r="AJ1221" s="9"/>
      <c r="AK1221" s="9"/>
      <c r="AL1221" s="9"/>
      <c r="AM1221" s="9"/>
      <c r="AN1221" s="9"/>
      <c r="AO1221" s="9"/>
      <c r="AP1221" s="9"/>
      <c r="AQ1221" s="9"/>
      <c r="AR1221" s="9"/>
    </row>
    <row r="1222" spans="1:44" ht="25.5" x14ac:dyDescent="0.25">
      <c r="A1222" s="9"/>
      <c r="B1222" s="9"/>
      <c r="C1222" s="9"/>
      <c r="D1222" s="91"/>
      <c r="E1222" s="101"/>
      <c r="F1222" s="9"/>
      <c r="G1222" s="9"/>
      <c r="H1222" s="9"/>
      <c r="I1222" s="9"/>
      <c r="J1222" s="9"/>
      <c r="K1222" s="9"/>
      <c r="L1222" s="9"/>
      <c r="M1222" s="9"/>
      <c r="N1222" s="9"/>
      <c r="O1222" s="9"/>
      <c r="P1222" s="9"/>
      <c r="Q1222" s="9"/>
      <c r="R1222" s="9"/>
      <c r="S1222" s="9"/>
      <c r="T1222" s="9"/>
      <c r="U1222" s="9"/>
      <c r="V1222" s="9"/>
      <c r="W1222" s="9"/>
      <c r="X1222" s="9"/>
      <c r="Y1222" s="9"/>
      <c r="Z1222" s="9"/>
      <c r="AA1222" s="9"/>
      <c r="AB1222" s="9"/>
      <c r="AC1222" s="9"/>
      <c r="AD1222" s="9"/>
      <c r="AE1222" s="9"/>
      <c r="AF1222" s="9"/>
      <c r="AG1222" s="9"/>
      <c r="AH1222" s="9"/>
      <c r="AI1222" s="9"/>
      <c r="AJ1222" s="9"/>
      <c r="AK1222" s="9"/>
      <c r="AL1222" s="9"/>
      <c r="AM1222" s="9"/>
      <c r="AN1222" s="9"/>
      <c r="AO1222" s="9"/>
      <c r="AP1222" s="9"/>
      <c r="AQ1222" s="9"/>
      <c r="AR1222" s="9"/>
    </row>
    <row r="1223" spans="1:44" ht="25.5" x14ac:dyDescent="0.25">
      <c r="A1223" s="9"/>
      <c r="B1223" s="9"/>
      <c r="C1223" s="9"/>
      <c r="D1223" s="91"/>
      <c r="E1223" s="101"/>
      <c r="F1223" s="9"/>
      <c r="G1223" s="9"/>
      <c r="H1223" s="9"/>
      <c r="I1223" s="9"/>
      <c r="J1223" s="9"/>
      <c r="K1223" s="9"/>
      <c r="L1223" s="9"/>
      <c r="M1223" s="9"/>
      <c r="N1223" s="9"/>
      <c r="O1223" s="9"/>
      <c r="P1223" s="9"/>
      <c r="Q1223" s="9"/>
      <c r="R1223" s="9"/>
      <c r="S1223" s="9"/>
      <c r="T1223" s="9"/>
      <c r="U1223" s="9"/>
      <c r="V1223" s="9"/>
      <c r="W1223" s="9"/>
      <c r="X1223" s="9"/>
      <c r="Y1223" s="9"/>
      <c r="Z1223" s="9"/>
      <c r="AA1223" s="9"/>
      <c r="AB1223" s="9"/>
      <c r="AC1223" s="9"/>
      <c r="AD1223" s="9"/>
      <c r="AE1223" s="9"/>
      <c r="AF1223" s="9"/>
      <c r="AG1223" s="9"/>
      <c r="AH1223" s="9"/>
      <c r="AI1223" s="9"/>
      <c r="AJ1223" s="9"/>
      <c r="AK1223" s="9"/>
      <c r="AL1223" s="9"/>
      <c r="AM1223" s="9"/>
      <c r="AN1223" s="9"/>
      <c r="AO1223" s="9"/>
      <c r="AP1223" s="9"/>
      <c r="AQ1223" s="9"/>
      <c r="AR1223" s="9"/>
    </row>
    <row r="1224" spans="1:44" ht="25.5" x14ac:dyDescent="0.25">
      <c r="A1224" s="9"/>
      <c r="B1224" s="9"/>
      <c r="C1224" s="9"/>
      <c r="D1224" s="91"/>
      <c r="E1224" s="101"/>
      <c r="F1224" s="9"/>
      <c r="G1224" s="9"/>
      <c r="H1224" s="9"/>
      <c r="I1224" s="9"/>
      <c r="J1224" s="9"/>
      <c r="K1224" s="9"/>
      <c r="L1224" s="9"/>
      <c r="M1224" s="9"/>
      <c r="N1224" s="9"/>
      <c r="O1224" s="9"/>
      <c r="P1224" s="9"/>
      <c r="Q1224" s="9"/>
      <c r="R1224" s="9"/>
      <c r="S1224" s="9"/>
      <c r="T1224" s="9"/>
      <c r="U1224" s="9"/>
      <c r="V1224" s="9"/>
      <c r="W1224" s="9"/>
      <c r="X1224" s="9"/>
      <c r="Y1224" s="9"/>
      <c r="Z1224" s="9"/>
      <c r="AA1224" s="9"/>
      <c r="AB1224" s="9"/>
      <c r="AC1224" s="9"/>
      <c r="AD1224" s="9"/>
      <c r="AE1224" s="9"/>
      <c r="AF1224" s="9"/>
      <c r="AG1224" s="9"/>
      <c r="AH1224" s="9"/>
      <c r="AI1224" s="9"/>
      <c r="AJ1224" s="9"/>
      <c r="AK1224" s="9"/>
      <c r="AL1224" s="9"/>
      <c r="AM1224" s="9"/>
      <c r="AN1224" s="9"/>
      <c r="AO1224" s="9"/>
      <c r="AP1224" s="9"/>
      <c r="AQ1224" s="9"/>
      <c r="AR1224" s="9"/>
    </row>
    <row r="1225" spans="1:44" ht="25.5" x14ac:dyDescent="0.25">
      <c r="A1225" s="9"/>
      <c r="B1225" s="9"/>
      <c r="C1225" s="9"/>
      <c r="D1225" s="91"/>
      <c r="E1225" s="101"/>
      <c r="F1225" s="9"/>
      <c r="G1225" s="9"/>
      <c r="H1225" s="9"/>
      <c r="I1225" s="9"/>
      <c r="J1225" s="9"/>
      <c r="K1225" s="9"/>
      <c r="L1225" s="9"/>
      <c r="M1225" s="9"/>
      <c r="N1225" s="9"/>
      <c r="O1225" s="9"/>
      <c r="P1225" s="9"/>
      <c r="Q1225" s="9"/>
      <c r="R1225" s="9"/>
      <c r="S1225" s="9"/>
      <c r="T1225" s="9"/>
      <c r="U1225" s="9"/>
      <c r="V1225" s="9"/>
      <c r="W1225" s="9"/>
      <c r="X1225" s="9"/>
      <c r="Y1225" s="9"/>
      <c r="Z1225" s="9"/>
      <c r="AA1225" s="9"/>
      <c r="AB1225" s="9"/>
      <c r="AC1225" s="9"/>
      <c r="AD1225" s="9"/>
      <c r="AE1225" s="9"/>
      <c r="AF1225" s="9"/>
      <c r="AG1225" s="9"/>
      <c r="AH1225" s="9"/>
      <c r="AI1225" s="9"/>
      <c r="AJ1225" s="9"/>
      <c r="AK1225" s="9"/>
      <c r="AL1225" s="9"/>
      <c r="AM1225" s="9"/>
      <c r="AN1225" s="9"/>
      <c r="AO1225" s="9"/>
      <c r="AP1225" s="9"/>
      <c r="AQ1225" s="9"/>
      <c r="AR1225" s="9"/>
    </row>
    <row r="1226" spans="1:44" ht="25.5" x14ac:dyDescent="0.25">
      <c r="A1226" s="9"/>
      <c r="B1226" s="9"/>
      <c r="C1226" s="9"/>
      <c r="D1226" s="91"/>
      <c r="E1226" s="101"/>
      <c r="F1226" s="9"/>
      <c r="G1226" s="9"/>
      <c r="H1226" s="9"/>
      <c r="I1226" s="9"/>
      <c r="J1226" s="9"/>
      <c r="K1226" s="9"/>
      <c r="L1226" s="9"/>
      <c r="M1226" s="9"/>
      <c r="N1226" s="9"/>
      <c r="O1226" s="9"/>
      <c r="P1226" s="9"/>
      <c r="Q1226" s="9"/>
      <c r="R1226" s="9"/>
      <c r="S1226" s="9"/>
      <c r="T1226" s="9"/>
      <c r="U1226" s="9"/>
      <c r="V1226" s="9"/>
      <c r="W1226" s="9"/>
      <c r="X1226" s="9"/>
      <c r="Y1226" s="9"/>
      <c r="Z1226" s="9"/>
      <c r="AA1226" s="9"/>
      <c r="AB1226" s="9"/>
      <c r="AC1226" s="9"/>
      <c r="AD1226" s="9"/>
      <c r="AE1226" s="9"/>
      <c r="AF1226" s="9"/>
      <c r="AG1226" s="9"/>
      <c r="AH1226" s="9"/>
      <c r="AI1226" s="9"/>
      <c r="AJ1226" s="9"/>
      <c r="AK1226" s="9"/>
      <c r="AL1226" s="9"/>
      <c r="AM1226" s="9"/>
      <c r="AN1226" s="9"/>
      <c r="AO1226" s="9"/>
      <c r="AP1226" s="9"/>
      <c r="AQ1226" s="9"/>
      <c r="AR1226" s="9"/>
    </row>
    <row r="1227" spans="1:44" ht="25.5" x14ac:dyDescent="0.25">
      <c r="A1227" s="9"/>
      <c r="B1227" s="9"/>
      <c r="C1227" s="9"/>
      <c r="D1227" s="91"/>
      <c r="E1227" s="101"/>
      <c r="F1227" s="9"/>
      <c r="G1227" s="9"/>
      <c r="H1227" s="9"/>
      <c r="I1227" s="9"/>
      <c r="J1227" s="9"/>
      <c r="K1227" s="9"/>
      <c r="L1227" s="9"/>
      <c r="M1227" s="9"/>
      <c r="N1227" s="9"/>
      <c r="O1227" s="9"/>
      <c r="P1227" s="9"/>
      <c r="Q1227" s="9"/>
      <c r="R1227" s="9"/>
      <c r="S1227" s="9"/>
      <c r="T1227" s="9"/>
      <c r="U1227" s="9"/>
      <c r="V1227" s="9"/>
      <c r="W1227" s="9"/>
      <c r="X1227" s="9"/>
      <c r="Y1227" s="9"/>
      <c r="Z1227" s="9"/>
      <c r="AA1227" s="9"/>
      <c r="AB1227" s="9"/>
      <c r="AC1227" s="9"/>
      <c r="AD1227" s="9"/>
      <c r="AE1227" s="9"/>
      <c r="AF1227" s="9"/>
      <c r="AG1227" s="9"/>
      <c r="AH1227" s="9"/>
      <c r="AI1227" s="9"/>
      <c r="AJ1227" s="9"/>
      <c r="AK1227" s="9"/>
      <c r="AL1227" s="9"/>
      <c r="AM1227" s="9"/>
      <c r="AN1227" s="9"/>
      <c r="AO1227" s="9"/>
      <c r="AP1227" s="9"/>
      <c r="AQ1227" s="9"/>
      <c r="AR1227" s="9"/>
    </row>
    <row r="1228" spans="1:44" ht="25.5" x14ac:dyDescent="0.25">
      <c r="A1228" s="9"/>
      <c r="B1228" s="9"/>
      <c r="C1228" s="9"/>
      <c r="D1228" s="91"/>
      <c r="E1228" s="101"/>
      <c r="F1228" s="9"/>
      <c r="G1228" s="9"/>
      <c r="H1228" s="9"/>
      <c r="I1228" s="9"/>
      <c r="J1228" s="9"/>
      <c r="K1228" s="9"/>
      <c r="L1228" s="9"/>
      <c r="M1228" s="9"/>
      <c r="N1228" s="9"/>
      <c r="O1228" s="9"/>
      <c r="P1228" s="9"/>
      <c r="Q1228" s="9"/>
      <c r="R1228" s="9"/>
      <c r="S1228" s="9"/>
      <c r="T1228" s="9"/>
      <c r="U1228" s="9"/>
      <c r="V1228" s="9"/>
      <c r="W1228" s="9"/>
      <c r="X1228" s="9"/>
      <c r="Y1228" s="9"/>
      <c r="Z1228" s="9"/>
      <c r="AA1228" s="9"/>
      <c r="AB1228" s="9"/>
      <c r="AC1228" s="9"/>
      <c r="AD1228" s="9"/>
      <c r="AE1228" s="9"/>
      <c r="AF1228" s="9"/>
      <c r="AG1228" s="9"/>
      <c r="AH1228" s="9"/>
      <c r="AI1228" s="9"/>
      <c r="AJ1228" s="9"/>
      <c r="AK1228" s="9"/>
      <c r="AL1228" s="9"/>
      <c r="AM1228" s="9"/>
      <c r="AN1228" s="9"/>
      <c r="AO1228" s="9"/>
      <c r="AP1228" s="9"/>
      <c r="AQ1228" s="9"/>
      <c r="AR1228" s="9"/>
    </row>
    <row r="1229" spans="1:44" ht="25.5" x14ac:dyDescent="0.25">
      <c r="A1229" s="9"/>
      <c r="B1229" s="9"/>
      <c r="C1229" s="9"/>
      <c r="D1229" s="91"/>
      <c r="E1229" s="101"/>
      <c r="F1229" s="9"/>
      <c r="G1229" s="9"/>
      <c r="H1229" s="9"/>
      <c r="I1229" s="9"/>
      <c r="J1229" s="9"/>
      <c r="K1229" s="9"/>
      <c r="L1229" s="9"/>
      <c r="M1229" s="9"/>
      <c r="N1229" s="9"/>
      <c r="O1229" s="9"/>
      <c r="P1229" s="9"/>
      <c r="Q1229" s="9"/>
      <c r="R1229" s="9"/>
      <c r="S1229" s="9"/>
      <c r="T1229" s="9"/>
      <c r="U1229" s="9"/>
      <c r="V1229" s="9"/>
      <c r="W1229" s="9"/>
      <c r="X1229" s="9"/>
      <c r="Y1229" s="9"/>
      <c r="Z1229" s="9"/>
      <c r="AA1229" s="9"/>
      <c r="AB1229" s="9"/>
      <c r="AC1229" s="9"/>
      <c r="AD1229" s="9"/>
      <c r="AE1229" s="9"/>
      <c r="AF1229" s="9"/>
      <c r="AG1229" s="9"/>
      <c r="AH1229" s="9"/>
      <c r="AI1229" s="9"/>
      <c r="AJ1229" s="9"/>
      <c r="AK1229" s="9"/>
      <c r="AL1229" s="9"/>
      <c r="AM1229" s="9"/>
      <c r="AN1229" s="9"/>
      <c r="AO1229" s="9"/>
      <c r="AP1229" s="9"/>
      <c r="AQ1229" s="9"/>
      <c r="AR1229" s="9"/>
    </row>
    <row r="1230" spans="1:44" ht="25.5" x14ac:dyDescent="0.25">
      <c r="A1230" s="9"/>
      <c r="B1230" s="9"/>
      <c r="C1230" s="9"/>
      <c r="D1230" s="91"/>
      <c r="E1230" s="101"/>
      <c r="F1230" s="9"/>
      <c r="G1230" s="9"/>
      <c r="H1230" s="9"/>
      <c r="I1230" s="9"/>
      <c r="J1230" s="9"/>
      <c r="K1230" s="9"/>
      <c r="L1230" s="9"/>
      <c r="M1230" s="9"/>
      <c r="N1230" s="9"/>
      <c r="O1230" s="9"/>
      <c r="P1230" s="9"/>
      <c r="Q1230" s="9"/>
      <c r="R1230" s="9"/>
      <c r="S1230" s="9"/>
      <c r="T1230" s="9"/>
      <c r="U1230" s="9"/>
      <c r="V1230" s="9"/>
      <c r="W1230" s="9"/>
      <c r="X1230" s="9"/>
      <c r="Y1230" s="9"/>
      <c r="Z1230" s="9"/>
      <c r="AA1230" s="9"/>
      <c r="AB1230" s="9"/>
      <c r="AC1230" s="9"/>
      <c r="AD1230" s="9"/>
      <c r="AE1230" s="9"/>
      <c r="AF1230" s="9"/>
      <c r="AG1230" s="9"/>
      <c r="AH1230" s="9"/>
      <c r="AI1230" s="9"/>
      <c r="AJ1230" s="9"/>
      <c r="AK1230" s="9"/>
      <c r="AL1230" s="9"/>
      <c r="AM1230" s="9"/>
      <c r="AN1230" s="9"/>
      <c r="AO1230" s="9"/>
      <c r="AP1230" s="9"/>
      <c r="AQ1230" s="9"/>
      <c r="AR1230" s="9"/>
    </row>
    <row r="1231" spans="1:44" ht="25.5" x14ac:dyDescent="0.25">
      <c r="A1231" s="9"/>
      <c r="B1231" s="9"/>
      <c r="C1231" s="9"/>
      <c r="D1231" s="91"/>
      <c r="E1231" s="101"/>
      <c r="F1231" s="9"/>
      <c r="G1231" s="9"/>
      <c r="H1231" s="9"/>
      <c r="I1231" s="9"/>
      <c r="J1231" s="9"/>
      <c r="K1231" s="9"/>
      <c r="L1231" s="9"/>
      <c r="M1231" s="9"/>
      <c r="N1231" s="9"/>
      <c r="O1231" s="9"/>
      <c r="P1231" s="9"/>
      <c r="Q1231" s="9"/>
      <c r="R1231" s="9"/>
      <c r="S1231" s="9"/>
      <c r="T1231" s="9"/>
      <c r="U1231" s="9"/>
      <c r="V1231" s="9"/>
      <c r="W1231" s="9"/>
      <c r="X1231" s="9"/>
      <c r="Y1231" s="9"/>
      <c r="Z1231" s="9"/>
      <c r="AA1231" s="9"/>
      <c r="AB1231" s="9"/>
      <c r="AC1231" s="9"/>
      <c r="AD1231" s="9"/>
      <c r="AE1231" s="9"/>
      <c r="AF1231" s="9"/>
      <c r="AG1231" s="9"/>
      <c r="AH1231" s="9"/>
      <c r="AI1231" s="9"/>
      <c r="AJ1231" s="9"/>
      <c r="AK1231" s="9"/>
      <c r="AL1231" s="9"/>
      <c r="AM1231" s="9"/>
      <c r="AN1231" s="9"/>
      <c r="AO1231" s="9"/>
      <c r="AP1231" s="9"/>
      <c r="AQ1231" s="9"/>
      <c r="AR1231" s="9"/>
    </row>
    <row r="1232" spans="1:44" ht="25.5" x14ac:dyDescent="0.25">
      <c r="A1232" s="9"/>
      <c r="B1232" s="9"/>
      <c r="C1232" s="9"/>
      <c r="D1232" s="91"/>
      <c r="E1232" s="101"/>
      <c r="F1232" s="9"/>
      <c r="G1232" s="9"/>
      <c r="H1232" s="9"/>
      <c r="I1232" s="9"/>
      <c r="J1232" s="9"/>
      <c r="K1232" s="9"/>
      <c r="L1232" s="9"/>
      <c r="M1232" s="9"/>
      <c r="N1232" s="9"/>
      <c r="O1232" s="9"/>
      <c r="P1232" s="9"/>
      <c r="Q1232" s="9"/>
      <c r="R1232" s="9"/>
      <c r="S1232" s="9"/>
      <c r="T1232" s="9"/>
      <c r="U1232" s="9"/>
      <c r="V1232" s="9"/>
      <c r="W1232" s="9"/>
      <c r="X1232" s="9"/>
      <c r="Y1232" s="9"/>
      <c r="Z1232" s="9"/>
      <c r="AA1232" s="9"/>
      <c r="AB1232" s="9"/>
      <c r="AC1232" s="9"/>
      <c r="AD1232" s="9"/>
      <c r="AE1232" s="9"/>
      <c r="AF1232" s="9"/>
      <c r="AG1232" s="9"/>
      <c r="AH1232" s="9"/>
      <c r="AI1232" s="9"/>
      <c r="AJ1232" s="9"/>
      <c r="AK1232" s="9"/>
      <c r="AL1232" s="9"/>
      <c r="AM1232" s="9"/>
      <c r="AN1232" s="9"/>
      <c r="AO1232" s="9"/>
      <c r="AP1232" s="9"/>
      <c r="AQ1232" s="9"/>
      <c r="AR1232" s="9"/>
    </row>
    <row r="1233" spans="1:44" ht="25.5" x14ac:dyDescent="0.25">
      <c r="A1233" s="9"/>
      <c r="B1233" s="9"/>
      <c r="C1233" s="9"/>
      <c r="D1233" s="91"/>
      <c r="E1233" s="101"/>
      <c r="F1233" s="9"/>
      <c r="G1233" s="9"/>
      <c r="H1233" s="9"/>
      <c r="I1233" s="9"/>
      <c r="J1233" s="9"/>
      <c r="K1233" s="9"/>
      <c r="L1233" s="9"/>
      <c r="M1233" s="9"/>
      <c r="N1233" s="9"/>
      <c r="O1233" s="9"/>
      <c r="P1233" s="9"/>
      <c r="Q1233" s="9"/>
      <c r="R1233" s="9"/>
      <c r="S1233" s="9"/>
      <c r="T1233" s="9"/>
      <c r="U1233" s="9"/>
      <c r="V1233" s="9"/>
      <c r="W1233" s="9"/>
      <c r="X1233" s="9"/>
      <c r="Y1233" s="9"/>
      <c r="Z1233" s="9"/>
      <c r="AA1233" s="9"/>
      <c r="AB1233" s="9"/>
      <c r="AC1233" s="9"/>
      <c r="AD1233" s="9"/>
      <c r="AE1233" s="9"/>
      <c r="AF1233" s="9"/>
      <c r="AG1233" s="9"/>
      <c r="AH1233" s="9"/>
      <c r="AI1233" s="9"/>
      <c r="AJ1233" s="9"/>
      <c r="AK1233" s="9"/>
      <c r="AL1233" s="9"/>
      <c r="AM1233" s="9"/>
      <c r="AN1233" s="9"/>
      <c r="AO1233" s="9"/>
      <c r="AP1233" s="9"/>
      <c r="AQ1233" s="9"/>
      <c r="AR1233" s="9"/>
    </row>
    <row r="1234" spans="1:44" ht="25.5" x14ac:dyDescent="0.25">
      <c r="A1234" s="9"/>
      <c r="B1234" s="9"/>
      <c r="C1234" s="9"/>
      <c r="D1234" s="91"/>
      <c r="E1234" s="101"/>
      <c r="F1234" s="9"/>
      <c r="G1234" s="9"/>
      <c r="H1234" s="9"/>
      <c r="I1234" s="9"/>
      <c r="J1234" s="9"/>
      <c r="K1234" s="9"/>
      <c r="L1234" s="9"/>
      <c r="M1234" s="9"/>
      <c r="N1234" s="9"/>
      <c r="O1234" s="9"/>
      <c r="P1234" s="9"/>
      <c r="Q1234" s="9"/>
      <c r="R1234" s="9"/>
      <c r="S1234" s="9"/>
      <c r="T1234" s="9"/>
      <c r="U1234" s="9"/>
      <c r="V1234" s="9"/>
      <c r="W1234" s="9"/>
      <c r="X1234" s="9"/>
      <c r="Y1234" s="9"/>
      <c r="Z1234" s="9"/>
      <c r="AA1234" s="9"/>
      <c r="AB1234" s="9"/>
      <c r="AC1234" s="9"/>
      <c r="AD1234" s="9"/>
      <c r="AE1234" s="9"/>
      <c r="AF1234" s="9"/>
      <c r="AG1234" s="9"/>
      <c r="AH1234" s="9"/>
      <c r="AI1234" s="9"/>
      <c r="AJ1234" s="9"/>
      <c r="AK1234" s="9"/>
      <c r="AL1234" s="9"/>
      <c r="AM1234" s="9"/>
      <c r="AN1234" s="9"/>
      <c r="AO1234" s="9"/>
      <c r="AP1234" s="9"/>
      <c r="AQ1234" s="9"/>
      <c r="AR1234" s="9"/>
    </row>
    <row r="1235" spans="1:44" ht="25.5" x14ac:dyDescent="0.25">
      <c r="A1235" s="9"/>
      <c r="B1235" s="9"/>
      <c r="C1235" s="9"/>
      <c r="D1235" s="91"/>
      <c r="E1235" s="101"/>
      <c r="F1235" s="9"/>
      <c r="G1235" s="9"/>
      <c r="H1235" s="9"/>
      <c r="I1235" s="9"/>
      <c r="J1235" s="9"/>
      <c r="K1235" s="9"/>
      <c r="L1235" s="9"/>
      <c r="M1235" s="9"/>
      <c r="N1235" s="9"/>
      <c r="O1235" s="9"/>
      <c r="P1235" s="9"/>
      <c r="Q1235" s="9"/>
      <c r="R1235" s="9"/>
      <c r="S1235" s="9"/>
      <c r="T1235" s="9"/>
      <c r="U1235" s="9"/>
      <c r="V1235" s="9"/>
      <c r="W1235" s="9"/>
      <c r="X1235" s="9"/>
      <c r="Y1235" s="9"/>
      <c r="Z1235" s="9"/>
      <c r="AA1235" s="9"/>
      <c r="AB1235" s="9"/>
      <c r="AC1235" s="9"/>
      <c r="AD1235" s="9"/>
      <c r="AE1235" s="9"/>
      <c r="AF1235" s="9"/>
      <c r="AG1235" s="9"/>
      <c r="AH1235" s="9"/>
      <c r="AI1235" s="9"/>
      <c r="AJ1235" s="9"/>
      <c r="AK1235" s="9"/>
      <c r="AL1235" s="9"/>
      <c r="AM1235" s="9"/>
      <c r="AN1235" s="9"/>
      <c r="AO1235" s="9"/>
      <c r="AP1235" s="9"/>
      <c r="AQ1235" s="9"/>
      <c r="AR1235" s="9"/>
    </row>
    <row r="1236" spans="1:44" ht="25.5" x14ac:dyDescent="0.25">
      <c r="A1236" s="9"/>
      <c r="B1236" s="9"/>
      <c r="C1236" s="9"/>
      <c r="D1236" s="91"/>
      <c r="E1236" s="101"/>
      <c r="F1236" s="9"/>
      <c r="G1236" s="9"/>
      <c r="H1236" s="9"/>
      <c r="I1236" s="9"/>
      <c r="J1236" s="9"/>
      <c r="K1236" s="9"/>
      <c r="L1236" s="9"/>
      <c r="M1236" s="9"/>
      <c r="N1236" s="9"/>
      <c r="O1236" s="9"/>
      <c r="P1236" s="9"/>
      <c r="Q1236" s="9"/>
      <c r="R1236" s="9"/>
      <c r="S1236" s="9"/>
      <c r="T1236" s="9"/>
      <c r="U1236" s="9"/>
      <c r="V1236" s="9"/>
      <c r="W1236" s="9"/>
      <c r="X1236" s="9"/>
      <c r="Y1236" s="9"/>
      <c r="Z1236" s="9"/>
      <c r="AA1236" s="9"/>
      <c r="AB1236" s="9"/>
      <c r="AC1236" s="9"/>
      <c r="AD1236" s="9"/>
      <c r="AE1236" s="9"/>
      <c r="AF1236" s="9"/>
      <c r="AG1236" s="9"/>
      <c r="AH1236" s="9"/>
      <c r="AI1236" s="9"/>
      <c r="AJ1236" s="9"/>
      <c r="AK1236" s="9"/>
      <c r="AL1236" s="9"/>
      <c r="AM1236" s="9"/>
      <c r="AN1236" s="9"/>
      <c r="AO1236" s="9"/>
      <c r="AP1236" s="9"/>
      <c r="AQ1236" s="9"/>
      <c r="AR1236" s="9"/>
    </row>
    <row r="1237" spans="1:44" ht="25.5" x14ac:dyDescent="0.25">
      <c r="A1237" s="9"/>
      <c r="B1237" s="9"/>
      <c r="C1237" s="9"/>
      <c r="D1237" s="91"/>
      <c r="E1237" s="101"/>
      <c r="F1237" s="9"/>
      <c r="G1237" s="9"/>
      <c r="H1237" s="9"/>
      <c r="I1237" s="9"/>
      <c r="J1237" s="9"/>
      <c r="K1237" s="9"/>
      <c r="L1237" s="9"/>
      <c r="M1237" s="9"/>
      <c r="N1237" s="9"/>
      <c r="O1237" s="9"/>
      <c r="P1237" s="9"/>
      <c r="Q1237" s="9"/>
      <c r="R1237" s="9"/>
      <c r="S1237" s="9"/>
      <c r="T1237" s="9"/>
      <c r="U1237" s="9"/>
      <c r="V1237" s="9"/>
      <c r="W1237" s="9"/>
      <c r="X1237" s="9"/>
      <c r="Y1237" s="9"/>
      <c r="Z1237" s="9"/>
      <c r="AA1237" s="9"/>
      <c r="AB1237" s="9"/>
      <c r="AC1237" s="9"/>
      <c r="AD1237" s="9"/>
      <c r="AE1237" s="9"/>
      <c r="AF1237" s="9"/>
      <c r="AG1237" s="9"/>
      <c r="AH1237" s="9"/>
      <c r="AI1237" s="9"/>
      <c r="AJ1237" s="9"/>
      <c r="AK1237" s="9"/>
      <c r="AL1237" s="9"/>
      <c r="AM1237" s="9"/>
      <c r="AN1237" s="9"/>
      <c r="AO1237" s="9"/>
      <c r="AP1237" s="9"/>
      <c r="AQ1237" s="9"/>
      <c r="AR1237" s="9"/>
    </row>
    <row r="1238" spans="1:44" ht="25.5" x14ac:dyDescent="0.25">
      <c r="A1238" s="9"/>
      <c r="B1238" s="9"/>
      <c r="C1238" s="9"/>
      <c r="D1238" s="91"/>
      <c r="E1238" s="101"/>
      <c r="F1238" s="9"/>
      <c r="G1238" s="9"/>
      <c r="H1238" s="9"/>
      <c r="I1238" s="9"/>
      <c r="J1238" s="9"/>
      <c r="K1238" s="9"/>
      <c r="L1238" s="9"/>
      <c r="M1238" s="9"/>
      <c r="N1238" s="9"/>
      <c r="O1238" s="9"/>
      <c r="P1238" s="9"/>
      <c r="Q1238" s="9"/>
      <c r="R1238" s="9"/>
      <c r="S1238" s="9"/>
      <c r="T1238" s="9"/>
      <c r="U1238" s="9"/>
      <c r="V1238" s="9"/>
      <c r="W1238" s="9"/>
      <c r="X1238" s="9"/>
      <c r="Y1238" s="9"/>
      <c r="Z1238" s="9"/>
      <c r="AA1238" s="9"/>
      <c r="AB1238" s="9"/>
      <c r="AC1238" s="9"/>
      <c r="AD1238" s="9"/>
      <c r="AE1238" s="9"/>
      <c r="AF1238" s="9"/>
      <c r="AG1238" s="9"/>
      <c r="AH1238" s="9"/>
      <c r="AI1238" s="9"/>
      <c r="AJ1238" s="9"/>
      <c r="AK1238" s="9"/>
      <c r="AL1238" s="9"/>
      <c r="AM1238" s="9"/>
      <c r="AN1238" s="9"/>
      <c r="AO1238" s="9"/>
      <c r="AP1238" s="9"/>
      <c r="AQ1238" s="9"/>
      <c r="AR1238" s="9"/>
    </row>
    <row r="1239" spans="1:44" ht="25.5" x14ac:dyDescent="0.25">
      <c r="A1239" s="9"/>
      <c r="B1239" s="9"/>
      <c r="C1239" s="9"/>
      <c r="D1239" s="91"/>
      <c r="E1239" s="101"/>
      <c r="F1239" s="9"/>
      <c r="G1239" s="9"/>
      <c r="H1239" s="9"/>
      <c r="I1239" s="9"/>
      <c r="J1239" s="9"/>
      <c r="K1239" s="9"/>
      <c r="L1239" s="9"/>
      <c r="M1239" s="9"/>
      <c r="N1239" s="9"/>
      <c r="O1239" s="9"/>
      <c r="P1239" s="9"/>
      <c r="Q1239" s="9"/>
      <c r="R1239" s="9"/>
      <c r="S1239" s="9"/>
      <c r="T1239" s="9"/>
      <c r="U1239" s="9"/>
      <c r="V1239" s="9"/>
      <c r="W1239" s="9"/>
      <c r="X1239" s="9"/>
      <c r="Y1239" s="9"/>
      <c r="Z1239" s="9"/>
      <c r="AA1239" s="9"/>
      <c r="AB1239" s="9"/>
      <c r="AC1239" s="9"/>
      <c r="AD1239" s="9"/>
      <c r="AE1239" s="9"/>
      <c r="AF1239" s="9"/>
      <c r="AG1239" s="9"/>
      <c r="AH1239" s="9"/>
      <c r="AI1239" s="9"/>
      <c r="AJ1239" s="9"/>
      <c r="AK1239" s="9"/>
      <c r="AL1239" s="9"/>
      <c r="AM1239" s="9"/>
      <c r="AN1239" s="9"/>
      <c r="AO1239" s="9"/>
      <c r="AP1239" s="9"/>
      <c r="AQ1239" s="9"/>
      <c r="AR1239" s="9"/>
    </row>
    <row r="1240" spans="1:44" ht="25.5" x14ac:dyDescent="0.25">
      <c r="A1240" s="9"/>
      <c r="B1240" s="9"/>
    </row>
    <row r="1241" spans="1:44" ht="25.5" x14ac:dyDescent="0.25">
      <c r="A1241" s="9"/>
      <c r="B1241" s="9"/>
    </row>
    <row r="1242" spans="1:44" ht="25.5" x14ac:dyDescent="0.25">
      <c r="A1242" s="9"/>
      <c r="B1242" s="9"/>
    </row>
    <row r="1243" spans="1:44" ht="25.5" x14ac:dyDescent="0.25">
      <c r="A1243" s="9"/>
      <c r="B1243" s="9"/>
    </row>
    <row r="1244" spans="1:44" ht="25.5" x14ac:dyDescent="0.25">
      <c r="A1244" s="9"/>
      <c r="B1244" s="9"/>
    </row>
    <row r="1245" spans="1:44" ht="25.5" x14ac:dyDescent="0.25">
      <c r="A1245" s="9"/>
      <c r="B1245" s="9"/>
    </row>
    <row r="1246" spans="1:44" ht="25.5" x14ac:dyDescent="0.25">
      <c r="A1246" s="9"/>
      <c r="B1246" s="9"/>
    </row>
    <row r="1247" spans="1:44" ht="25.5" x14ac:dyDescent="0.25">
      <c r="A1247" s="9"/>
      <c r="B1247" s="9"/>
    </row>
    <row r="1248" spans="1:44" ht="25.5" x14ac:dyDescent="0.25">
      <c r="A1248" s="9"/>
      <c r="B1248" s="9"/>
    </row>
    <row r="1249" spans="1:2" ht="25.5" x14ac:dyDescent="0.25">
      <c r="A1249" s="9"/>
      <c r="B1249" s="9"/>
    </row>
    <row r="1250" spans="1:2" ht="25.5" x14ac:dyDescent="0.25">
      <c r="A1250" s="9"/>
      <c r="B1250" s="9"/>
    </row>
    <row r="1251" spans="1:2" ht="25.5" x14ac:dyDescent="0.25">
      <c r="A1251" s="9"/>
      <c r="B1251" s="9"/>
    </row>
    <row r="1252" spans="1:2" ht="25.5" x14ac:dyDescent="0.25">
      <c r="A1252" s="9"/>
      <c r="B1252" s="9"/>
    </row>
    <row r="1253" spans="1:2" ht="25.5" x14ac:dyDescent="0.25">
      <c r="A1253" s="9"/>
      <c r="B1253" s="9"/>
    </row>
    <row r="1254" spans="1:2" ht="25.5" x14ac:dyDescent="0.25">
      <c r="A1254" s="9"/>
      <c r="B1254" s="9"/>
    </row>
    <row r="1255" spans="1:2" ht="25.5" x14ac:dyDescent="0.25">
      <c r="A1255" s="9"/>
      <c r="B1255" s="9"/>
    </row>
    <row r="1256" spans="1:2" ht="25.5" x14ac:dyDescent="0.25">
      <c r="A1256" s="9"/>
      <c r="B1256" s="9"/>
    </row>
    <row r="1257" spans="1:2" ht="25.5" x14ac:dyDescent="0.25">
      <c r="A1257" s="9"/>
      <c r="B1257" s="9"/>
    </row>
    <row r="1258" spans="1:2" ht="25.5" x14ac:dyDescent="0.25">
      <c r="A1258" s="9"/>
      <c r="B1258" s="9"/>
    </row>
    <row r="1259" spans="1:2" ht="25.5" x14ac:dyDescent="0.25">
      <c r="A1259" s="9"/>
      <c r="B1259" s="9"/>
    </row>
    <row r="1260" spans="1:2" ht="25.5" x14ac:dyDescent="0.25">
      <c r="A1260" s="9"/>
      <c r="B1260" s="9"/>
    </row>
    <row r="1261" spans="1:2" ht="25.5" x14ac:dyDescent="0.25">
      <c r="A1261" s="9"/>
      <c r="B1261" s="9"/>
    </row>
    <row r="1262" spans="1:2" ht="25.5" x14ac:dyDescent="0.25">
      <c r="A1262" s="9"/>
      <c r="B1262" s="9"/>
    </row>
    <row r="1263" spans="1:2" ht="25.5" x14ac:dyDescent="0.25">
      <c r="A1263" s="9"/>
      <c r="B1263" s="9"/>
    </row>
    <row r="1264" spans="1:2" ht="25.5" x14ac:dyDescent="0.25">
      <c r="A1264" s="9"/>
      <c r="B1264" s="9"/>
    </row>
    <row r="1265" spans="1:2" ht="25.5" x14ac:dyDescent="0.25">
      <c r="A1265" s="9"/>
      <c r="B1265" s="9"/>
    </row>
    <row r="1266" spans="1:2" ht="25.5" x14ac:dyDescent="0.25">
      <c r="A1266" s="9"/>
      <c r="B1266" s="9"/>
    </row>
    <row r="1267" spans="1:2" ht="25.5" x14ac:dyDescent="0.25">
      <c r="A1267" s="9"/>
      <c r="B1267" s="9"/>
    </row>
    <row r="1268" spans="1:2" ht="25.5" x14ac:dyDescent="0.25">
      <c r="A1268" s="9"/>
      <c r="B1268" s="9"/>
    </row>
    <row r="1269" spans="1:2" ht="25.5" x14ac:dyDescent="0.25">
      <c r="A1269" s="9"/>
      <c r="B1269" s="9"/>
    </row>
    <row r="1270" spans="1:2" ht="25.5" x14ac:dyDescent="0.25">
      <c r="A1270" s="9"/>
      <c r="B1270" s="9"/>
    </row>
    <row r="1271" spans="1:2" ht="25.5" x14ac:dyDescent="0.25">
      <c r="A1271" s="9"/>
      <c r="B1271" s="9"/>
    </row>
    <row r="1272" spans="1:2" ht="25.5" x14ac:dyDescent="0.25">
      <c r="A1272" s="9"/>
      <c r="B1272" s="9"/>
    </row>
    <row r="1273" spans="1:2" ht="25.5" x14ac:dyDescent="0.25">
      <c r="A1273" s="9"/>
      <c r="B1273" s="9"/>
    </row>
    <row r="1274" spans="1:2" ht="25.5" x14ac:dyDescent="0.25">
      <c r="A1274" s="9"/>
      <c r="B1274" s="9"/>
    </row>
    <row r="1275" spans="1:2" ht="25.5" x14ac:dyDescent="0.25">
      <c r="A1275" s="9"/>
      <c r="B1275" s="9"/>
    </row>
    <row r="1276" spans="1:2" ht="25.5" x14ac:dyDescent="0.25">
      <c r="A1276" s="9"/>
      <c r="B1276" s="9"/>
    </row>
    <row r="1277" spans="1:2" ht="25.5" x14ac:dyDescent="0.25">
      <c r="A1277" s="9"/>
      <c r="B1277" s="9"/>
    </row>
    <row r="1278" spans="1:2" ht="25.5" x14ac:dyDescent="0.25">
      <c r="A1278" s="9"/>
      <c r="B1278" s="9"/>
    </row>
    <row r="1279" spans="1:2" ht="25.5" x14ac:dyDescent="0.25">
      <c r="A1279" s="9"/>
      <c r="B1279" s="9"/>
    </row>
    <row r="1280" spans="1:2" ht="25.5" x14ac:dyDescent="0.25">
      <c r="A1280" s="9"/>
      <c r="B1280" s="9"/>
    </row>
    <row r="1281" spans="1:2" ht="25.5" x14ac:dyDescent="0.25">
      <c r="A1281" s="9"/>
      <c r="B1281" s="9"/>
    </row>
    <row r="1282" spans="1:2" ht="25.5" x14ac:dyDescent="0.25">
      <c r="A1282" s="9"/>
      <c r="B1282" s="9"/>
    </row>
    <row r="1283" spans="1:2" ht="25.5" x14ac:dyDescent="0.25">
      <c r="A1283" s="9"/>
      <c r="B1283" s="9"/>
    </row>
    <row r="1284" spans="1:2" ht="25.5" x14ac:dyDescent="0.25">
      <c r="A1284" s="9"/>
      <c r="B1284" s="9"/>
    </row>
    <row r="1285" spans="1:2" ht="25.5" x14ac:dyDescent="0.25">
      <c r="A1285" s="9"/>
      <c r="B1285" s="9"/>
    </row>
    <row r="1286" spans="1:2" ht="25.5" x14ac:dyDescent="0.25">
      <c r="A1286" s="9"/>
      <c r="B1286" s="9"/>
    </row>
    <row r="1287" spans="1:2" ht="25.5" x14ac:dyDescent="0.25">
      <c r="A1287" s="9"/>
      <c r="B1287" s="9"/>
    </row>
    <row r="1288" spans="1:2" ht="25.5" x14ac:dyDescent="0.25">
      <c r="A1288" s="9"/>
      <c r="B1288" s="9"/>
    </row>
    <row r="1289" spans="1:2" ht="25.5" x14ac:dyDescent="0.25">
      <c r="A1289" s="9"/>
      <c r="B1289" s="9"/>
    </row>
    <row r="1290" spans="1:2" ht="25.5" x14ac:dyDescent="0.25">
      <c r="A1290" s="9"/>
      <c r="B1290" s="9"/>
    </row>
    <row r="1291" spans="1:2" ht="25.5" x14ac:dyDescent="0.25">
      <c r="A1291" s="9"/>
      <c r="B1291" s="9"/>
    </row>
    <row r="1292" spans="1:2" ht="25.5" x14ac:dyDescent="0.25">
      <c r="A1292" s="9"/>
      <c r="B1292" s="9"/>
    </row>
    <row r="1293" spans="1:2" ht="25.5" x14ac:dyDescent="0.25">
      <c r="A1293" s="9"/>
      <c r="B1293" s="9"/>
    </row>
    <row r="1294" spans="1:2" ht="25.5" x14ac:dyDescent="0.25">
      <c r="A1294" s="9"/>
      <c r="B1294" s="9"/>
    </row>
    <row r="1295" spans="1:2" ht="25.5" x14ac:dyDescent="0.25">
      <c r="A1295" s="9"/>
      <c r="B1295" s="9"/>
    </row>
    <row r="1296" spans="1:2" ht="25.5" x14ac:dyDescent="0.25">
      <c r="A1296" s="9"/>
      <c r="B1296" s="9"/>
    </row>
    <row r="1297" spans="1:2" ht="25.5" x14ac:dyDescent="0.25">
      <c r="A1297" s="9"/>
      <c r="B1297" s="9"/>
    </row>
    <row r="1298" spans="1:2" ht="25.5" x14ac:dyDescent="0.25">
      <c r="A1298" s="9"/>
      <c r="B1298" s="9"/>
    </row>
    <row r="1299" spans="1:2" ht="25.5" x14ac:dyDescent="0.25">
      <c r="A1299" s="9"/>
      <c r="B1299" s="9"/>
    </row>
    <row r="1300" spans="1:2" ht="25.5" x14ac:dyDescent="0.25">
      <c r="A1300" s="9"/>
      <c r="B1300" s="9"/>
    </row>
    <row r="1301" spans="1:2" ht="25.5" x14ac:dyDescent="0.25">
      <c r="A1301" s="9"/>
      <c r="B1301" s="9"/>
    </row>
    <row r="1302" spans="1:2" ht="25.5" x14ac:dyDescent="0.25">
      <c r="A1302" s="9"/>
      <c r="B1302" s="9"/>
    </row>
    <row r="1303" spans="1:2" ht="25.5" x14ac:dyDescent="0.25">
      <c r="A1303" s="9"/>
      <c r="B1303" s="9"/>
    </row>
    <row r="1304" spans="1:2" ht="25.5" x14ac:dyDescent="0.25">
      <c r="A1304" s="9"/>
      <c r="B1304" s="9"/>
    </row>
    <row r="1305" spans="1:2" ht="25.5" x14ac:dyDescent="0.25">
      <c r="A1305" s="9"/>
      <c r="B1305" s="9"/>
    </row>
    <row r="1306" spans="1:2" ht="25.5" x14ac:dyDescent="0.25">
      <c r="A1306" s="9"/>
      <c r="B1306" s="9"/>
    </row>
    <row r="1307" spans="1:2" ht="25.5" x14ac:dyDescent="0.25">
      <c r="A1307" s="9"/>
      <c r="B1307" s="9"/>
    </row>
    <row r="1308" spans="1:2" ht="25.5" x14ac:dyDescent="0.25">
      <c r="A1308" s="9"/>
      <c r="B1308" s="9"/>
    </row>
    <row r="1309" spans="1:2" ht="25.5" x14ac:dyDescent="0.25">
      <c r="A1309" s="9"/>
      <c r="B1309" s="9"/>
    </row>
    <row r="1310" spans="1:2" ht="25.5" x14ac:dyDescent="0.25">
      <c r="A1310" s="9"/>
      <c r="B1310" s="9"/>
    </row>
    <row r="1311" spans="1:2" ht="25.5" x14ac:dyDescent="0.25">
      <c r="A1311" s="9"/>
      <c r="B1311" s="9"/>
    </row>
    <row r="1312" spans="1:2" ht="25.5" x14ac:dyDescent="0.25">
      <c r="A1312" s="9"/>
      <c r="B1312" s="9"/>
    </row>
    <row r="1313" spans="1:2" ht="25.5" x14ac:dyDescent="0.25">
      <c r="A1313" s="9"/>
      <c r="B1313" s="9"/>
    </row>
    <row r="1314" spans="1:2" ht="25.5" x14ac:dyDescent="0.25">
      <c r="A1314" s="9"/>
      <c r="B1314" s="9"/>
    </row>
    <row r="1315" spans="1:2" ht="25.5" x14ac:dyDescent="0.25">
      <c r="A1315" s="9"/>
      <c r="B1315" s="9"/>
    </row>
    <row r="1316" spans="1:2" ht="25.5" x14ac:dyDescent="0.25">
      <c r="A1316" s="9"/>
      <c r="B1316" s="9"/>
    </row>
    <row r="1317" spans="1:2" ht="25.5" x14ac:dyDescent="0.25">
      <c r="A1317" s="9"/>
      <c r="B1317" s="9"/>
    </row>
    <row r="1318" spans="1:2" ht="25.5" x14ac:dyDescent="0.25">
      <c r="A1318" s="9"/>
      <c r="B1318" s="9"/>
    </row>
    <row r="1319" spans="1:2" ht="25.5" x14ac:dyDescent="0.25">
      <c r="A1319" s="9"/>
      <c r="B1319" s="9"/>
    </row>
    <row r="1320" spans="1:2" ht="25.5" x14ac:dyDescent="0.25">
      <c r="A1320" s="9"/>
      <c r="B1320" s="9"/>
    </row>
    <row r="1321" spans="1:2" ht="25.5" x14ac:dyDescent="0.25">
      <c r="A1321" s="9"/>
      <c r="B1321" s="9"/>
    </row>
    <row r="1322" spans="1:2" ht="25.5" x14ac:dyDescent="0.25">
      <c r="A1322" s="9"/>
      <c r="B1322" s="9"/>
    </row>
    <row r="1323" spans="1:2" ht="25.5" x14ac:dyDescent="0.25">
      <c r="A1323" s="9"/>
      <c r="B1323" s="9"/>
    </row>
    <row r="1324" spans="1:2" ht="25.5" x14ac:dyDescent="0.25">
      <c r="A1324" s="9"/>
      <c r="B1324" s="9"/>
    </row>
    <row r="1325" spans="1:2" ht="25.5" x14ac:dyDescent="0.25">
      <c r="A1325" s="9"/>
      <c r="B1325" s="9"/>
    </row>
    <row r="1326" spans="1:2" ht="25.5" x14ac:dyDescent="0.25">
      <c r="A1326" s="9"/>
      <c r="B1326" s="9"/>
    </row>
    <row r="1327" spans="1:2" ht="25.5" x14ac:dyDescent="0.25">
      <c r="A1327" s="9"/>
      <c r="B1327" s="9"/>
    </row>
    <row r="1328" spans="1:2" ht="25.5" x14ac:dyDescent="0.25">
      <c r="A1328" s="9"/>
      <c r="B1328" s="9"/>
    </row>
    <row r="1329" spans="1:2" ht="25.5" x14ac:dyDescent="0.25">
      <c r="A1329" s="9"/>
      <c r="B1329" s="9"/>
    </row>
    <row r="1330" spans="1:2" ht="25.5" x14ac:dyDescent="0.25">
      <c r="A1330" s="9"/>
      <c r="B1330" s="9"/>
    </row>
    <row r="1331" spans="1:2" ht="25.5" x14ac:dyDescent="0.25">
      <c r="A1331" s="9"/>
      <c r="B1331" s="9"/>
    </row>
    <row r="1332" spans="1:2" ht="25.5" x14ac:dyDescent="0.25">
      <c r="A1332" s="9"/>
      <c r="B1332" s="9"/>
    </row>
    <row r="1333" spans="1:2" ht="25.5" x14ac:dyDescent="0.25">
      <c r="A1333" s="9"/>
      <c r="B1333" s="9"/>
    </row>
    <row r="1334" spans="1:2" ht="25.5" x14ac:dyDescent="0.25">
      <c r="A1334" s="9"/>
      <c r="B1334" s="9"/>
    </row>
    <row r="1335" spans="1:2" ht="25.5" x14ac:dyDescent="0.25">
      <c r="A1335" s="9"/>
      <c r="B1335" s="9"/>
    </row>
    <row r="1336" spans="1:2" ht="25.5" x14ac:dyDescent="0.25">
      <c r="A1336" s="9"/>
      <c r="B1336" s="9"/>
    </row>
    <row r="1337" spans="1:2" ht="25.5" x14ac:dyDescent="0.25">
      <c r="A1337" s="9"/>
      <c r="B1337" s="9"/>
    </row>
    <row r="1338" spans="1:2" ht="25.5" x14ac:dyDescent="0.25">
      <c r="A1338" s="9"/>
      <c r="B1338" s="9"/>
    </row>
    <row r="1339" spans="1:2" ht="25.5" x14ac:dyDescent="0.25">
      <c r="A1339" s="9"/>
      <c r="B1339" s="9"/>
    </row>
    <row r="1340" spans="1:2" ht="25.5" x14ac:dyDescent="0.25">
      <c r="A1340" s="9"/>
      <c r="B1340" s="9"/>
    </row>
    <row r="1341" spans="1:2" ht="25.5" x14ac:dyDescent="0.25">
      <c r="A1341" s="9"/>
      <c r="B1341" s="9"/>
    </row>
    <row r="1342" spans="1:2" ht="25.5" x14ac:dyDescent="0.25">
      <c r="A1342" s="9"/>
      <c r="B1342" s="9"/>
    </row>
    <row r="1343" spans="1:2" ht="25.5" x14ac:dyDescent="0.25">
      <c r="A1343" s="9"/>
      <c r="B1343" s="9"/>
    </row>
    <row r="1344" spans="1:2" ht="25.5" x14ac:dyDescent="0.25">
      <c r="A1344" s="9"/>
      <c r="B1344" s="9"/>
    </row>
    <row r="1345" spans="1:2" ht="25.5" x14ac:dyDescent="0.25">
      <c r="A1345" s="9"/>
      <c r="B1345" s="9"/>
    </row>
    <row r="1346" spans="1:2" ht="25.5" x14ac:dyDescent="0.25">
      <c r="A1346" s="9"/>
      <c r="B1346" s="9"/>
    </row>
    <row r="1347" spans="1:2" ht="25.5" x14ac:dyDescent="0.25">
      <c r="A1347" s="9"/>
      <c r="B1347" s="9"/>
    </row>
    <row r="1348" spans="1:2" ht="25.5" x14ac:dyDescent="0.25">
      <c r="A1348" s="9"/>
      <c r="B1348" s="9"/>
    </row>
    <row r="1349" spans="1:2" ht="25.5" x14ac:dyDescent="0.25">
      <c r="A1349" s="9"/>
      <c r="B1349" s="9"/>
    </row>
    <row r="1350" spans="1:2" ht="25.5" x14ac:dyDescent="0.25">
      <c r="A1350" s="9"/>
      <c r="B1350" s="9"/>
    </row>
    <row r="1351" spans="1:2" ht="25.5" x14ac:dyDescent="0.25">
      <c r="A1351" s="9"/>
      <c r="B1351" s="9"/>
    </row>
    <row r="1352" spans="1:2" ht="25.5" x14ac:dyDescent="0.25">
      <c r="A1352" s="9"/>
      <c r="B1352" s="9"/>
    </row>
    <row r="1353" spans="1:2" ht="25.5" x14ac:dyDescent="0.25">
      <c r="A1353" s="9"/>
      <c r="B1353" s="9"/>
    </row>
    <row r="1354" spans="1:2" ht="25.5" x14ac:dyDescent="0.25">
      <c r="A1354" s="9"/>
      <c r="B1354" s="9"/>
    </row>
    <row r="1355" spans="1:2" ht="25.5" x14ac:dyDescent="0.25">
      <c r="A1355" s="9"/>
      <c r="B1355" s="9"/>
    </row>
    <row r="1356" spans="1:2" ht="25.5" x14ac:dyDescent="0.25">
      <c r="A1356" s="9"/>
      <c r="B1356" s="9"/>
    </row>
    <row r="1357" spans="1:2" ht="25.5" x14ac:dyDescent="0.25">
      <c r="A1357" s="9"/>
      <c r="B1357" s="9"/>
    </row>
    <row r="1358" spans="1:2" ht="25.5" x14ac:dyDescent="0.25">
      <c r="A1358" s="9"/>
      <c r="B1358" s="9"/>
    </row>
    <row r="1359" spans="1:2" ht="25.5" x14ac:dyDescent="0.25">
      <c r="A1359" s="9"/>
      <c r="B1359" s="9"/>
    </row>
    <row r="1360" spans="1:2" ht="25.5" x14ac:dyDescent="0.25">
      <c r="A1360" s="9"/>
      <c r="B1360" s="9"/>
    </row>
    <row r="1361" spans="1:2" ht="25.5" x14ac:dyDescent="0.25">
      <c r="A1361" s="9"/>
      <c r="B1361" s="9"/>
    </row>
    <row r="1362" spans="1:2" ht="25.5" x14ac:dyDescent="0.25">
      <c r="A1362" s="9"/>
      <c r="B1362" s="9"/>
    </row>
    <row r="1363" spans="1:2" ht="25.5" x14ac:dyDescent="0.25">
      <c r="A1363" s="9"/>
      <c r="B1363" s="9"/>
    </row>
  </sheetData>
  <mergeCells count="12958">
    <mergeCell ref="B660:B661"/>
    <mergeCell ref="B610:B611"/>
    <mergeCell ref="C610:C611"/>
    <mergeCell ref="D610:D611"/>
    <mergeCell ref="E610:E611"/>
    <mergeCell ref="F610:F611"/>
    <mergeCell ref="AK786:AK787"/>
    <mergeCell ref="AL786:AL787"/>
    <mergeCell ref="AM786:AM787"/>
    <mergeCell ref="AN786:AN787"/>
    <mergeCell ref="G610:G611"/>
    <mergeCell ref="AO786:AO787"/>
    <mergeCell ref="AP786:AP787"/>
    <mergeCell ref="AQ786:AQ787"/>
    <mergeCell ref="AO772:AO773"/>
    <mergeCell ref="AP772:AP773"/>
    <mergeCell ref="AQ772:AQ773"/>
    <mergeCell ref="AO768:AO769"/>
    <mergeCell ref="AP768:AP769"/>
    <mergeCell ref="AQ768:AQ769"/>
    <mergeCell ref="AO764:AO765"/>
    <mergeCell ref="AP764:AP765"/>
    <mergeCell ref="AQ764:AQ765"/>
    <mergeCell ref="AD760:AD761"/>
    <mergeCell ref="AF760:AF761"/>
    <mergeCell ref="AH760:AH761"/>
    <mergeCell ref="AJ760:AJ761"/>
    <mergeCell ref="K945:V953"/>
    <mergeCell ref="A945:I946"/>
    <mergeCell ref="B75:B76"/>
    <mergeCell ref="C75:C76"/>
    <mergeCell ref="D75:D76"/>
    <mergeCell ref="E75:E76"/>
    <mergeCell ref="F75:F76"/>
    <mergeCell ref="G75:G76"/>
    <mergeCell ref="H75:H76"/>
    <mergeCell ref="I75:I76"/>
    <mergeCell ref="L75:L76"/>
    <mergeCell ref="N75:N76"/>
    <mergeCell ref="P75:P76"/>
    <mergeCell ref="R75:R76"/>
    <mergeCell ref="T75:T76"/>
    <mergeCell ref="V75:V76"/>
    <mergeCell ref="X75:X76"/>
    <mergeCell ref="Z75:Z76"/>
    <mergeCell ref="AB75:AB76"/>
    <mergeCell ref="B77:B78"/>
    <mergeCell ref="C77:C78"/>
    <mergeCell ref="D77:D78"/>
    <mergeCell ref="E77:E78"/>
    <mergeCell ref="F77:F78"/>
    <mergeCell ref="G77:G78"/>
    <mergeCell ref="H77:H78"/>
    <mergeCell ref="I77:I78"/>
    <mergeCell ref="L77:L78"/>
    <mergeCell ref="N77:N78"/>
    <mergeCell ref="P77:P78"/>
    <mergeCell ref="R77:R78"/>
    <mergeCell ref="T77:T78"/>
    <mergeCell ref="V77:V78"/>
    <mergeCell ref="X77:X78"/>
    <mergeCell ref="Z77:Z78"/>
    <mergeCell ref="AB77:AB78"/>
    <mergeCell ref="B664:B665"/>
    <mergeCell ref="B668:B669"/>
    <mergeCell ref="B674:B675"/>
    <mergeCell ref="B686:B687"/>
    <mergeCell ref="B786:B787"/>
    <mergeCell ref="C786:C787"/>
    <mergeCell ref="D786:D787"/>
    <mergeCell ref="E786:E787"/>
    <mergeCell ref="F786:F787"/>
    <mergeCell ref="G786:G787"/>
    <mergeCell ref="H786:H787"/>
    <mergeCell ref="I786:I787"/>
    <mergeCell ref="L786:L787"/>
    <mergeCell ref="N786:N787"/>
    <mergeCell ref="P786:P787"/>
    <mergeCell ref="R786:R787"/>
    <mergeCell ref="T786:T787"/>
    <mergeCell ref="V786:V787"/>
    <mergeCell ref="X786:X787"/>
    <mergeCell ref="Z786:Z787"/>
    <mergeCell ref="AB786:AB787"/>
    <mergeCell ref="AD786:AD787"/>
    <mergeCell ref="AF786:AF787"/>
    <mergeCell ref="AH786:AH787"/>
    <mergeCell ref="AJ786:AJ787"/>
    <mergeCell ref="AK770:AK771"/>
    <mergeCell ref="AL770:AL771"/>
    <mergeCell ref="AM770:AM771"/>
    <mergeCell ref="H768:H769"/>
    <mergeCell ref="I768:I769"/>
    <mergeCell ref="L768:L769"/>
    <mergeCell ref="N768:N769"/>
    <mergeCell ref="P768:P769"/>
    <mergeCell ref="R768:R769"/>
    <mergeCell ref="T768:T769"/>
    <mergeCell ref="V768:V769"/>
    <mergeCell ref="X768:X769"/>
    <mergeCell ref="Z768:Z769"/>
    <mergeCell ref="AB768:AB769"/>
    <mergeCell ref="B766:B767"/>
    <mergeCell ref="C766:C767"/>
    <mergeCell ref="D766:D767"/>
    <mergeCell ref="E766:E767"/>
    <mergeCell ref="F766:F767"/>
    <mergeCell ref="G766:G767"/>
    <mergeCell ref="H766:H767"/>
    <mergeCell ref="I766:I767"/>
    <mergeCell ref="L766:L767"/>
    <mergeCell ref="N766:N767"/>
    <mergeCell ref="P766:P767"/>
    <mergeCell ref="R766:R767"/>
    <mergeCell ref="T766:T767"/>
    <mergeCell ref="V766:V767"/>
    <mergeCell ref="X766:X767"/>
    <mergeCell ref="Z766:Z767"/>
    <mergeCell ref="AB766:AB767"/>
    <mergeCell ref="AD766:AD767"/>
    <mergeCell ref="AF766:AF767"/>
    <mergeCell ref="AH766:AH767"/>
    <mergeCell ref="AJ766:AJ767"/>
    <mergeCell ref="AK766:AK767"/>
    <mergeCell ref="AL766:AL767"/>
    <mergeCell ref="AM766:AM767"/>
    <mergeCell ref="AK760:AK761"/>
    <mergeCell ref="AL760:AL761"/>
    <mergeCell ref="AN770:AN771"/>
    <mergeCell ref="AO770:AO771"/>
    <mergeCell ref="AP770:AP771"/>
    <mergeCell ref="AQ770:AQ771"/>
    <mergeCell ref="B772:B773"/>
    <mergeCell ref="C772:C773"/>
    <mergeCell ref="D772:D773"/>
    <mergeCell ref="E772:E773"/>
    <mergeCell ref="F772:F773"/>
    <mergeCell ref="G772:G773"/>
    <mergeCell ref="H772:H773"/>
    <mergeCell ref="I772:I773"/>
    <mergeCell ref="L772:L773"/>
    <mergeCell ref="N772:N773"/>
    <mergeCell ref="P772:P773"/>
    <mergeCell ref="R772:R773"/>
    <mergeCell ref="T772:T773"/>
    <mergeCell ref="V772:V773"/>
    <mergeCell ref="X772:X773"/>
    <mergeCell ref="Z772:Z773"/>
    <mergeCell ref="AB772:AB773"/>
    <mergeCell ref="AD772:AD773"/>
    <mergeCell ref="AF772:AF773"/>
    <mergeCell ref="AH772:AH773"/>
    <mergeCell ref="AJ772:AJ773"/>
    <mergeCell ref="AK772:AK773"/>
    <mergeCell ref="AL772:AL773"/>
    <mergeCell ref="AM772:AM773"/>
    <mergeCell ref="AN772:AN773"/>
    <mergeCell ref="AD768:AD769"/>
    <mergeCell ref="AF768:AF769"/>
    <mergeCell ref="AH768:AH769"/>
    <mergeCell ref="AJ768:AJ769"/>
    <mergeCell ref="AK768:AK769"/>
    <mergeCell ref="AL768:AL769"/>
    <mergeCell ref="AM768:AM769"/>
    <mergeCell ref="AN768:AN769"/>
    <mergeCell ref="B770:B771"/>
    <mergeCell ref="C770:C771"/>
    <mergeCell ref="D770:D771"/>
    <mergeCell ref="E770:E771"/>
    <mergeCell ref="F770:F771"/>
    <mergeCell ref="G770:G771"/>
    <mergeCell ref="H770:H771"/>
    <mergeCell ref="I770:I771"/>
    <mergeCell ref="L770:L771"/>
    <mergeCell ref="N770:N771"/>
    <mergeCell ref="P770:P771"/>
    <mergeCell ref="R770:R771"/>
    <mergeCell ref="T770:T771"/>
    <mergeCell ref="V770:V771"/>
    <mergeCell ref="X770:X771"/>
    <mergeCell ref="Z770:Z771"/>
    <mergeCell ref="AB770:AB771"/>
    <mergeCell ref="AD770:AD771"/>
    <mergeCell ref="AF770:AF771"/>
    <mergeCell ref="AH770:AH771"/>
    <mergeCell ref="AJ770:AJ771"/>
    <mergeCell ref="B768:B769"/>
    <mergeCell ref="C768:C769"/>
    <mergeCell ref="D768:D769"/>
    <mergeCell ref="E768:E769"/>
    <mergeCell ref="F768:F769"/>
    <mergeCell ref="G768:G769"/>
    <mergeCell ref="AN766:AN767"/>
    <mergeCell ref="AO766:AO767"/>
    <mergeCell ref="AP766:AP767"/>
    <mergeCell ref="AQ766:AQ767"/>
    <mergeCell ref="AK762:AK763"/>
    <mergeCell ref="AL762:AL763"/>
    <mergeCell ref="AM762:AM763"/>
    <mergeCell ref="AN762:AN763"/>
    <mergeCell ref="AO762:AO763"/>
    <mergeCell ref="AP762:AP763"/>
    <mergeCell ref="AQ762:AQ763"/>
    <mergeCell ref="B764:B765"/>
    <mergeCell ref="C764:C765"/>
    <mergeCell ref="D764:D765"/>
    <mergeCell ref="E764:E765"/>
    <mergeCell ref="F764:F765"/>
    <mergeCell ref="G764:G765"/>
    <mergeCell ref="H764:H765"/>
    <mergeCell ref="I764:I765"/>
    <mergeCell ref="L764:L765"/>
    <mergeCell ref="N764:N765"/>
    <mergeCell ref="P764:P765"/>
    <mergeCell ref="R764:R765"/>
    <mergeCell ref="T764:T765"/>
    <mergeCell ref="V764:V765"/>
    <mergeCell ref="X764:X765"/>
    <mergeCell ref="Z764:Z765"/>
    <mergeCell ref="AB764:AB765"/>
    <mergeCell ref="AD764:AD765"/>
    <mergeCell ref="AF764:AF765"/>
    <mergeCell ref="AH764:AH765"/>
    <mergeCell ref="AJ764:AJ765"/>
    <mergeCell ref="AK764:AK765"/>
    <mergeCell ref="AL764:AL765"/>
    <mergeCell ref="AM764:AM765"/>
    <mergeCell ref="AN764:AN765"/>
    <mergeCell ref="AM760:AM761"/>
    <mergeCell ref="AN760:AN761"/>
    <mergeCell ref="AO760:AO761"/>
    <mergeCell ref="AP760:AP761"/>
    <mergeCell ref="AQ760:AQ761"/>
    <mergeCell ref="B762:B763"/>
    <mergeCell ref="C762:C763"/>
    <mergeCell ref="D762:D763"/>
    <mergeCell ref="E762:E763"/>
    <mergeCell ref="F762:F763"/>
    <mergeCell ref="G762:G763"/>
    <mergeCell ref="H762:H763"/>
    <mergeCell ref="I762:I763"/>
    <mergeCell ref="L762:L763"/>
    <mergeCell ref="N762:N763"/>
    <mergeCell ref="P762:P763"/>
    <mergeCell ref="R762:R763"/>
    <mergeCell ref="T762:T763"/>
    <mergeCell ref="V762:V763"/>
    <mergeCell ref="X762:X763"/>
    <mergeCell ref="Z762:Z763"/>
    <mergeCell ref="AB762:AB763"/>
    <mergeCell ref="AD762:AD763"/>
    <mergeCell ref="AF762:AF763"/>
    <mergeCell ref="AH762:AH763"/>
    <mergeCell ref="AJ762:AJ763"/>
    <mergeCell ref="B760:B761"/>
    <mergeCell ref="C760:C761"/>
    <mergeCell ref="D760:D761"/>
    <mergeCell ref="E760:E761"/>
    <mergeCell ref="F760:F761"/>
    <mergeCell ref="G760:G761"/>
    <mergeCell ref="H760:H761"/>
    <mergeCell ref="I760:I761"/>
    <mergeCell ref="L760:L761"/>
    <mergeCell ref="N760:N761"/>
    <mergeCell ref="P760:P761"/>
    <mergeCell ref="R760:R761"/>
    <mergeCell ref="T760:T761"/>
    <mergeCell ref="V760:V761"/>
    <mergeCell ref="X760:X761"/>
    <mergeCell ref="Z760:Z761"/>
    <mergeCell ref="AB760:AB761"/>
    <mergeCell ref="AO756:AO757"/>
    <mergeCell ref="AP756:AP757"/>
    <mergeCell ref="AQ756:AQ757"/>
    <mergeCell ref="B758:B759"/>
    <mergeCell ref="C758:C759"/>
    <mergeCell ref="D758:D759"/>
    <mergeCell ref="E758:E759"/>
    <mergeCell ref="F758:F759"/>
    <mergeCell ref="G758:G759"/>
    <mergeCell ref="H758:H759"/>
    <mergeCell ref="I758:I759"/>
    <mergeCell ref="L758:L759"/>
    <mergeCell ref="N758:N759"/>
    <mergeCell ref="P758:P759"/>
    <mergeCell ref="R758:R759"/>
    <mergeCell ref="T758:T759"/>
    <mergeCell ref="V758:V759"/>
    <mergeCell ref="X758:X759"/>
    <mergeCell ref="Z758:Z759"/>
    <mergeCell ref="AB758:AB759"/>
    <mergeCell ref="AD758:AD759"/>
    <mergeCell ref="AF758:AF759"/>
    <mergeCell ref="AH758:AH759"/>
    <mergeCell ref="AJ758:AJ759"/>
    <mergeCell ref="AK758:AK759"/>
    <mergeCell ref="AL758:AL759"/>
    <mergeCell ref="AM758:AM759"/>
    <mergeCell ref="AN758:AN759"/>
    <mergeCell ref="AO758:AO759"/>
    <mergeCell ref="AP758:AP759"/>
    <mergeCell ref="AQ758:AQ759"/>
    <mergeCell ref="AK754:AK755"/>
    <mergeCell ref="AL754:AL755"/>
    <mergeCell ref="AM754:AM755"/>
    <mergeCell ref="AN754:AN755"/>
    <mergeCell ref="AO754:AO755"/>
    <mergeCell ref="AP754:AP755"/>
    <mergeCell ref="AQ754:AQ755"/>
    <mergeCell ref="B756:B757"/>
    <mergeCell ref="C756:C757"/>
    <mergeCell ref="D756:D757"/>
    <mergeCell ref="E756:E757"/>
    <mergeCell ref="F756:F757"/>
    <mergeCell ref="G756:G757"/>
    <mergeCell ref="H756:H757"/>
    <mergeCell ref="I756:I757"/>
    <mergeCell ref="L756:L757"/>
    <mergeCell ref="N756:N757"/>
    <mergeCell ref="P756:P757"/>
    <mergeCell ref="R756:R757"/>
    <mergeCell ref="T756:T757"/>
    <mergeCell ref="V756:V757"/>
    <mergeCell ref="X756:X757"/>
    <mergeCell ref="Z756:Z757"/>
    <mergeCell ref="AB756:AB757"/>
    <mergeCell ref="AD756:AD757"/>
    <mergeCell ref="AF756:AF757"/>
    <mergeCell ref="AH756:AH757"/>
    <mergeCell ref="AJ756:AJ757"/>
    <mergeCell ref="AK756:AK757"/>
    <mergeCell ref="AL756:AL757"/>
    <mergeCell ref="AM756:AM757"/>
    <mergeCell ref="AN756:AN757"/>
    <mergeCell ref="AD752:AD753"/>
    <mergeCell ref="AF752:AF753"/>
    <mergeCell ref="AH752:AH753"/>
    <mergeCell ref="AJ752:AJ753"/>
    <mergeCell ref="AK752:AK753"/>
    <mergeCell ref="AL752:AL753"/>
    <mergeCell ref="AM752:AM753"/>
    <mergeCell ref="AN752:AN753"/>
    <mergeCell ref="AO752:AO753"/>
    <mergeCell ref="AP752:AP753"/>
    <mergeCell ref="AQ752:AQ753"/>
    <mergeCell ref="B754:B755"/>
    <mergeCell ref="C754:C755"/>
    <mergeCell ref="D754:D755"/>
    <mergeCell ref="E754:E755"/>
    <mergeCell ref="F754:F755"/>
    <mergeCell ref="G754:G755"/>
    <mergeCell ref="H754:H755"/>
    <mergeCell ref="I754:I755"/>
    <mergeCell ref="L754:L755"/>
    <mergeCell ref="N754:N755"/>
    <mergeCell ref="P754:P755"/>
    <mergeCell ref="R754:R755"/>
    <mergeCell ref="T754:T755"/>
    <mergeCell ref="V754:V755"/>
    <mergeCell ref="X754:X755"/>
    <mergeCell ref="Z754:Z755"/>
    <mergeCell ref="AB754:AB755"/>
    <mergeCell ref="AD754:AD755"/>
    <mergeCell ref="AF754:AF755"/>
    <mergeCell ref="AH754:AH755"/>
    <mergeCell ref="AJ754:AJ755"/>
    <mergeCell ref="B752:B753"/>
    <mergeCell ref="C752:C753"/>
    <mergeCell ref="D752:D753"/>
    <mergeCell ref="E752:E753"/>
    <mergeCell ref="F752:F753"/>
    <mergeCell ref="G752:G753"/>
    <mergeCell ref="H752:H753"/>
    <mergeCell ref="I752:I753"/>
    <mergeCell ref="L752:L753"/>
    <mergeCell ref="N752:N753"/>
    <mergeCell ref="P752:P753"/>
    <mergeCell ref="R752:R753"/>
    <mergeCell ref="T752:T753"/>
    <mergeCell ref="V752:V753"/>
    <mergeCell ref="X752:X753"/>
    <mergeCell ref="Z752:Z753"/>
    <mergeCell ref="AB752:AB753"/>
    <mergeCell ref="AO748:AO749"/>
    <mergeCell ref="AP748:AP749"/>
    <mergeCell ref="AQ748:AQ749"/>
    <mergeCell ref="B750:B751"/>
    <mergeCell ref="C750:C751"/>
    <mergeCell ref="D750:D751"/>
    <mergeCell ref="E750:E751"/>
    <mergeCell ref="F750:F751"/>
    <mergeCell ref="G750:G751"/>
    <mergeCell ref="H750:H751"/>
    <mergeCell ref="I750:I751"/>
    <mergeCell ref="L750:L751"/>
    <mergeCell ref="N750:N751"/>
    <mergeCell ref="P750:P751"/>
    <mergeCell ref="R750:R751"/>
    <mergeCell ref="T750:T751"/>
    <mergeCell ref="V750:V751"/>
    <mergeCell ref="X750:X751"/>
    <mergeCell ref="Z750:Z751"/>
    <mergeCell ref="AB750:AB751"/>
    <mergeCell ref="AD750:AD751"/>
    <mergeCell ref="AF750:AF751"/>
    <mergeCell ref="AH750:AH751"/>
    <mergeCell ref="AJ750:AJ751"/>
    <mergeCell ref="AK750:AK751"/>
    <mergeCell ref="AL750:AL751"/>
    <mergeCell ref="AM750:AM751"/>
    <mergeCell ref="AN750:AN751"/>
    <mergeCell ref="AO750:AO751"/>
    <mergeCell ref="AP750:AP751"/>
    <mergeCell ref="AQ750:AQ751"/>
    <mergeCell ref="AK746:AK747"/>
    <mergeCell ref="AL746:AL747"/>
    <mergeCell ref="AM746:AM747"/>
    <mergeCell ref="AN746:AN747"/>
    <mergeCell ref="AO746:AO747"/>
    <mergeCell ref="AP746:AP747"/>
    <mergeCell ref="AQ746:AQ747"/>
    <mergeCell ref="B748:B749"/>
    <mergeCell ref="C748:C749"/>
    <mergeCell ref="D748:D749"/>
    <mergeCell ref="E748:E749"/>
    <mergeCell ref="F748:F749"/>
    <mergeCell ref="G748:G749"/>
    <mergeCell ref="H748:H749"/>
    <mergeCell ref="I748:I749"/>
    <mergeCell ref="L748:L749"/>
    <mergeCell ref="N748:N749"/>
    <mergeCell ref="P748:P749"/>
    <mergeCell ref="R748:R749"/>
    <mergeCell ref="T748:T749"/>
    <mergeCell ref="V748:V749"/>
    <mergeCell ref="X748:X749"/>
    <mergeCell ref="Z748:Z749"/>
    <mergeCell ref="AB748:AB749"/>
    <mergeCell ref="AD748:AD749"/>
    <mergeCell ref="AF748:AF749"/>
    <mergeCell ref="AH748:AH749"/>
    <mergeCell ref="AJ748:AJ749"/>
    <mergeCell ref="AK748:AK749"/>
    <mergeCell ref="AL748:AL749"/>
    <mergeCell ref="AM748:AM749"/>
    <mergeCell ref="AN748:AN749"/>
    <mergeCell ref="AD744:AD745"/>
    <mergeCell ref="AF744:AF745"/>
    <mergeCell ref="AH744:AH745"/>
    <mergeCell ref="AJ744:AJ745"/>
    <mergeCell ref="AK744:AK745"/>
    <mergeCell ref="AL744:AL745"/>
    <mergeCell ref="AM744:AM745"/>
    <mergeCell ref="AN744:AN745"/>
    <mergeCell ref="AO744:AO745"/>
    <mergeCell ref="AP744:AP745"/>
    <mergeCell ref="AQ744:AQ745"/>
    <mergeCell ref="B746:B747"/>
    <mergeCell ref="C746:C747"/>
    <mergeCell ref="D746:D747"/>
    <mergeCell ref="E746:E747"/>
    <mergeCell ref="F746:F747"/>
    <mergeCell ref="G746:G747"/>
    <mergeCell ref="H746:H747"/>
    <mergeCell ref="I746:I747"/>
    <mergeCell ref="L746:L747"/>
    <mergeCell ref="N746:N747"/>
    <mergeCell ref="P746:P747"/>
    <mergeCell ref="R746:R747"/>
    <mergeCell ref="T746:T747"/>
    <mergeCell ref="V746:V747"/>
    <mergeCell ref="X746:X747"/>
    <mergeCell ref="Z746:Z747"/>
    <mergeCell ref="AB746:AB747"/>
    <mergeCell ref="AD746:AD747"/>
    <mergeCell ref="AF746:AF747"/>
    <mergeCell ref="AH746:AH747"/>
    <mergeCell ref="AJ746:AJ747"/>
    <mergeCell ref="B744:B745"/>
    <mergeCell ref="C744:C745"/>
    <mergeCell ref="D744:D745"/>
    <mergeCell ref="E744:E745"/>
    <mergeCell ref="F744:F745"/>
    <mergeCell ref="G744:G745"/>
    <mergeCell ref="H744:H745"/>
    <mergeCell ref="I744:I745"/>
    <mergeCell ref="L744:L745"/>
    <mergeCell ref="N744:N745"/>
    <mergeCell ref="P744:P745"/>
    <mergeCell ref="R744:R745"/>
    <mergeCell ref="T744:T745"/>
    <mergeCell ref="V744:V745"/>
    <mergeCell ref="X744:X745"/>
    <mergeCell ref="Z744:Z745"/>
    <mergeCell ref="AB744:AB745"/>
    <mergeCell ref="AO740:AO741"/>
    <mergeCell ref="AP740:AP741"/>
    <mergeCell ref="AQ740:AQ741"/>
    <mergeCell ref="B742:B743"/>
    <mergeCell ref="C742:C743"/>
    <mergeCell ref="D742:D743"/>
    <mergeCell ref="E742:E743"/>
    <mergeCell ref="F742:F743"/>
    <mergeCell ref="G742:G743"/>
    <mergeCell ref="H742:H743"/>
    <mergeCell ref="I742:I743"/>
    <mergeCell ref="L742:L743"/>
    <mergeCell ref="N742:N743"/>
    <mergeCell ref="P742:P743"/>
    <mergeCell ref="R742:R743"/>
    <mergeCell ref="T742:T743"/>
    <mergeCell ref="V742:V743"/>
    <mergeCell ref="X742:X743"/>
    <mergeCell ref="Z742:Z743"/>
    <mergeCell ref="AB742:AB743"/>
    <mergeCell ref="AD742:AD743"/>
    <mergeCell ref="AF742:AF743"/>
    <mergeCell ref="AH742:AH743"/>
    <mergeCell ref="AJ742:AJ743"/>
    <mergeCell ref="AK742:AK743"/>
    <mergeCell ref="AL742:AL743"/>
    <mergeCell ref="AM742:AM743"/>
    <mergeCell ref="AN742:AN743"/>
    <mergeCell ref="AO742:AO743"/>
    <mergeCell ref="AP742:AP743"/>
    <mergeCell ref="AQ742:AQ743"/>
    <mergeCell ref="AK738:AK739"/>
    <mergeCell ref="AL738:AL739"/>
    <mergeCell ref="AM738:AM739"/>
    <mergeCell ref="AN738:AN739"/>
    <mergeCell ref="AO738:AO739"/>
    <mergeCell ref="AP738:AP739"/>
    <mergeCell ref="AQ738:AQ739"/>
    <mergeCell ref="B740:B741"/>
    <mergeCell ref="C740:C741"/>
    <mergeCell ref="D740:D741"/>
    <mergeCell ref="E740:E741"/>
    <mergeCell ref="F740:F741"/>
    <mergeCell ref="G740:G741"/>
    <mergeCell ref="H740:H741"/>
    <mergeCell ref="I740:I741"/>
    <mergeCell ref="L740:L741"/>
    <mergeCell ref="N740:N741"/>
    <mergeCell ref="P740:P741"/>
    <mergeCell ref="R740:R741"/>
    <mergeCell ref="T740:T741"/>
    <mergeCell ref="V740:V741"/>
    <mergeCell ref="X740:X741"/>
    <mergeCell ref="Z740:Z741"/>
    <mergeCell ref="AB740:AB741"/>
    <mergeCell ref="AD740:AD741"/>
    <mergeCell ref="AF740:AF741"/>
    <mergeCell ref="AH740:AH741"/>
    <mergeCell ref="AJ740:AJ741"/>
    <mergeCell ref="AK740:AK741"/>
    <mergeCell ref="AL740:AL741"/>
    <mergeCell ref="AM740:AM741"/>
    <mergeCell ref="AN740:AN741"/>
    <mergeCell ref="AD736:AD737"/>
    <mergeCell ref="AF736:AF737"/>
    <mergeCell ref="AH736:AH737"/>
    <mergeCell ref="AJ736:AJ737"/>
    <mergeCell ref="AK736:AK737"/>
    <mergeCell ref="AL736:AL737"/>
    <mergeCell ref="AM736:AM737"/>
    <mergeCell ref="AN736:AN737"/>
    <mergeCell ref="AO736:AO737"/>
    <mergeCell ref="AP736:AP737"/>
    <mergeCell ref="AQ736:AQ737"/>
    <mergeCell ref="B738:B739"/>
    <mergeCell ref="C738:C739"/>
    <mergeCell ref="D738:D739"/>
    <mergeCell ref="E738:E739"/>
    <mergeCell ref="F738:F739"/>
    <mergeCell ref="G738:G739"/>
    <mergeCell ref="H738:H739"/>
    <mergeCell ref="I738:I739"/>
    <mergeCell ref="L738:L739"/>
    <mergeCell ref="N738:N739"/>
    <mergeCell ref="P738:P739"/>
    <mergeCell ref="R738:R739"/>
    <mergeCell ref="T738:T739"/>
    <mergeCell ref="V738:V739"/>
    <mergeCell ref="X738:X739"/>
    <mergeCell ref="Z738:Z739"/>
    <mergeCell ref="AB738:AB739"/>
    <mergeCell ref="AD738:AD739"/>
    <mergeCell ref="AF738:AF739"/>
    <mergeCell ref="AH738:AH739"/>
    <mergeCell ref="AJ738:AJ739"/>
    <mergeCell ref="B736:B737"/>
    <mergeCell ref="C736:C737"/>
    <mergeCell ref="D736:D737"/>
    <mergeCell ref="E736:E737"/>
    <mergeCell ref="F736:F737"/>
    <mergeCell ref="G736:G737"/>
    <mergeCell ref="H736:H737"/>
    <mergeCell ref="I736:I737"/>
    <mergeCell ref="L736:L737"/>
    <mergeCell ref="N736:N737"/>
    <mergeCell ref="P736:P737"/>
    <mergeCell ref="R736:R737"/>
    <mergeCell ref="T736:T737"/>
    <mergeCell ref="V736:V737"/>
    <mergeCell ref="X736:X737"/>
    <mergeCell ref="Z736:Z737"/>
    <mergeCell ref="AB736:AB737"/>
    <mergeCell ref="AO732:AO733"/>
    <mergeCell ref="AP732:AP733"/>
    <mergeCell ref="AQ732:AQ733"/>
    <mergeCell ref="B734:B735"/>
    <mergeCell ref="C734:C735"/>
    <mergeCell ref="D734:D735"/>
    <mergeCell ref="E734:E735"/>
    <mergeCell ref="F734:F735"/>
    <mergeCell ref="G734:G735"/>
    <mergeCell ref="H734:H735"/>
    <mergeCell ref="I734:I735"/>
    <mergeCell ref="L734:L735"/>
    <mergeCell ref="N734:N735"/>
    <mergeCell ref="P734:P735"/>
    <mergeCell ref="R734:R735"/>
    <mergeCell ref="T734:T735"/>
    <mergeCell ref="V734:V735"/>
    <mergeCell ref="X734:X735"/>
    <mergeCell ref="Z734:Z735"/>
    <mergeCell ref="AB734:AB735"/>
    <mergeCell ref="AD734:AD735"/>
    <mergeCell ref="AF734:AF735"/>
    <mergeCell ref="AH734:AH735"/>
    <mergeCell ref="AJ734:AJ735"/>
    <mergeCell ref="AK734:AK735"/>
    <mergeCell ref="AL734:AL735"/>
    <mergeCell ref="AM734:AM735"/>
    <mergeCell ref="AN734:AN735"/>
    <mergeCell ref="AO734:AO735"/>
    <mergeCell ref="AP734:AP735"/>
    <mergeCell ref="AQ734:AQ735"/>
    <mergeCell ref="AK730:AK731"/>
    <mergeCell ref="AL730:AL731"/>
    <mergeCell ref="AM730:AM731"/>
    <mergeCell ref="AN730:AN731"/>
    <mergeCell ref="AO730:AO731"/>
    <mergeCell ref="AP730:AP731"/>
    <mergeCell ref="AQ730:AQ731"/>
    <mergeCell ref="B732:B733"/>
    <mergeCell ref="C732:C733"/>
    <mergeCell ref="D732:D733"/>
    <mergeCell ref="E732:E733"/>
    <mergeCell ref="F732:F733"/>
    <mergeCell ref="G732:G733"/>
    <mergeCell ref="H732:H733"/>
    <mergeCell ref="I732:I733"/>
    <mergeCell ref="L732:L733"/>
    <mergeCell ref="N732:N733"/>
    <mergeCell ref="P732:P733"/>
    <mergeCell ref="R732:R733"/>
    <mergeCell ref="T732:T733"/>
    <mergeCell ref="V732:V733"/>
    <mergeCell ref="X732:X733"/>
    <mergeCell ref="Z732:Z733"/>
    <mergeCell ref="AB732:AB733"/>
    <mergeCell ref="AD732:AD733"/>
    <mergeCell ref="AF732:AF733"/>
    <mergeCell ref="AH732:AH733"/>
    <mergeCell ref="AJ732:AJ733"/>
    <mergeCell ref="AK732:AK733"/>
    <mergeCell ref="AL732:AL733"/>
    <mergeCell ref="AM732:AM733"/>
    <mergeCell ref="AN732:AN733"/>
    <mergeCell ref="AD728:AD729"/>
    <mergeCell ref="AF728:AF729"/>
    <mergeCell ref="AH728:AH729"/>
    <mergeCell ref="AJ728:AJ729"/>
    <mergeCell ref="AK728:AK729"/>
    <mergeCell ref="AL728:AL729"/>
    <mergeCell ref="AM728:AM729"/>
    <mergeCell ref="AN728:AN729"/>
    <mergeCell ref="AO728:AO729"/>
    <mergeCell ref="AP728:AP729"/>
    <mergeCell ref="AQ728:AQ729"/>
    <mergeCell ref="B730:B731"/>
    <mergeCell ref="C730:C731"/>
    <mergeCell ref="D730:D731"/>
    <mergeCell ref="E730:E731"/>
    <mergeCell ref="F730:F731"/>
    <mergeCell ref="G730:G731"/>
    <mergeCell ref="H730:H731"/>
    <mergeCell ref="I730:I731"/>
    <mergeCell ref="L730:L731"/>
    <mergeCell ref="N730:N731"/>
    <mergeCell ref="P730:P731"/>
    <mergeCell ref="R730:R731"/>
    <mergeCell ref="T730:T731"/>
    <mergeCell ref="V730:V731"/>
    <mergeCell ref="X730:X731"/>
    <mergeCell ref="Z730:Z731"/>
    <mergeCell ref="AB730:AB731"/>
    <mergeCell ref="AD730:AD731"/>
    <mergeCell ref="AF730:AF731"/>
    <mergeCell ref="AH730:AH731"/>
    <mergeCell ref="AJ730:AJ731"/>
    <mergeCell ref="B728:B729"/>
    <mergeCell ref="C728:C729"/>
    <mergeCell ref="D728:D729"/>
    <mergeCell ref="E728:E729"/>
    <mergeCell ref="F728:F729"/>
    <mergeCell ref="G728:G729"/>
    <mergeCell ref="H728:H729"/>
    <mergeCell ref="I728:I729"/>
    <mergeCell ref="L728:L729"/>
    <mergeCell ref="N728:N729"/>
    <mergeCell ref="P728:P729"/>
    <mergeCell ref="R728:R729"/>
    <mergeCell ref="T728:T729"/>
    <mergeCell ref="V728:V729"/>
    <mergeCell ref="X728:X729"/>
    <mergeCell ref="Z728:Z729"/>
    <mergeCell ref="AB728:AB729"/>
    <mergeCell ref="AO724:AO725"/>
    <mergeCell ref="AP724:AP725"/>
    <mergeCell ref="AQ724:AQ725"/>
    <mergeCell ref="B726:B727"/>
    <mergeCell ref="C726:C727"/>
    <mergeCell ref="D726:D727"/>
    <mergeCell ref="E726:E727"/>
    <mergeCell ref="F726:F727"/>
    <mergeCell ref="G726:G727"/>
    <mergeCell ref="H726:H727"/>
    <mergeCell ref="I726:I727"/>
    <mergeCell ref="L726:L727"/>
    <mergeCell ref="N726:N727"/>
    <mergeCell ref="P726:P727"/>
    <mergeCell ref="R726:R727"/>
    <mergeCell ref="T726:T727"/>
    <mergeCell ref="V726:V727"/>
    <mergeCell ref="X726:X727"/>
    <mergeCell ref="Z726:Z727"/>
    <mergeCell ref="AB726:AB727"/>
    <mergeCell ref="AD726:AD727"/>
    <mergeCell ref="AF726:AF727"/>
    <mergeCell ref="AH726:AH727"/>
    <mergeCell ref="AJ726:AJ727"/>
    <mergeCell ref="AK726:AK727"/>
    <mergeCell ref="AL726:AL727"/>
    <mergeCell ref="AM726:AM727"/>
    <mergeCell ref="AN726:AN727"/>
    <mergeCell ref="AO726:AO727"/>
    <mergeCell ref="AP726:AP727"/>
    <mergeCell ref="AQ726:AQ727"/>
    <mergeCell ref="AK722:AK723"/>
    <mergeCell ref="AL722:AL723"/>
    <mergeCell ref="AM722:AM723"/>
    <mergeCell ref="AN722:AN723"/>
    <mergeCell ref="AO722:AO723"/>
    <mergeCell ref="AP722:AP723"/>
    <mergeCell ref="AQ722:AQ723"/>
    <mergeCell ref="B724:B725"/>
    <mergeCell ref="C724:C725"/>
    <mergeCell ref="D724:D725"/>
    <mergeCell ref="E724:E725"/>
    <mergeCell ref="F724:F725"/>
    <mergeCell ref="G724:G725"/>
    <mergeCell ref="H724:H725"/>
    <mergeCell ref="I724:I725"/>
    <mergeCell ref="L724:L725"/>
    <mergeCell ref="N724:N725"/>
    <mergeCell ref="P724:P725"/>
    <mergeCell ref="R724:R725"/>
    <mergeCell ref="T724:T725"/>
    <mergeCell ref="V724:V725"/>
    <mergeCell ref="X724:X725"/>
    <mergeCell ref="Z724:Z725"/>
    <mergeCell ref="AB724:AB725"/>
    <mergeCell ref="AD724:AD725"/>
    <mergeCell ref="AF724:AF725"/>
    <mergeCell ref="AH724:AH725"/>
    <mergeCell ref="AJ724:AJ725"/>
    <mergeCell ref="AK724:AK725"/>
    <mergeCell ref="AL724:AL725"/>
    <mergeCell ref="AM724:AM725"/>
    <mergeCell ref="AN724:AN725"/>
    <mergeCell ref="AD720:AD721"/>
    <mergeCell ref="AF720:AF721"/>
    <mergeCell ref="AH720:AH721"/>
    <mergeCell ref="AJ720:AJ721"/>
    <mergeCell ref="AK720:AK721"/>
    <mergeCell ref="AL720:AL721"/>
    <mergeCell ref="AM720:AM721"/>
    <mergeCell ref="AN720:AN721"/>
    <mergeCell ref="AO720:AO721"/>
    <mergeCell ref="AP720:AP721"/>
    <mergeCell ref="AQ720:AQ721"/>
    <mergeCell ref="B722:B723"/>
    <mergeCell ref="C722:C723"/>
    <mergeCell ref="D722:D723"/>
    <mergeCell ref="E722:E723"/>
    <mergeCell ref="F722:F723"/>
    <mergeCell ref="G722:G723"/>
    <mergeCell ref="H722:H723"/>
    <mergeCell ref="I722:I723"/>
    <mergeCell ref="L722:L723"/>
    <mergeCell ref="N722:N723"/>
    <mergeCell ref="P722:P723"/>
    <mergeCell ref="R722:R723"/>
    <mergeCell ref="T722:T723"/>
    <mergeCell ref="V722:V723"/>
    <mergeCell ref="X722:X723"/>
    <mergeCell ref="Z722:Z723"/>
    <mergeCell ref="AB722:AB723"/>
    <mergeCell ref="AD722:AD723"/>
    <mergeCell ref="AF722:AF723"/>
    <mergeCell ref="AH722:AH723"/>
    <mergeCell ref="AJ722:AJ723"/>
    <mergeCell ref="B720:B721"/>
    <mergeCell ref="C720:C721"/>
    <mergeCell ref="D720:D721"/>
    <mergeCell ref="E720:E721"/>
    <mergeCell ref="F720:F721"/>
    <mergeCell ref="G720:G721"/>
    <mergeCell ref="H720:H721"/>
    <mergeCell ref="I720:I721"/>
    <mergeCell ref="L720:L721"/>
    <mergeCell ref="N720:N721"/>
    <mergeCell ref="P720:P721"/>
    <mergeCell ref="R720:R721"/>
    <mergeCell ref="T720:T721"/>
    <mergeCell ref="V720:V721"/>
    <mergeCell ref="X720:X721"/>
    <mergeCell ref="Z720:Z721"/>
    <mergeCell ref="AB720:AB721"/>
    <mergeCell ref="AO716:AO717"/>
    <mergeCell ref="AP716:AP717"/>
    <mergeCell ref="AQ716:AQ717"/>
    <mergeCell ref="B718:B719"/>
    <mergeCell ref="C718:C719"/>
    <mergeCell ref="D718:D719"/>
    <mergeCell ref="E718:E719"/>
    <mergeCell ref="F718:F719"/>
    <mergeCell ref="G718:G719"/>
    <mergeCell ref="H718:H719"/>
    <mergeCell ref="I718:I719"/>
    <mergeCell ref="L718:L719"/>
    <mergeCell ref="N718:N719"/>
    <mergeCell ref="P718:P719"/>
    <mergeCell ref="R718:R719"/>
    <mergeCell ref="T718:T719"/>
    <mergeCell ref="V718:V719"/>
    <mergeCell ref="X718:X719"/>
    <mergeCell ref="Z718:Z719"/>
    <mergeCell ref="AB718:AB719"/>
    <mergeCell ref="AD718:AD719"/>
    <mergeCell ref="AF718:AF719"/>
    <mergeCell ref="AH718:AH719"/>
    <mergeCell ref="AJ718:AJ719"/>
    <mergeCell ref="AK718:AK719"/>
    <mergeCell ref="AL718:AL719"/>
    <mergeCell ref="AM718:AM719"/>
    <mergeCell ref="AN718:AN719"/>
    <mergeCell ref="AO718:AO719"/>
    <mergeCell ref="AP718:AP719"/>
    <mergeCell ref="AQ718:AQ719"/>
    <mergeCell ref="AK714:AK715"/>
    <mergeCell ref="AL714:AL715"/>
    <mergeCell ref="AM714:AM715"/>
    <mergeCell ref="AN714:AN715"/>
    <mergeCell ref="AO714:AO715"/>
    <mergeCell ref="AP714:AP715"/>
    <mergeCell ref="AQ714:AQ715"/>
    <mergeCell ref="B716:B717"/>
    <mergeCell ref="C716:C717"/>
    <mergeCell ref="D716:D717"/>
    <mergeCell ref="E716:E717"/>
    <mergeCell ref="F716:F717"/>
    <mergeCell ref="G716:G717"/>
    <mergeCell ref="H716:H717"/>
    <mergeCell ref="I716:I717"/>
    <mergeCell ref="L716:L717"/>
    <mergeCell ref="N716:N717"/>
    <mergeCell ref="P716:P717"/>
    <mergeCell ref="R716:R717"/>
    <mergeCell ref="T716:T717"/>
    <mergeCell ref="V716:V717"/>
    <mergeCell ref="X716:X717"/>
    <mergeCell ref="Z716:Z717"/>
    <mergeCell ref="AB716:AB717"/>
    <mergeCell ref="AD716:AD717"/>
    <mergeCell ref="AF716:AF717"/>
    <mergeCell ref="AH716:AH717"/>
    <mergeCell ref="AJ716:AJ717"/>
    <mergeCell ref="AK716:AK717"/>
    <mergeCell ref="AL716:AL717"/>
    <mergeCell ref="AM716:AM717"/>
    <mergeCell ref="AN716:AN717"/>
    <mergeCell ref="AD712:AD713"/>
    <mergeCell ref="AF712:AF713"/>
    <mergeCell ref="AH712:AH713"/>
    <mergeCell ref="AJ712:AJ713"/>
    <mergeCell ref="AK712:AK713"/>
    <mergeCell ref="AL712:AL713"/>
    <mergeCell ref="AM712:AM713"/>
    <mergeCell ref="AN712:AN713"/>
    <mergeCell ref="AO712:AO713"/>
    <mergeCell ref="AP712:AP713"/>
    <mergeCell ref="AQ712:AQ713"/>
    <mergeCell ref="B714:B715"/>
    <mergeCell ref="C714:C715"/>
    <mergeCell ref="D714:D715"/>
    <mergeCell ref="E714:E715"/>
    <mergeCell ref="F714:F715"/>
    <mergeCell ref="G714:G715"/>
    <mergeCell ref="H714:H715"/>
    <mergeCell ref="I714:I715"/>
    <mergeCell ref="L714:L715"/>
    <mergeCell ref="N714:N715"/>
    <mergeCell ref="P714:P715"/>
    <mergeCell ref="R714:R715"/>
    <mergeCell ref="T714:T715"/>
    <mergeCell ref="V714:V715"/>
    <mergeCell ref="X714:X715"/>
    <mergeCell ref="Z714:Z715"/>
    <mergeCell ref="AB714:AB715"/>
    <mergeCell ref="AD714:AD715"/>
    <mergeCell ref="AF714:AF715"/>
    <mergeCell ref="AH714:AH715"/>
    <mergeCell ref="AJ714:AJ715"/>
    <mergeCell ref="B712:B713"/>
    <mergeCell ref="C712:C713"/>
    <mergeCell ref="D712:D713"/>
    <mergeCell ref="E712:E713"/>
    <mergeCell ref="F712:F713"/>
    <mergeCell ref="G712:G713"/>
    <mergeCell ref="H712:H713"/>
    <mergeCell ref="I712:I713"/>
    <mergeCell ref="L712:L713"/>
    <mergeCell ref="N712:N713"/>
    <mergeCell ref="P712:P713"/>
    <mergeCell ref="R712:R713"/>
    <mergeCell ref="T712:T713"/>
    <mergeCell ref="V712:V713"/>
    <mergeCell ref="X712:X713"/>
    <mergeCell ref="Z712:Z713"/>
    <mergeCell ref="AB712:AB713"/>
    <mergeCell ref="AO708:AO709"/>
    <mergeCell ref="AP708:AP709"/>
    <mergeCell ref="AQ708:AQ709"/>
    <mergeCell ref="B710:B711"/>
    <mergeCell ref="C710:C711"/>
    <mergeCell ref="D710:D711"/>
    <mergeCell ref="E710:E711"/>
    <mergeCell ref="F710:F711"/>
    <mergeCell ref="G710:G711"/>
    <mergeCell ref="H710:H711"/>
    <mergeCell ref="I710:I711"/>
    <mergeCell ref="L710:L711"/>
    <mergeCell ref="N710:N711"/>
    <mergeCell ref="P710:P711"/>
    <mergeCell ref="R710:R711"/>
    <mergeCell ref="T710:T711"/>
    <mergeCell ref="V710:V711"/>
    <mergeCell ref="X710:X711"/>
    <mergeCell ref="Z710:Z711"/>
    <mergeCell ref="AB710:AB711"/>
    <mergeCell ref="AD710:AD711"/>
    <mergeCell ref="AF710:AF711"/>
    <mergeCell ref="AH710:AH711"/>
    <mergeCell ref="AJ710:AJ711"/>
    <mergeCell ref="AK710:AK711"/>
    <mergeCell ref="AL710:AL711"/>
    <mergeCell ref="AM710:AM711"/>
    <mergeCell ref="AN710:AN711"/>
    <mergeCell ref="AO710:AO711"/>
    <mergeCell ref="AP710:AP711"/>
    <mergeCell ref="AQ710:AQ711"/>
    <mergeCell ref="AK706:AK707"/>
    <mergeCell ref="AL706:AL707"/>
    <mergeCell ref="AM706:AM707"/>
    <mergeCell ref="AN706:AN707"/>
    <mergeCell ref="AO706:AO707"/>
    <mergeCell ref="AP706:AP707"/>
    <mergeCell ref="AQ706:AQ707"/>
    <mergeCell ref="B708:B709"/>
    <mergeCell ref="C708:C709"/>
    <mergeCell ref="D708:D709"/>
    <mergeCell ref="E708:E709"/>
    <mergeCell ref="F708:F709"/>
    <mergeCell ref="G708:G709"/>
    <mergeCell ref="H708:H709"/>
    <mergeCell ref="I708:I709"/>
    <mergeCell ref="L708:L709"/>
    <mergeCell ref="N708:N709"/>
    <mergeCell ref="P708:P709"/>
    <mergeCell ref="R708:R709"/>
    <mergeCell ref="T708:T709"/>
    <mergeCell ref="V708:V709"/>
    <mergeCell ref="X708:X709"/>
    <mergeCell ref="Z708:Z709"/>
    <mergeCell ref="AB708:AB709"/>
    <mergeCell ref="AD708:AD709"/>
    <mergeCell ref="AF708:AF709"/>
    <mergeCell ref="AH708:AH709"/>
    <mergeCell ref="AJ708:AJ709"/>
    <mergeCell ref="AK708:AK709"/>
    <mergeCell ref="AL708:AL709"/>
    <mergeCell ref="AM708:AM709"/>
    <mergeCell ref="AN708:AN709"/>
    <mergeCell ref="AD704:AD705"/>
    <mergeCell ref="AF704:AF705"/>
    <mergeCell ref="AH704:AH705"/>
    <mergeCell ref="AJ704:AJ705"/>
    <mergeCell ref="AK704:AK705"/>
    <mergeCell ref="AL704:AL705"/>
    <mergeCell ref="AM704:AM705"/>
    <mergeCell ref="AN704:AN705"/>
    <mergeCell ref="AO704:AO705"/>
    <mergeCell ref="AP704:AP705"/>
    <mergeCell ref="AQ704:AQ705"/>
    <mergeCell ref="B706:B707"/>
    <mergeCell ref="C706:C707"/>
    <mergeCell ref="D706:D707"/>
    <mergeCell ref="E706:E707"/>
    <mergeCell ref="F706:F707"/>
    <mergeCell ref="G706:G707"/>
    <mergeCell ref="H706:H707"/>
    <mergeCell ref="I706:I707"/>
    <mergeCell ref="L706:L707"/>
    <mergeCell ref="N706:N707"/>
    <mergeCell ref="P706:P707"/>
    <mergeCell ref="R706:R707"/>
    <mergeCell ref="T706:T707"/>
    <mergeCell ref="V706:V707"/>
    <mergeCell ref="X706:X707"/>
    <mergeCell ref="Z706:Z707"/>
    <mergeCell ref="AB706:AB707"/>
    <mergeCell ref="AD706:AD707"/>
    <mergeCell ref="AF706:AF707"/>
    <mergeCell ref="AH706:AH707"/>
    <mergeCell ref="AJ706:AJ707"/>
    <mergeCell ref="B704:B705"/>
    <mergeCell ref="C704:C705"/>
    <mergeCell ref="D704:D705"/>
    <mergeCell ref="E704:E705"/>
    <mergeCell ref="F704:F705"/>
    <mergeCell ref="G704:G705"/>
    <mergeCell ref="H704:H705"/>
    <mergeCell ref="I704:I705"/>
    <mergeCell ref="L704:L705"/>
    <mergeCell ref="N704:N705"/>
    <mergeCell ref="P704:P705"/>
    <mergeCell ref="R704:R705"/>
    <mergeCell ref="T704:T705"/>
    <mergeCell ref="V704:V705"/>
    <mergeCell ref="X704:X705"/>
    <mergeCell ref="Z704:Z705"/>
    <mergeCell ref="AB704:AB705"/>
    <mergeCell ref="AO700:AO701"/>
    <mergeCell ref="AP700:AP701"/>
    <mergeCell ref="AQ700:AQ701"/>
    <mergeCell ref="B702:B703"/>
    <mergeCell ref="C702:C703"/>
    <mergeCell ref="D702:D703"/>
    <mergeCell ref="E702:E703"/>
    <mergeCell ref="F702:F703"/>
    <mergeCell ref="G702:G703"/>
    <mergeCell ref="H702:H703"/>
    <mergeCell ref="I702:I703"/>
    <mergeCell ref="L702:L703"/>
    <mergeCell ref="N702:N703"/>
    <mergeCell ref="P702:P703"/>
    <mergeCell ref="R702:R703"/>
    <mergeCell ref="T702:T703"/>
    <mergeCell ref="V702:V703"/>
    <mergeCell ref="X702:X703"/>
    <mergeCell ref="Z702:Z703"/>
    <mergeCell ref="AB702:AB703"/>
    <mergeCell ref="AD702:AD703"/>
    <mergeCell ref="AF702:AF703"/>
    <mergeCell ref="AH702:AH703"/>
    <mergeCell ref="AJ702:AJ703"/>
    <mergeCell ref="AK702:AK703"/>
    <mergeCell ref="AL702:AL703"/>
    <mergeCell ref="AM702:AM703"/>
    <mergeCell ref="AN702:AN703"/>
    <mergeCell ref="AO702:AO703"/>
    <mergeCell ref="AP702:AP703"/>
    <mergeCell ref="AQ702:AQ703"/>
    <mergeCell ref="AK698:AK699"/>
    <mergeCell ref="AL698:AL699"/>
    <mergeCell ref="AM698:AM699"/>
    <mergeCell ref="AN698:AN699"/>
    <mergeCell ref="AO698:AO699"/>
    <mergeCell ref="AP698:AP699"/>
    <mergeCell ref="AQ698:AQ699"/>
    <mergeCell ref="B700:B701"/>
    <mergeCell ref="C700:C701"/>
    <mergeCell ref="D700:D701"/>
    <mergeCell ref="E700:E701"/>
    <mergeCell ref="F700:F701"/>
    <mergeCell ref="G700:G701"/>
    <mergeCell ref="H700:H701"/>
    <mergeCell ref="I700:I701"/>
    <mergeCell ref="L700:L701"/>
    <mergeCell ref="N700:N701"/>
    <mergeCell ref="P700:P701"/>
    <mergeCell ref="R700:R701"/>
    <mergeCell ref="T700:T701"/>
    <mergeCell ref="V700:V701"/>
    <mergeCell ref="X700:X701"/>
    <mergeCell ref="Z700:Z701"/>
    <mergeCell ref="AB700:AB701"/>
    <mergeCell ref="AD700:AD701"/>
    <mergeCell ref="AF700:AF701"/>
    <mergeCell ref="AH700:AH701"/>
    <mergeCell ref="AJ700:AJ701"/>
    <mergeCell ref="AK700:AK701"/>
    <mergeCell ref="AL700:AL701"/>
    <mergeCell ref="AM700:AM701"/>
    <mergeCell ref="AN700:AN701"/>
    <mergeCell ref="AD696:AD697"/>
    <mergeCell ref="AF696:AF697"/>
    <mergeCell ref="AH696:AH697"/>
    <mergeCell ref="AJ696:AJ697"/>
    <mergeCell ref="AK696:AK697"/>
    <mergeCell ref="AL696:AL697"/>
    <mergeCell ref="AM696:AM697"/>
    <mergeCell ref="AN696:AN697"/>
    <mergeCell ref="AO696:AO697"/>
    <mergeCell ref="AP696:AP697"/>
    <mergeCell ref="AQ696:AQ697"/>
    <mergeCell ref="B698:B699"/>
    <mergeCell ref="C698:C699"/>
    <mergeCell ref="D698:D699"/>
    <mergeCell ref="E698:E699"/>
    <mergeCell ref="F698:F699"/>
    <mergeCell ref="G698:G699"/>
    <mergeCell ref="H698:H699"/>
    <mergeCell ref="I698:I699"/>
    <mergeCell ref="L698:L699"/>
    <mergeCell ref="N698:N699"/>
    <mergeCell ref="P698:P699"/>
    <mergeCell ref="R698:R699"/>
    <mergeCell ref="T698:T699"/>
    <mergeCell ref="V698:V699"/>
    <mergeCell ref="X698:X699"/>
    <mergeCell ref="Z698:Z699"/>
    <mergeCell ref="AB698:AB699"/>
    <mergeCell ref="AD698:AD699"/>
    <mergeCell ref="AF698:AF699"/>
    <mergeCell ref="AH698:AH699"/>
    <mergeCell ref="AJ698:AJ699"/>
    <mergeCell ref="B696:B697"/>
    <mergeCell ref="C696:C697"/>
    <mergeCell ref="D696:D697"/>
    <mergeCell ref="E696:E697"/>
    <mergeCell ref="F696:F697"/>
    <mergeCell ref="G696:G697"/>
    <mergeCell ref="H696:H697"/>
    <mergeCell ref="I696:I697"/>
    <mergeCell ref="L696:L697"/>
    <mergeCell ref="N696:N697"/>
    <mergeCell ref="P696:P697"/>
    <mergeCell ref="R696:R697"/>
    <mergeCell ref="T696:T697"/>
    <mergeCell ref="V696:V697"/>
    <mergeCell ref="X696:X697"/>
    <mergeCell ref="Z696:Z697"/>
    <mergeCell ref="AB696:AB697"/>
    <mergeCell ref="AO692:AO693"/>
    <mergeCell ref="AP692:AP693"/>
    <mergeCell ref="AQ692:AQ693"/>
    <mergeCell ref="B694:B695"/>
    <mergeCell ref="C694:C695"/>
    <mergeCell ref="D694:D695"/>
    <mergeCell ref="E694:E695"/>
    <mergeCell ref="F694:F695"/>
    <mergeCell ref="G694:G695"/>
    <mergeCell ref="H694:H695"/>
    <mergeCell ref="I694:I695"/>
    <mergeCell ref="L694:L695"/>
    <mergeCell ref="N694:N695"/>
    <mergeCell ref="P694:P695"/>
    <mergeCell ref="R694:R695"/>
    <mergeCell ref="T694:T695"/>
    <mergeCell ref="V694:V695"/>
    <mergeCell ref="X694:X695"/>
    <mergeCell ref="Z694:Z695"/>
    <mergeCell ref="AB694:AB695"/>
    <mergeCell ref="AD694:AD695"/>
    <mergeCell ref="AF694:AF695"/>
    <mergeCell ref="AH694:AH695"/>
    <mergeCell ref="AJ694:AJ695"/>
    <mergeCell ref="AK694:AK695"/>
    <mergeCell ref="AL694:AL695"/>
    <mergeCell ref="AM694:AM695"/>
    <mergeCell ref="AN694:AN695"/>
    <mergeCell ref="AO694:AO695"/>
    <mergeCell ref="AP694:AP695"/>
    <mergeCell ref="AQ694:AQ695"/>
    <mergeCell ref="AK690:AK691"/>
    <mergeCell ref="AL690:AL691"/>
    <mergeCell ref="AM690:AM691"/>
    <mergeCell ref="AN690:AN691"/>
    <mergeCell ref="AO690:AO691"/>
    <mergeCell ref="AP690:AP691"/>
    <mergeCell ref="AQ690:AQ691"/>
    <mergeCell ref="B692:B693"/>
    <mergeCell ref="C692:C693"/>
    <mergeCell ref="D692:D693"/>
    <mergeCell ref="E692:E693"/>
    <mergeCell ref="F692:F693"/>
    <mergeCell ref="G692:G693"/>
    <mergeCell ref="H692:H693"/>
    <mergeCell ref="I692:I693"/>
    <mergeCell ref="L692:L693"/>
    <mergeCell ref="N692:N693"/>
    <mergeCell ref="P692:P693"/>
    <mergeCell ref="R692:R693"/>
    <mergeCell ref="T692:T693"/>
    <mergeCell ref="V692:V693"/>
    <mergeCell ref="X692:X693"/>
    <mergeCell ref="Z692:Z693"/>
    <mergeCell ref="AB692:AB693"/>
    <mergeCell ref="AD692:AD693"/>
    <mergeCell ref="AF692:AF693"/>
    <mergeCell ref="AH692:AH693"/>
    <mergeCell ref="AJ692:AJ693"/>
    <mergeCell ref="AK692:AK693"/>
    <mergeCell ref="AL692:AL693"/>
    <mergeCell ref="AM692:AM693"/>
    <mergeCell ref="AN692:AN693"/>
    <mergeCell ref="AD688:AD689"/>
    <mergeCell ref="AF688:AF689"/>
    <mergeCell ref="AH688:AH689"/>
    <mergeCell ref="AJ688:AJ689"/>
    <mergeCell ref="AK688:AK689"/>
    <mergeCell ref="AL688:AL689"/>
    <mergeCell ref="AM688:AM689"/>
    <mergeCell ref="AN688:AN689"/>
    <mergeCell ref="AO688:AO689"/>
    <mergeCell ref="AP688:AP689"/>
    <mergeCell ref="AQ688:AQ689"/>
    <mergeCell ref="B690:B691"/>
    <mergeCell ref="C690:C691"/>
    <mergeCell ref="D690:D691"/>
    <mergeCell ref="E690:E691"/>
    <mergeCell ref="F690:F691"/>
    <mergeCell ref="G690:G691"/>
    <mergeCell ref="H690:H691"/>
    <mergeCell ref="I690:I691"/>
    <mergeCell ref="L690:L691"/>
    <mergeCell ref="N690:N691"/>
    <mergeCell ref="P690:P691"/>
    <mergeCell ref="R690:R691"/>
    <mergeCell ref="T690:T691"/>
    <mergeCell ref="V690:V691"/>
    <mergeCell ref="X690:X691"/>
    <mergeCell ref="Z690:Z691"/>
    <mergeCell ref="AB690:AB691"/>
    <mergeCell ref="AD690:AD691"/>
    <mergeCell ref="AF690:AF691"/>
    <mergeCell ref="AH690:AH691"/>
    <mergeCell ref="AJ690:AJ691"/>
    <mergeCell ref="B688:B689"/>
    <mergeCell ref="C688:C689"/>
    <mergeCell ref="D688:D689"/>
    <mergeCell ref="E688:E689"/>
    <mergeCell ref="F688:F689"/>
    <mergeCell ref="G688:G689"/>
    <mergeCell ref="H688:H689"/>
    <mergeCell ref="I688:I689"/>
    <mergeCell ref="L688:L689"/>
    <mergeCell ref="N688:N689"/>
    <mergeCell ref="P688:P689"/>
    <mergeCell ref="R688:R689"/>
    <mergeCell ref="T688:T689"/>
    <mergeCell ref="V688:V689"/>
    <mergeCell ref="X688:X689"/>
    <mergeCell ref="Z688:Z689"/>
    <mergeCell ref="AB688:AB689"/>
    <mergeCell ref="AP684:AP685"/>
    <mergeCell ref="AQ684:AQ685"/>
    <mergeCell ref="B666:B667"/>
    <mergeCell ref="C686:C687"/>
    <mergeCell ref="D686:D687"/>
    <mergeCell ref="E686:E687"/>
    <mergeCell ref="F686:F687"/>
    <mergeCell ref="G686:G687"/>
    <mergeCell ref="H686:H687"/>
    <mergeCell ref="I686:I687"/>
    <mergeCell ref="L686:L687"/>
    <mergeCell ref="N686:N687"/>
    <mergeCell ref="P686:P687"/>
    <mergeCell ref="R686:R687"/>
    <mergeCell ref="T686:T687"/>
    <mergeCell ref="V686:V687"/>
    <mergeCell ref="X686:X687"/>
    <mergeCell ref="Z686:Z687"/>
    <mergeCell ref="AB686:AB687"/>
    <mergeCell ref="AD686:AD687"/>
    <mergeCell ref="AF686:AF687"/>
    <mergeCell ref="AH686:AH687"/>
    <mergeCell ref="AJ686:AJ687"/>
    <mergeCell ref="AK686:AK687"/>
    <mergeCell ref="AL686:AL687"/>
    <mergeCell ref="AM686:AM687"/>
    <mergeCell ref="AN686:AN687"/>
    <mergeCell ref="AO686:AO687"/>
    <mergeCell ref="AP686:AP687"/>
    <mergeCell ref="AQ686:AQ687"/>
    <mergeCell ref="AL682:AL683"/>
    <mergeCell ref="AM682:AM683"/>
    <mergeCell ref="AN682:AN683"/>
    <mergeCell ref="AO682:AO683"/>
    <mergeCell ref="AP682:AP683"/>
    <mergeCell ref="AQ682:AQ683"/>
    <mergeCell ref="B684:B685"/>
    <mergeCell ref="C684:C685"/>
    <mergeCell ref="D684:D685"/>
    <mergeCell ref="E684:E685"/>
    <mergeCell ref="F684:F685"/>
    <mergeCell ref="G684:G685"/>
    <mergeCell ref="H684:H685"/>
    <mergeCell ref="I684:I685"/>
    <mergeCell ref="L684:L685"/>
    <mergeCell ref="N684:N685"/>
    <mergeCell ref="P684:P685"/>
    <mergeCell ref="R684:R685"/>
    <mergeCell ref="T684:T685"/>
    <mergeCell ref="V684:V685"/>
    <mergeCell ref="X684:X685"/>
    <mergeCell ref="Z684:Z685"/>
    <mergeCell ref="AB684:AB685"/>
    <mergeCell ref="AD684:AD685"/>
    <mergeCell ref="AF684:AF685"/>
    <mergeCell ref="AH684:AH685"/>
    <mergeCell ref="AJ684:AJ685"/>
    <mergeCell ref="AK684:AK685"/>
    <mergeCell ref="AL684:AL685"/>
    <mergeCell ref="AM684:AM685"/>
    <mergeCell ref="AN684:AN685"/>
    <mergeCell ref="AO684:AO685"/>
    <mergeCell ref="AF680:AF681"/>
    <mergeCell ref="AH680:AH681"/>
    <mergeCell ref="AD682:AD683"/>
    <mergeCell ref="AF682:AF683"/>
    <mergeCell ref="AH682:AH683"/>
    <mergeCell ref="AJ682:AJ683"/>
    <mergeCell ref="AK682:AK683"/>
    <mergeCell ref="C680:C681"/>
    <mergeCell ref="D680:D681"/>
    <mergeCell ref="E680:E681"/>
    <mergeCell ref="F680:F681"/>
    <mergeCell ref="G680:G681"/>
    <mergeCell ref="H680:H681"/>
    <mergeCell ref="I680:I681"/>
    <mergeCell ref="L680:L681"/>
    <mergeCell ref="N680:N681"/>
    <mergeCell ref="P680:P681"/>
    <mergeCell ref="R680:R681"/>
    <mergeCell ref="T680:T681"/>
    <mergeCell ref="V680:V681"/>
    <mergeCell ref="X680:X681"/>
    <mergeCell ref="Z680:Z681"/>
    <mergeCell ref="AB680:AB681"/>
    <mergeCell ref="AD680:AD681"/>
    <mergeCell ref="B678:B679"/>
    <mergeCell ref="C678:C679"/>
    <mergeCell ref="D678:D679"/>
    <mergeCell ref="E678:E679"/>
    <mergeCell ref="F678:F679"/>
    <mergeCell ref="G678:G679"/>
    <mergeCell ref="H678:H679"/>
    <mergeCell ref="I678:I679"/>
    <mergeCell ref="L678:L679"/>
    <mergeCell ref="N678:N679"/>
    <mergeCell ref="P678:P679"/>
    <mergeCell ref="R678:R679"/>
    <mergeCell ref="T678:T679"/>
    <mergeCell ref="V678:V679"/>
    <mergeCell ref="I682:I683"/>
    <mergeCell ref="L682:L683"/>
    <mergeCell ref="N682:N683"/>
    <mergeCell ref="P682:P683"/>
    <mergeCell ref="R682:R683"/>
    <mergeCell ref="T682:T683"/>
    <mergeCell ref="V682:V683"/>
    <mergeCell ref="X682:X683"/>
    <mergeCell ref="Z682:Z683"/>
    <mergeCell ref="AB682:AB683"/>
    <mergeCell ref="C682:C683"/>
    <mergeCell ref="D682:D683"/>
    <mergeCell ref="E682:E683"/>
    <mergeCell ref="F682:F683"/>
    <mergeCell ref="G682:G683"/>
    <mergeCell ref="H682:H683"/>
    <mergeCell ref="AL674:AL675"/>
    <mergeCell ref="AM674:AM675"/>
    <mergeCell ref="AN674:AN675"/>
    <mergeCell ref="AO674:AO675"/>
    <mergeCell ref="AP674:AP675"/>
    <mergeCell ref="AQ674:AQ675"/>
    <mergeCell ref="B676:B677"/>
    <mergeCell ref="C676:C677"/>
    <mergeCell ref="D676:D677"/>
    <mergeCell ref="E676:E677"/>
    <mergeCell ref="F676:F677"/>
    <mergeCell ref="G676:G677"/>
    <mergeCell ref="H676:H677"/>
    <mergeCell ref="I676:I677"/>
    <mergeCell ref="L676:L677"/>
    <mergeCell ref="N676:N677"/>
    <mergeCell ref="P676:P677"/>
    <mergeCell ref="R676:R677"/>
    <mergeCell ref="T676:T677"/>
    <mergeCell ref="V676:V677"/>
    <mergeCell ref="X676:X677"/>
    <mergeCell ref="Z676:Z677"/>
    <mergeCell ref="AB676:AB677"/>
    <mergeCell ref="AD676:AD677"/>
    <mergeCell ref="AF676:AF677"/>
    <mergeCell ref="AH676:AH677"/>
    <mergeCell ref="AJ676:AJ677"/>
    <mergeCell ref="AK676:AK677"/>
    <mergeCell ref="AL676:AL677"/>
    <mergeCell ref="AM676:AM677"/>
    <mergeCell ref="AN676:AN677"/>
    <mergeCell ref="AJ680:AJ681"/>
    <mergeCell ref="AK680:AK681"/>
    <mergeCell ref="AL680:AL681"/>
    <mergeCell ref="AM680:AM681"/>
    <mergeCell ref="AN680:AN681"/>
    <mergeCell ref="AO680:AO681"/>
    <mergeCell ref="AP680:AP681"/>
    <mergeCell ref="AQ680:AQ681"/>
    <mergeCell ref="AO676:AO677"/>
    <mergeCell ref="AP676:AP677"/>
    <mergeCell ref="AQ676:AQ677"/>
    <mergeCell ref="AD672:AD673"/>
    <mergeCell ref="AF672:AF673"/>
    <mergeCell ref="AH672:AH673"/>
    <mergeCell ref="AJ672:AJ673"/>
    <mergeCell ref="AK672:AK673"/>
    <mergeCell ref="AL672:AL673"/>
    <mergeCell ref="AM672:AM673"/>
    <mergeCell ref="AN672:AN673"/>
    <mergeCell ref="AO672:AO673"/>
    <mergeCell ref="AP672:AP673"/>
    <mergeCell ref="AQ672:AQ673"/>
    <mergeCell ref="B680:B681"/>
    <mergeCell ref="C674:C675"/>
    <mergeCell ref="D674:D675"/>
    <mergeCell ref="E674:E675"/>
    <mergeCell ref="F674:F675"/>
    <mergeCell ref="G674:G675"/>
    <mergeCell ref="H674:H675"/>
    <mergeCell ref="I674:I675"/>
    <mergeCell ref="L674:L675"/>
    <mergeCell ref="N674:N675"/>
    <mergeCell ref="P674:P675"/>
    <mergeCell ref="R674:R675"/>
    <mergeCell ref="T674:T675"/>
    <mergeCell ref="V674:V675"/>
    <mergeCell ref="X674:X675"/>
    <mergeCell ref="Z674:Z675"/>
    <mergeCell ref="AB674:AB675"/>
    <mergeCell ref="AD674:AD675"/>
    <mergeCell ref="AF674:AF675"/>
    <mergeCell ref="AH674:AH675"/>
    <mergeCell ref="AJ674:AJ675"/>
    <mergeCell ref="B682:B683"/>
    <mergeCell ref="C672:C673"/>
    <mergeCell ref="D672:D673"/>
    <mergeCell ref="E672:E673"/>
    <mergeCell ref="F672:F673"/>
    <mergeCell ref="G672:G673"/>
    <mergeCell ref="H672:H673"/>
    <mergeCell ref="I672:I673"/>
    <mergeCell ref="L672:L673"/>
    <mergeCell ref="N672:N673"/>
    <mergeCell ref="P672:P673"/>
    <mergeCell ref="R672:R673"/>
    <mergeCell ref="T672:T673"/>
    <mergeCell ref="V672:V673"/>
    <mergeCell ref="X672:X673"/>
    <mergeCell ref="Z672:Z673"/>
    <mergeCell ref="AB672:AB673"/>
    <mergeCell ref="X678:X679"/>
    <mergeCell ref="Z678:Z679"/>
    <mergeCell ref="AB678:AB679"/>
    <mergeCell ref="AD678:AD679"/>
    <mergeCell ref="AF678:AF679"/>
    <mergeCell ref="AH678:AH679"/>
    <mergeCell ref="AJ678:AJ679"/>
    <mergeCell ref="AK678:AK679"/>
    <mergeCell ref="AL678:AL679"/>
    <mergeCell ref="AM678:AM679"/>
    <mergeCell ref="AN678:AN679"/>
    <mergeCell ref="AO678:AO679"/>
    <mergeCell ref="AP678:AP679"/>
    <mergeCell ref="AQ678:AQ679"/>
    <mergeCell ref="AK674:AK675"/>
    <mergeCell ref="AD670:AD671"/>
    <mergeCell ref="AF670:AF671"/>
    <mergeCell ref="AH670:AH671"/>
    <mergeCell ref="AJ670:AJ671"/>
    <mergeCell ref="AK670:AK671"/>
    <mergeCell ref="AL670:AL671"/>
    <mergeCell ref="AM670:AM671"/>
    <mergeCell ref="AN670:AN671"/>
    <mergeCell ref="AO670:AO671"/>
    <mergeCell ref="AP670:AP671"/>
    <mergeCell ref="AQ670:AQ671"/>
    <mergeCell ref="AK666:AK667"/>
    <mergeCell ref="AL666:AL667"/>
    <mergeCell ref="AM666:AM667"/>
    <mergeCell ref="AN666:AN667"/>
    <mergeCell ref="AO666:AO667"/>
    <mergeCell ref="AP666:AP667"/>
    <mergeCell ref="AQ666:AQ667"/>
    <mergeCell ref="C668:C669"/>
    <mergeCell ref="D668:D669"/>
    <mergeCell ref="E668:E669"/>
    <mergeCell ref="F668:F669"/>
    <mergeCell ref="G668:G669"/>
    <mergeCell ref="H668:H669"/>
    <mergeCell ref="I668:I669"/>
    <mergeCell ref="L668:L669"/>
    <mergeCell ref="N668:N669"/>
    <mergeCell ref="P668:P669"/>
    <mergeCell ref="R668:R669"/>
    <mergeCell ref="T668:T669"/>
    <mergeCell ref="V668:V669"/>
    <mergeCell ref="X668:X669"/>
    <mergeCell ref="Z668:Z669"/>
    <mergeCell ref="AB668:AB669"/>
    <mergeCell ref="AD668:AD669"/>
    <mergeCell ref="AF668:AF669"/>
    <mergeCell ref="AH668:AH669"/>
    <mergeCell ref="AJ668:AJ669"/>
    <mergeCell ref="AK668:AK669"/>
    <mergeCell ref="AL668:AL669"/>
    <mergeCell ref="AM668:AM669"/>
    <mergeCell ref="AN668:AN669"/>
    <mergeCell ref="V670:V671"/>
    <mergeCell ref="X670:X671"/>
    <mergeCell ref="Z670:Z671"/>
    <mergeCell ref="AB670:AB671"/>
    <mergeCell ref="AD664:AD665"/>
    <mergeCell ref="AF664:AF665"/>
    <mergeCell ref="AH664:AH665"/>
    <mergeCell ref="AJ664:AJ665"/>
    <mergeCell ref="AK664:AK665"/>
    <mergeCell ref="AL664:AL665"/>
    <mergeCell ref="AM664:AM665"/>
    <mergeCell ref="AN664:AN665"/>
    <mergeCell ref="AO664:AO665"/>
    <mergeCell ref="AP664:AP665"/>
    <mergeCell ref="AQ664:AQ665"/>
    <mergeCell ref="B672:B673"/>
    <mergeCell ref="C666:C667"/>
    <mergeCell ref="D666:D667"/>
    <mergeCell ref="E666:E667"/>
    <mergeCell ref="F666:F667"/>
    <mergeCell ref="G666:G667"/>
    <mergeCell ref="H666:H667"/>
    <mergeCell ref="I666:I667"/>
    <mergeCell ref="L666:L667"/>
    <mergeCell ref="N666:N667"/>
    <mergeCell ref="P666:P667"/>
    <mergeCell ref="R666:R667"/>
    <mergeCell ref="T666:T667"/>
    <mergeCell ref="V666:V667"/>
    <mergeCell ref="X666:X667"/>
    <mergeCell ref="Z666:Z667"/>
    <mergeCell ref="AB666:AB667"/>
    <mergeCell ref="AD666:AD667"/>
    <mergeCell ref="AF666:AF667"/>
    <mergeCell ref="AH666:AH667"/>
    <mergeCell ref="AJ666:AJ667"/>
    <mergeCell ref="B670:B671"/>
    <mergeCell ref="C664:C665"/>
    <mergeCell ref="D664:D665"/>
    <mergeCell ref="E664:E665"/>
    <mergeCell ref="F664:F665"/>
    <mergeCell ref="G664:G665"/>
    <mergeCell ref="H664:H665"/>
    <mergeCell ref="I664:I665"/>
    <mergeCell ref="L664:L665"/>
    <mergeCell ref="N664:N665"/>
    <mergeCell ref="P664:P665"/>
    <mergeCell ref="R664:R665"/>
    <mergeCell ref="T664:T665"/>
    <mergeCell ref="V664:V665"/>
    <mergeCell ref="X664:X665"/>
    <mergeCell ref="Z664:Z665"/>
    <mergeCell ref="AB664:AB665"/>
    <mergeCell ref="AO668:AO669"/>
    <mergeCell ref="AP668:AP669"/>
    <mergeCell ref="AQ668:AQ669"/>
    <mergeCell ref="C670:C671"/>
    <mergeCell ref="D670:D671"/>
    <mergeCell ref="E670:E671"/>
    <mergeCell ref="F670:F671"/>
    <mergeCell ref="G670:G671"/>
    <mergeCell ref="H670:H671"/>
    <mergeCell ref="I670:I671"/>
    <mergeCell ref="L670:L671"/>
    <mergeCell ref="N670:N671"/>
    <mergeCell ref="P670:P671"/>
    <mergeCell ref="R670:R671"/>
    <mergeCell ref="T670:T671"/>
    <mergeCell ref="AO660:AO661"/>
    <mergeCell ref="AP660:AP661"/>
    <mergeCell ref="AQ660:AQ661"/>
    <mergeCell ref="C662:C663"/>
    <mergeCell ref="D662:D663"/>
    <mergeCell ref="E662:E663"/>
    <mergeCell ref="F662:F663"/>
    <mergeCell ref="G662:G663"/>
    <mergeCell ref="H662:H663"/>
    <mergeCell ref="I662:I663"/>
    <mergeCell ref="L662:L663"/>
    <mergeCell ref="N662:N663"/>
    <mergeCell ref="P662:P663"/>
    <mergeCell ref="R662:R663"/>
    <mergeCell ref="T662:T663"/>
    <mergeCell ref="V662:V663"/>
    <mergeCell ref="X662:X663"/>
    <mergeCell ref="Z662:Z663"/>
    <mergeCell ref="AB662:AB663"/>
    <mergeCell ref="AD662:AD663"/>
    <mergeCell ref="AF662:AF663"/>
    <mergeCell ref="AH662:AH663"/>
    <mergeCell ref="AJ662:AJ663"/>
    <mergeCell ref="AK662:AK663"/>
    <mergeCell ref="AL662:AL663"/>
    <mergeCell ref="AM662:AM663"/>
    <mergeCell ref="AN662:AN663"/>
    <mergeCell ref="AO662:AO663"/>
    <mergeCell ref="AP662:AP663"/>
    <mergeCell ref="AQ662:AQ663"/>
    <mergeCell ref="AK658:AK659"/>
    <mergeCell ref="AL658:AL659"/>
    <mergeCell ref="AM658:AM659"/>
    <mergeCell ref="AN658:AN659"/>
    <mergeCell ref="AO658:AO659"/>
    <mergeCell ref="AP658:AP659"/>
    <mergeCell ref="AQ658:AQ659"/>
    <mergeCell ref="C660:C661"/>
    <mergeCell ref="D660:D661"/>
    <mergeCell ref="E660:E661"/>
    <mergeCell ref="F660:F661"/>
    <mergeCell ref="G660:G661"/>
    <mergeCell ref="H660:H661"/>
    <mergeCell ref="I660:I661"/>
    <mergeCell ref="L660:L661"/>
    <mergeCell ref="N660:N661"/>
    <mergeCell ref="P660:P661"/>
    <mergeCell ref="R660:R661"/>
    <mergeCell ref="T660:T661"/>
    <mergeCell ref="V660:V661"/>
    <mergeCell ref="X660:X661"/>
    <mergeCell ref="Z660:Z661"/>
    <mergeCell ref="AB660:AB661"/>
    <mergeCell ref="AD660:AD661"/>
    <mergeCell ref="AF660:AF661"/>
    <mergeCell ref="AH660:AH661"/>
    <mergeCell ref="AJ660:AJ661"/>
    <mergeCell ref="AK660:AK661"/>
    <mergeCell ref="AL660:AL661"/>
    <mergeCell ref="AM660:AM661"/>
    <mergeCell ref="AN660:AN661"/>
    <mergeCell ref="AD656:AD657"/>
    <mergeCell ref="AF656:AF657"/>
    <mergeCell ref="AH656:AH657"/>
    <mergeCell ref="AJ656:AJ657"/>
    <mergeCell ref="AK656:AK657"/>
    <mergeCell ref="AL656:AL657"/>
    <mergeCell ref="AM656:AM657"/>
    <mergeCell ref="AN656:AN657"/>
    <mergeCell ref="AO656:AO657"/>
    <mergeCell ref="AP656:AP657"/>
    <mergeCell ref="AQ656:AQ657"/>
    <mergeCell ref="B658:B659"/>
    <mergeCell ref="C658:C659"/>
    <mergeCell ref="D658:D659"/>
    <mergeCell ref="E658:E659"/>
    <mergeCell ref="F658:F659"/>
    <mergeCell ref="G658:G659"/>
    <mergeCell ref="H658:H659"/>
    <mergeCell ref="I658:I659"/>
    <mergeCell ref="L658:L659"/>
    <mergeCell ref="N658:N659"/>
    <mergeCell ref="P658:P659"/>
    <mergeCell ref="R658:R659"/>
    <mergeCell ref="T658:T659"/>
    <mergeCell ref="V658:V659"/>
    <mergeCell ref="X658:X659"/>
    <mergeCell ref="Z658:Z659"/>
    <mergeCell ref="AB658:AB659"/>
    <mergeCell ref="AD658:AD659"/>
    <mergeCell ref="AF658:AF659"/>
    <mergeCell ref="AH658:AH659"/>
    <mergeCell ref="AJ658:AJ659"/>
    <mergeCell ref="B656:B657"/>
    <mergeCell ref="C656:C657"/>
    <mergeCell ref="D656:D657"/>
    <mergeCell ref="E656:E657"/>
    <mergeCell ref="F656:F657"/>
    <mergeCell ref="G656:G657"/>
    <mergeCell ref="H656:H657"/>
    <mergeCell ref="I656:I657"/>
    <mergeCell ref="L656:L657"/>
    <mergeCell ref="N656:N657"/>
    <mergeCell ref="P656:P657"/>
    <mergeCell ref="R656:R657"/>
    <mergeCell ref="T656:T657"/>
    <mergeCell ref="V656:V657"/>
    <mergeCell ref="X656:X657"/>
    <mergeCell ref="Z656:Z657"/>
    <mergeCell ref="AB656:AB657"/>
    <mergeCell ref="AO652:AO653"/>
    <mergeCell ref="AP652:AP653"/>
    <mergeCell ref="AQ652:AQ653"/>
    <mergeCell ref="B654:B655"/>
    <mergeCell ref="C654:C655"/>
    <mergeCell ref="D654:D655"/>
    <mergeCell ref="E654:E655"/>
    <mergeCell ref="F654:F655"/>
    <mergeCell ref="G654:G655"/>
    <mergeCell ref="H654:H655"/>
    <mergeCell ref="I654:I655"/>
    <mergeCell ref="L654:L655"/>
    <mergeCell ref="N654:N655"/>
    <mergeCell ref="P654:P655"/>
    <mergeCell ref="R654:R655"/>
    <mergeCell ref="T654:T655"/>
    <mergeCell ref="V654:V655"/>
    <mergeCell ref="X654:X655"/>
    <mergeCell ref="Z654:Z655"/>
    <mergeCell ref="AB654:AB655"/>
    <mergeCell ref="AD654:AD655"/>
    <mergeCell ref="AF654:AF655"/>
    <mergeCell ref="AH654:AH655"/>
    <mergeCell ref="AJ654:AJ655"/>
    <mergeCell ref="AK654:AK655"/>
    <mergeCell ref="AL654:AL655"/>
    <mergeCell ref="AM654:AM655"/>
    <mergeCell ref="AN654:AN655"/>
    <mergeCell ref="AO654:AO655"/>
    <mergeCell ref="AP654:AP655"/>
    <mergeCell ref="AQ654:AQ655"/>
    <mergeCell ref="AK650:AK651"/>
    <mergeCell ref="AL650:AL651"/>
    <mergeCell ref="AM650:AM651"/>
    <mergeCell ref="AN650:AN651"/>
    <mergeCell ref="AO650:AO651"/>
    <mergeCell ref="AP650:AP651"/>
    <mergeCell ref="AQ650:AQ651"/>
    <mergeCell ref="B652:B653"/>
    <mergeCell ref="C652:C653"/>
    <mergeCell ref="D652:D653"/>
    <mergeCell ref="E652:E653"/>
    <mergeCell ref="F652:F653"/>
    <mergeCell ref="G652:G653"/>
    <mergeCell ref="H652:H653"/>
    <mergeCell ref="I652:I653"/>
    <mergeCell ref="L652:L653"/>
    <mergeCell ref="N652:N653"/>
    <mergeCell ref="P652:P653"/>
    <mergeCell ref="R652:R653"/>
    <mergeCell ref="T652:T653"/>
    <mergeCell ref="V652:V653"/>
    <mergeCell ref="X652:X653"/>
    <mergeCell ref="Z652:Z653"/>
    <mergeCell ref="AB652:AB653"/>
    <mergeCell ref="AD652:AD653"/>
    <mergeCell ref="AF652:AF653"/>
    <mergeCell ref="AH652:AH653"/>
    <mergeCell ref="AJ652:AJ653"/>
    <mergeCell ref="AK652:AK653"/>
    <mergeCell ref="AL652:AL653"/>
    <mergeCell ref="AM652:AM653"/>
    <mergeCell ref="AN652:AN653"/>
    <mergeCell ref="AD648:AD649"/>
    <mergeCell ref="AF648:AF649"/>
    <mergeCell ref="AH648:AH649"/>
    <mergeCell ref="AJ648:AJ649"/>
    <mergeCell ref="AK648:AK649"/>
    <mergeCell ref="AL648:AL649"/>
    <mergeCell ref="AM648:AM649"/>
    <mergeCell ref="AN648:AN649"/>
    <mergeCell ref="AO648:AO649"/>
    <mergeCell ref="AP648:AP649"/>
    <mergeCell ref="AQ648:AQ649"/>
    <mergeCell ref="B650:B651"/>
    <mergeCell ref="C650:C651"/>
    <mergeCell ref="D650:D651"/>
    <mergeCell ref="E650:E651"/>
    <mergeCell ref="F650:F651"/>
    <mergeCell ref="G650:G651"/>
    <mergeCell ref="H650:H651"/>
    <mergeCell ref="I650:I651"/>
    <mergeCell ref="L650:L651"/>
    <mergeCell ref="N650:N651"/>
    <mergeCell ref="P650:P651"/>
    <mergeCell ref="R650:R651"/>
    <mergeCell ref="T650:T651"/>
    <mergeCell ref="V650:V651"/>
    <mergeCell ref="X650:X651"/>
    <mergeCell ref="Z650:Z651"/>
    <mergeCell ref="AB650:AB651"/>
    <mergeCell ref="AD650:AD651"/>
    <mergeCell ref="AF650:AF651"/>
    <mergeCell ref="AH650:AH651"/>
    <mergeCell ref="AJ650:AJ651"/>
    <mergeCell ref="B648:B649"/>
    <mergeCell ref="C648:C649"/>
    <mergeCell ref="D648:D649"/>
    <mergeCell ref="E648:E649"/>
    <mergeCell ref="F648:F649"/>
    <mergeCell ref="G648:G649"/>
    <mergeCell ref="H648:H649"/>
    <mergeCell ref="I648:I649"/>
    <mergeCell ref="L648:L649"/>
    <mergeCell ref="N648:N649"/>
    <mergeCell ref="P648:P649"/>
    <mergeCell ref="R648:R649"/>
    <mergeCell ref="T648:T649"/>
    <mergeCell ref="V648:V649"/>
    <mergeCell ref="X648:X649"/>
    <mergeCell ref="Z648:Z649"/>
    <mergeCell ref="AB648:AB649"/>
    <mergeCell ref="AO644:AO645"/>
    <mergeCell ref="AP644:AP645"/>
    <mergeCell ref="AQ644:AQ645"/>
    <mergeCell ref="B646:B647"/>
    <mergeCell ref="C646:C647"/>
    <mergeCell ref="D646:D647"/>
    <mergeCell ref="E646:E647"/>
    <mergeCell ref="F646:F647"/>
    <mergeCell ref="G646:G647"/>
    <mergeCell ref="H646:H647"/>
    <mergeCell ref="I646:I647"/>
    <mergeCell ref="L646:L647"/>
    <mergeCell ref="N646:N647"/>
    <mergeCell ref="P646:P647"/>
    <mergeCell ref="R646:R647"/>
    <mergeCell ref="T646:T647"/>
    <mergeCell ref="V646:V647"/>
    <mergeCell ref="X646:X647"/>
    <mergeCell ref="Z646:Z647"/>
    <mergeCell ref="AB646:AB647"/>
    <mergeCell ref="AD646:AD647"/>
    <mergeCell ref="AF646:AF647"/>
    <mergeCell ref="AH646:AH647"/>
    <mergeCell ref="AJ646:AJ647"/>
    <mergeCell ref="AK646:AK647"/>
    <mergeCell ref="AL646:AL647"/>
    <mergeCell ref="AM646:AM647"/>
    <mergeCell ref="AN646:AN647"/>
    <mergeCell ref="AO646:AO647"/>
    <mergeCell ref="AP646:AP647"/>
    <mergeCell ref="AQ646:AQ647"/>
    <mergeCell ref="AK642:AK643"/>
    <mergeCell ref="AL642:AL643"/>
    <mergeCell ref="AM642:AM643"/>
    <mergeCell ref="AN642:AN643"/>
    <mergeCell ref="AO642:AO643"/>
    <mergeCell ref="AP642:AP643"/>
    <mergeCell ref="AQ642:AQ643"/>
    <mergeCell ref="B644:B645"/>
    <mergeCell ref="C644:C645"/>
    <mergeCell ref="D644:D645"/>
    <mergeCell ref="E644:E645"/>
    <mergeCell ref="F644:F645"/>
    <mergeCell ref="G644:G645"/>
    <mergeCell ref="H644:H645"/>
    <mergeCell ref="I644:I645"/>
    <mergeCell ref="L644:L645"/>
    <mergeCell ref="N644:N645"/>
    <mergeCell ref="P644:P645"/>
    <mergeCell ref="R644:R645"/>
    <mergeCell ref="T644:T645"/>
    <mergeCell ref="V644:V645"/>
    <mergeCell ref="X644:X645"/>
    <mergeCell ref="Z644:Z645"/>
    <mergeCell ref="AB644:AB645"/>
    <mergeCell ref="AD644:AD645"/>
    <mergeCell ref="AF644:AF645"/>
    <mergeCell ref="AH644:AH645"/>
    <mergeCell ref="AJ644:AJ645"/>
    <mergeCell ref="AK644:AK645"/>
    <mergeCell ref="AL644:AL645"/>
    <mergeCell ref="AM644:AM645"/>
    <mergeCell ref="AN644:AN645"/>
    <mergeCell ref="AD640:AD641"/>
    <mergeCell ref="AF640:AF641"/>
    <mergeCell ref="AH640:AH641"/>
    <mergeCell ref="AJ640:AJ641"/>
    <mergeCell ref="AK640:AK641"/>
    <mergeCell ref="AL640:AL641"/>
    <mergeCell ref="AM640:AM641"/>
    <mergeCell ref="AN640:AN641"/>
    <mergeCell ref="AO640:AO641"/>
    <mergeCell ref="AP640:AP641"/>
    <mergeCell ref="AQ640:AQ641"/>
    <mergeCell ref="B642:B643"/>
    <mergeCell ref="C642:C643"/>
    <mergeCell ref="D642:D643"/>
    <mergeCell ref="E642:E643"/>
    <mergeCell ref="F642:F643"/>
    <mergeCell ref="G642:G643"/>
    <mergeCell ref="H642:H643"/>
    <mergeCell ref="I642:I643"/>
    <mergeCell ref="L642:L643"/>
    <mergeCell ref="N642:N643"/>
    <mergeCell ref="P642:P643"/>
    <mergeCell ref="R642:R643"/>
    <mergeCell ref="T642:T643"/>
    <mergeCell ref="V642:V643"/>
    <mergeCell ref="X642:X643"/>
    <mergeCell ref="Z642:Z643"/>
    <mergeCell ref="AB642:AB643"/>
    <mergeCell ref="AD642:AD643"/>
    <mergeCell ref="AF642:AF643"/>
    <mergeCell ref="AH642:AH643"/>
    <mergeCell ref="AJ642:AJ643"/>
    <mergeCell ref="B640:B641"/>
    <mergeCell ref="C640:C641"/>
    <mergeCell ref="D640:D641"/>
    <mergeCell ref="E640:E641"/>
    <mergeCell ref="F640:F641"/>
    <mergeCell ref="G640:G641"/>
    <mergeCell ref="H640:H641"/>
    <mergeCell ref="I640:I641"/>
    <mergeCell ref="L640:L641"/>
    <mergeCell ref="N640:N641"/>
    <mergeCell ref="P640:P641"/>
    <mergeCell ref="R640:R641"/>
    <mergeCell ref="T640:T641"/>
    <mergeCell ref="V640:V641"/>
    <mergeCell ref="X640:X641"/>
    <mergeCell ref="Z640:Z641"/>
    <mergeCell ref="AB640:AB641"/>
    <mergeCell ref="AO636:AO637"/>
    <mergeCell ref="AP636:AP637"/>
    <mergeCell ref="AQ636:AQ637"/>
    <mergeCell ref="B638:B639"/>
    <mergeCell ref="C638:C639"/>
    <mergeCell ref="D638:D639"/>
    <mergeCell ref="E638:E639"/>
    <mergeCell ref="F638:F639"/>
    <mergeCell ref="G638:G639"/>
    <mergeCell ref="H638:H639"/>
    <mergeCell ref="I638:I639"/>
    <mergeCell ref="L638:L639"/>
    <mergeCell ref="N638:N639"/>
    <mergeCell ref="P638:P639"/>
    <mergeCell ref="R638:R639"/>
    <mergeCell ref="T638:T639"/>
    <mergeCell ref="V638:V639"/>
    <mergeCell ref="X638:X639"/>
    <mergeCell ref="Z638:Z639"/>
    <mergeCell ref="AB638:AB639"/>
    <mergeCell ref="AD638:AD639"/>
    <mergeCell ref="AF638:AF639"/>
    <mergeCell ref="AH638:AH639"/>
    <mergeCell ref="AJ638:AJ639"/>
    <mergeCell ref="AK638:AK639"/>
    <mergeCell ref="AL638:AL639"/>
    <mergeCell ref="AM638:AM639"/>
    <mergeCell ref="AN638:AN639"/>
    <mergeCell ref="AO638:AO639"/>
    <mergeCell ref="AP638:AP639"/>
    <mergeCell ref="AQ638:AQ639"/>
    <mergeCell ref="AK634:AK635"/>
    <mergeCell ref="AL634:AL635"/>
    <mergeCell ref="AM634:AM635"/>
    <mergeCell ref="AN634:AN635"/>
    <mergeCell ref="AO634:AO635"/>
    <mergeCell ref="AP634:AP635"/>
    <mergeCell ref="AQ634:AQ635"/>
    <mergeCell ref="B636:B637"/>
    <mergeCell ref="C636:C637"/>
    <mergeCell ref="D636:D637"/>
    <mergeCell ref="E636:E637"/>
    <mergeCell ref="F636:F637"/>
    <mergeCell ref="G636:G637"/>
    <mergeCell ref="H636:H637"/>
    <mergeCell ref="I636:I637"/>
    <mergeCell ref="L636:L637"/>
    <mergeCell ref="N636:N637"/>
    <mergeCell ref="P636:P637"/>
    <mergeCell ref="R636:R637"/>
    <mergeCell ref="T636:T637"/>
    <mergeCell ref="V636:V637"/>
    <mergeCell ref="X636:X637"/>
    <mergeCell ref="Z636:Z637"/>
    <mergeCell ref="AB636:AB637"/>
    <mergeCell ref="AD636:AD637"/>
    <mergeCell ref="AF636:AF637"/>
    <mergeCell ref="AH636:AH637"/>
    <mergeCell ref="AJ636:AJ637"/>
    <mergeCell ref="AK636:AK637"/>
    <mergeCell ref="AL636:AL637"/>
    <mergeCell ref="AM636:AM637"/>
    <mergeCell ref="AN636:AN637"/>
    <mergeCell ref="AD632:AD633"/>
    <mergeCell ref="AF632:AF633"/>
    <mergeCell ref="AH632:AH633"/>
    <mergeCell ref="AJ632:AJ633"/>
    <mergeCell ref="AK632:AK633"/>
    <mergeCell ref="AL632:AL633"/>
    <mergeCell ref="AM632:AM633"/>
    <mergeCell ref="AN632:AN633"/>
    <mergeCell ref="AO632:AO633"/>
    <mergeCell ref="AP632:AP633"/>
    <mergeCell ref="AQ632:AQ633"/>
    <mergeCell ref="B634:B635"/>
    <mergeCell ref="C634:C635"/>
    <mergeCell ref="D634:D635"/>
    <mergeCell ref="E634:E635"/>
    <mergeCell ref="F634:F635"/>
    <mergeCell ref="G634:G635"/>
    <mergeCell ref="H634:H635"/>
    <mergeCell ref="I634:I635"/>
    <mergeCell ref="L634:L635"/>
    <mergeCell ref="N634:N635"/>
    <mergeCell ref="P634:P635"/>
    <mergeCell ref="R634:R635"/>
    <mergeCell ref="T634:T635"/>
    <mergeCell ref="V634:V635"/>
    <mergeCell ref="X634:X635"/>
    <mergeCell ref="Z634:Z635"/>
    <mergeCell ref="AB634:AB635"/>
    <mergeCell ref="AD634:AD635"/>
    <mergeCell ref="AF634:AF635"/>
    <mergeCell ref="AH634:AH635"/>
    <mergeCell ref="AJ634:AJ635"/>
    <mergeCell ref="B632:B633"/>
    <mergeCell ref="C632:C633"/>
    <mergeCell ref="D632:D633"/>
    <mergeCell ref="E632:E633"/>
    <mergeCell ref="F632:F633"/>
    <mergeCell ref="G632:G633"/>
    <mergeCell ref="H632:H633"/>
    <mergeCell ref="I632:I633"/>
    <mergeCell ref="L632:L633"/>
    <mergeCell ref="N632:N633"/>
    <mergeCell ref="P632:P633"/>
    <mergeCell ref="R632:R633"/>
    <mergeCell ref="T632:T633"/>
    <mergeCell ref="V632:V633"/>
    <mergeCell ref="X632:X633"/>
    <mergeCell ref="Z632:Z633"/>
    <mergeCell ref="AB632:AB633"/>
    <mergeCell ref="AO628:AO629"/>
    <mergeCell ref="AP628:AP629"/>
    <mergeCell ref="AQ628:AQ629"/>
    <mergeCell ref="B630:B631"/>
    <mergeCell ref="C630:C631"/>
    <mergeCell ref="D630:D631"/>
    <mergeCell ref="E630:E631"/>
    <mergeCell ref="F630:F631"/>
    <mergeCell ref="G630:G631"/>
    <mergeCell ref="H630:H631"/>
    <mergeCell ref="I630:I631"/>
    <mergeCell ref="L630:L631"/>
    <mergeCell ref="N630:N631"/>
    <mergeCell ref="P630:P631"/>
    <mergeCell ref="R630:R631"/>
    <mergeCell ref="T630:T631"/>
    <mergeCell ref="V630:V631"/>
    <mergeCell ref="X630:X631"/>
    <mergeCell ref="Z630:Z631"/>
    <mergeCell ref="AB630:AB631"/>
    <mergeCell ref="AD630:AD631"/>
    <mergeCell ref="AF630:AF631"/>
    <mergeCell ref="AH630:AH631"/>
    <mergeCell ref="AJ630:AJ631"/>
    <mergeCell ref="AK630:AK631"/>
    <mergeCell ref="AL630:AL631"/>
    <mergeCell ref="AM630:AM631"/>
    <mergeCell ref="AN630:AN631"/>
    <mergeCell ref="AO630:AO631"/>
    <mergeCell ref="AP630:AP631"/>
    <mergeCell ref="AQ630:AQ631"/>
    <mergeCell ref="AK626:AK627"/>
    <mergeCell ref="AL626:AL627"/>
    <mergeCell ref="AM626:AM627"/>
    <mergeCell ref="AN626:AN627"/>
    <mergeCell ref="AO626:AO627"/>
    <mergeCell ref="AP626:AP627"/>
    <mergeCell ref="AQ626:AQ627"/>
    <mergeCell ref="B628:B629"/>
    <mergeCell ref="C628:C629"/>
    <mergeCell ref="D628:D629"/>
    <mergeCell ref="E628:E629"/>
    <mergeCell ref="F628:F629"/>
    <mergeCell ref="G628:G629"/>
    <mergeCell ref="H628:H629"/>
    <mergeCell ref="I628:I629"/>
    <mergeCell ref="L628:L629"/>
    <mergeCell ref="N628:N629"/>
    <mergeCell ref="P628:P629"/>
    <mergeCell ref="R628:R629"/>
    <mergeCell ref="T628:T629"/>
    <mergeCell ref="V628:V629"/>
    <mergeCell ref="X628:X629"/>
    <mergeCell ref="Z628:Z629"/>
    <mergeCell ref="AB628:AB629"/>
    <mergeCell ref="AD628:AD629"/>
    <mergeCell ref="AF628:AF629"/>
    <mergeCell ref="AH628:AH629"/>
    <mergeCell ref="AJ628:AJ629"/>
    <mergeCell ref="AK628:AK629"/>
    <mergeCell ref="AL628:AL629"/>
    <mergeCell ref="AM628:AM629"/>
    <mergeCell ref="AN628:AN629"/>
    <mergeCell ref="AD624:AD625"/>
    <mergeCell ref="AF624:AF625"/>
    <mergeCell ref="AH624:AH625"/>
    <mergeCell ref="AJ624:AJ625"/>
    <mergeCell ref="AK624:AK625"/>
    <mergeCell ref="AL624:AL625"/>
    <mergeCell ref="AM624:AM625"/>
    <mergeCell ref="AN624:AN625"/>
    <mergeCell ref="AO624:AO625"/>
    <mergeCell ref="AP624:AP625"/>
    <mergeCell ref="AQ624:AQ625"/>
    <mergeCell ref="B626:B627"/>
    <mergeCell ref="C626:C627"/>
    <mergeCell ref="D626:D627"/>
    <mergeCell ref="E626:E627"/>
    <mergeCell ref="F626:F627"/>
    <mergeCell ref="G626:G627"/>
    <mergeCell ref="H626:H627"/>
    <mergeCell ref="I626:I627"/>
    <mergeCell ref="L626:L627"/>
    <mergeCell ref="N626:N627"/>
    <mergeCell ref="P626:P627"/>
    <mergeCell ref="R626:R627"/>
    <mergeCell ref="T626:T627"/>
    <mergeCell ref="V626:V627"/>
    <mergeCell ref="X626:X627"/>
    <mergeCell ref="Z626:Z627"/>
    <mergeCell ref="AB626:AB627"/>
    <mergeCell ref="AD626:AD627"/>
    <mergeCell ref="AF626:AF627"/>
    <mergeCell ref="AH626:AH627"/>
    <mergeCell ref="AJ626:AJ627"/>
    <mergeCell ref="B624:B625"/>
    <mergeCell ref="C624:C625"/>
    <mergeCell ref="D624:D625"/>
    <mergeCell ref="E624:E625"/>
    <mergeCell ref="F624:F625"/>
    <mergeCell ref="G624:G625"/>
    <mergeCell ref="H624:H625"/>
    <mergeCell ref="I624:I625"/>
    <mergeCell ref="L624:L625"/>
    <mergeCell ref="N624:N625"/>
    <mergeCell ref="P624:P625"/>
    <mergeCell ref="R624:R625"/>
    <mergeCell ref="T624:T625"/>
    <mergeCell ref="V624:V625"/>
    <mergeCell ref="X624:X625"/>
    <mergeCell ref="Z624:Z625"/>
    <mergeCell ref="AB624:AB625"/>
    <mergeCell ref="AO620:AO621"/>
    <mergeCell ref="AP620:AP621"/>
    <mergeCell ref="AQ620:AQ621"/>
    <mergeCell ref="B622:B623"/>
    <mergeCell ref="C622:C623"/>
    <mergeCell ref="D622:D623"/>
    <mergeCell ref="E622:E623"/>
    <mergeCell ref="F622:F623"/>
    <mergeCell ref="G622:G623"/>
    <mergeCell ref="H622:H623"/>
    <mergeCell ref="I622:I623"/>
    <mergeCell ref="L622:L623"/>
    <mergeCell ref="N622:N623"/>
    <mergeCell ref="P622:P623"/>
    <mergeCell ref="R622:R623"/>
    <mergeCell ref="T622:T623"/>
    <mergeCell ref="V622:V623"/>
    <mergeCell ref="X622:X623"/>
    <mergeCell ref="Z622:Z623"/>
    <mergeCell ref="AB622:AB623"/>
    <mergeCell ref="AD622:AD623"/>
    <mergeCell ref="AF622:AF623"/>
    <mergeCell ref="AH622:AH623"/>
    <mergeCell ref="AJ622:AJ623"/>
    <mergeCell ref="AK622:AK623"/>
    <mergeCell ref="AL622:AL623"/>
    <mergeCell ref="AM622:AM623"/>
    <mergeCell ref="AN622:AN623"/>
    <mergeCell ref="AO622:AO623"/>
    <mergeCell ref="AP622:AP623"/>
    <mergeCell ref="AQ622:AQ623"/>
    <mergeCell ref="AK618:AK619"/>
    <mergeCell ref="AL618:AL619"/>
    <mergeCell ref="AM618:AM619"/>
    <mergeCell ref="AN618:AN619"/>
    <mergeCell ref="AO618:AO619"/>
    <mergeCell ref="AP618:AP619"/>
    <mergeCell ref="AQ618:AQ619"/>
    <mergeCell ref="B620:B621"/>
    <mergeCell ref="C620:C621"/>
    <mergeCell ref="D620:D621"/>
    <mergeCell ref="E620:E621"/>
    <mergeCell ref="F620:F621"/>
    <mergeCell ref="G620:G621"/>
    <mergeCell ref="H620:H621"/>
    <mergeCell ref="I620:I621"/>
    <mergeCell ref="L620:L621"/>
    <mergeCell ref="N620:N621"/>
    <mergeCell ref="P620:P621"/>
    <mergeCell ref="R620:R621"/>
    <mergeCell ref="T620:T621"/>
    <mergeCell ref="V620:V621"/>
    <mergeCell ref="X620:X621"/>
    <mergeCell ref="Z620:Z621"/>
    <mergeCell ref="AB620:AB621"/>
    <mergeCell ref="AD620:AD621"/>
    <mergeCell ref="AF620:AF621"/>
    <mergeCell ref="AH620:AH621"/>
    <mergeCell ref="AJ620:AJ621"/>
    <mergeCell ref="AK620:AK621"/>
    <mergeCell ref="AL620:AL621"/>
    <mergeCell ref="AM620:AM621"/>
    <mergeCell ref="AN620:AN621"/>
    <mergeCell ref="AD616:AD617"/>
    <mergeCell ref="AF616:AF617"/>
    <mergeCell ref="AH616:AH617"/>
    <mergeCell ref="AJ616:AJ617"/>
    <mergeCell ref="AK616:AK617"/>
    <mergeCell ref="AL616:AL617"/>
    <mergeCell ref="AM616:AM617"/>
    <mergeCell ref="AN616:AN617"/>
    <mergeCell ref="AO616:AO617"/>
    <mergeCell ref="AP616:AP617"/>
    <mergeCell ref="AQ616:AQ617"/>
    <mergeCell ref="B618:B619"/>
    <mergeCell ref="C618:C619"/>
    <mergeCell ref="D618:D619"/>
    <mergeCell ref="E618:E619"/>
    <mergeCell ref="F618:F619"/>
    <mergeCell ref="G618:G619"/>
    <mergeCell ref="H618:H619"/>
    <mergeCell ref="I618:I619"/>
    <mergeCell ref="L618:L619"/>
    <mergeCell ref="N618:N619"/>
    <mergeCell ref="P618:P619"/>
    <mergeCell ref="R618:R619"/>
    <mergeCell ref="T618:T619"/>
    <mergeCell ref="V618:V619"/>
    <mergeCell ref="X618:X619"/>
    <mergeCell ref="Z618:Z619"/>
    <mergeCell ref="AB618:AB619"/>
    <mergeCell ref="AD618:AD619"/>
    <mergeCell ref="AF618:AF619"/>
    <mergeCell ref="AH618:AH619"/>
    <mergeCell ref="AJ618:AJ619"/>
    <mergeCell ref="B616:B617"/>
    <mergeCell ref="C616:C617"/>
    <mergeCell ref="D616:D617"/>
    <mergeCell ref="E616:E617"/>
    <mergeCell ref="F616:F617"/>
    <mergeCell ref="G616:G617"/>
    <mergeCell ref="H616:H617"/>
    <mergeCell ref="I616:I617"/>
    <mergeCell ref="L616:L617"/>
    <mergeCell ref="N616:N617"/>
    <mergeCell ref="P616:P617"/>
    <mergeCell ref="R616:R617"/>
    <mergeCell ref="T616:T617"/>
    <mergeCell ref="V616:V617"/>
    <mergeCell ref="X616:X617"/>
    <mergeCell ref="Z616:Z617"/>
    <mergeCell ref="AB616:AB617"/>
    <mergeCell ref="AN612:AN613"/>
    <mergeCell ref="AO612:AO613"/>
    <mergeCell ref="AP612:AP613"/>
    <mergeCell ref="AQ612:AQ613"/>
    <mergeCell ref="B614:B615"/>
    <mergeCell ref="C614:C615"/>
    <mergeCell ref="D614:D615"/>
    <mergeCell ref="E614:E615"/>
    <mergeCell ref="F614:F615"/>
    <mergeCell ref="G614:G615"/>
    <mergeCell ref="H614:H615"/>
    <mergeCell ref="I614:I615"/>
    <mergeCell ref="L614:L615"/>
    <mergeCell ref="N614:N615"/>
    <mergeCell ref="P614:P615"/>
    <mergeCell ref="R614:R615"/>
    <mergeCell ref="T614:T615"/>
    <mergeCell ref="V614:V615"/>
    <mergeCell ref="X614:X615"/>
    <mergeCell ref="Z614:Z615"/>
    <mergeCell ref="AB614:AB615"/>
    <mergeCell ref="AD614:AD615"/>
    <mergeCell ref="AF614:AF615"/>
    <mergeCell ref="AH614:AH615"/>
    <mergeCell ref="AJ614:AJ615"/>
    <mergeCell ref="AK614:AK615"/>
    <mergeCell ref="AL614:AL615"/>
    <mergeCell ref="AM614:AM615"/>
    <mergeCell ref="AN614:AN615"/>
    <mergeCell ref="AO614:AO615"/>
    <mergeCell ref="AP614:AP615"/>
    <mergeCell ref="AQ614:AQ615"/>
    <mergeCell ref="AJ610:AJ611"/>
    <mergeCell ref="AK610:AK611"/>
    <mergeCell ref="AL610:AL611"/>
    <mergeCell ref="AM610:AM611"/>
    <mergeCell ref="AN610:AN611"/>
    <mergeCell ref="AO610:AO611"/>
    <mergeCell ref="AP610:AP611"/>
    <mergeCell ref="AQ610:AQ611"/>
    <mergeCell ref="B612:B613"/>
    <mergeCell ref="C612:C613"/>
    <mergeCell ref="D612:D613"/>
    <mergeCell ref="E612:E613"/>
    <mergeCell ref="F612:F613"/>
    <mergeCell ref="G612:G613"/>
    <mergeCell ref="H612:H613"/>
    <mergeCell ref="I612:I613"/>
    <mergeCell ref="L612:L613"/>
    <mergeCell ref="N612:N613"/>
    <mergeCell ref="P612:P613"/>
    <mergeCell ref="R612:R613"/>
    <mergeCell ref="T612:T613"/>
    <mergeCell ref="V612:V613"/>
    <mergeCell ref="X612:X613"/>
    <mergeCell ref="Z612:Z613"/>
    <mergeCell ref="AB612:AB613"/>
    <mergeCell ref="AD612:AD613"/>
    <mergeCell ref="AF612:AF613"/>
    <mergeCell ref="AH612:AH613"/>
    <mergeCell ref="AJ612:AJ613"/>
    <mergeCell ref="AK612:AK613"/>
    <mergeCell ref="AL612:AL613"/>
    <mergeCell ref="AM612:AM613"/>
    <mergeCell ref="AF566:AF567"/>
    <mergeCell ref="AH566:AH567"/>
    <mergeCell ref="AJ566:AJ567"/>
    <mergeCell ref="H610:H611"/>
    <mergeCell ref="I610:I611"/>
    <mergeCell ref="L610:L611"/>
    <mergeCell ref="N610:N611"/>
    <mergeCell ref="P610:P611"/>
    <mergeCell ref="R610:R611"/>
    <mergeCell ref="T610:T611"/>
    <mergeCell ref="V610:V611"/>
    <mergeCell ref="X610:X611"/>
    <mergeCell ref="Z610:Z611"/>
    <mergeCell ref="AB610:AB611"/>
    <mergeCell ref="AD610:AD611"/>
    <mergeCell ref="AF610:AF611"/>
    <mergeCell ref="AH610:AH611"/>
    <mergeCell ref="AO568:AO569"/>
    <mergeCell ref="AP568:AP569"/>
    <mergeCell ref="AQ568:AQ569"/>
    <mergeCell ref="B570:B571"/>
    <mergeCell ref="C570:C571"/>
    <mergeCell ref="D570:D571"/>
    <mergeCell ref="E570:E571"/>
    <mergeCell ref="F570:F571"/>
    <mergeCell ref="G570:G571"/>
    <mergeCell ref="H570:H571"/>
    <mergeCell ref="I570:I571"/>
    <mergeCell ref="L570:L571"/>
    <mergeCell ref="N570:N571"/>
    <mergeCell ref="P570:P571"/>
    <mergeCell ref="R570:R571"/>
    <mergeCell ref="T570:T571"/>
    <mergeCell ref="V570:V571"/>
    <mergeCell ref="X570:X571"/>
    <mergeCell ref="Z570:Z571"/>
    <mergeCell ref="AB570:AB571"/>
    <mergeCell ref="AD570:AD571"/>
    <mergeCell ref="AF570:AF571"/>
    <mergeCell ref="AH570:AH571"/>
    <mergeCell ref="AJ570:AJ571"/>
    <mergeCell ref="AK570:AK571"/>
    <mergeCell ref="AL570:AL571"/>
    <mergeCell ref="AM570:AM571"/>
    <mergeCell ref="AN570:AN571"/>
    <mergeCell ref="AO570:AO571"/>
    <mergeCell ref="AP570:AP571"/>
    <mergeCell ref="AQ570:AQ571"/>
    <mergeCell ref="AK606:AK607"/>
    <mergeCell ref="AL606:AL607"/>
    <mergeCell ref="AM606:AM607"/>
    <mergeCell ref="AN606:AN607"/>
    <mergeCell ref="AO606:AO607"/>
    <mergeCell ref="AP606:AP607"/>
    <mergeCell ref="AQ606:AQ607"/>
    <mergeCell ref="AO604:AO605"/>
    <mergeCell ref="AP604:AP605"/>
    <mergeCell ref="AQ604:AQ605"/>
    <mergeCell ref="F606:F607"/>
    <mergeCell ref="G606:G607"/>
    <mergeCell ref="H606:H607"/>
    <mergeCell ref="I606:I607"/>
    <mergeCell ref="L606:L607"/>
    <mergeCell ref="N606:N607"/>
    <mergeCell ref="AH562:AH563"/>
    <mergeCell ref="AJ562:AJ563"/>
    <mergeCell ref="AK562:AK563"/>
    <mergeCell ref="AL562:AL563"/>
    <mergeCell ref="AM562:AM563"/>
    <mergeCell ref="AN562:AN563"/>
    <mergeCell ref="AO562:AO563"/>
    <mergeCell ref="AP562:AP563"/>
    <mergeCell ref="AQ562:AQ563"/>
    <mergeCell ref="AK566:AK567"/>
    <mergeCell ref="AL566:AL567"/>
    <mergeCell ref="AM566:AM567"/>
    <mergeCell ref="AN566:AN567"/>
    <mergeCell ref="AO566:AO567"/>
    <mergeCell ref="AP566:AP567"/>
    <mergeCell ref="AQ566:AQ567"/>
    <mergeCell ref="B568:B569"/>
    <mergeCell ref="C568:C569"/>
    <mergeCell ref="D568:D569"/>
    <mergeCell ref="E568:E569"/>
    <mergeCell ref="F568:F569"/>
    <mergeCell ref="G568:G569"/>
    <mergeCell ref="H568:H569"/>
    <mergeCell ref="I568:I569"/>
    <mergeCell ref="L568:L569"/>
    <mergeCell ref="N568:N569"/>
    <mergeCell ref="P568:P569"/>
    <mergeCell ref="R568:R569"/>
    <mergeCell ref="T568:T569"/>
    <mergeCell ref="V568:V569"/>
    <mergeCell ref="X568:X569"/>
    <mergeCell ref="Z568:Z569"/>
    <mergeCell ref="AB568:AB569"/>
    <mergeCell ref="AD568:AD569"/>
    <mergeCell ref="AF568:AF569"/>
    <mergeCell ref="AH568:AH569"/>
    <mergeCell ref="AJ568:AJ569"/>
    <mergeCell ref="AK568:AK569"/>
    <mergeCell ref="AL568:AL569"/>
    <mergeCell ref="AM568:AM569"/>
    <mergeCell ref="AN568:AN569"/>
    <mergeCell ref="AD564:AD565"/>
    <mergeCell ref="AF564:AF565"/>
    <mergeCell ref="AH564:AH565"/>
    <mergeCell ref="AJ564:AJ565"/>
    <mergeCell ref="AK564:AK565"/>
    <mergeCell ref="AL564:AL565"/>
    <mergeCell ref="AM564:AM565"/>
    <mergeCell ref="AN564:AN565"/>
    <mergeCell ref="AO564:AO565"/>
    <mergeCell ref="AP564:AP565"/>
    <mergeCell ref="AQ564:AQ565"/>
    <mergeCell ref="B566:B567"/>
    <mergeCell ref="C566:C567"/>
    <mergeCell ref="D566:D567"/>
    <mergeCell ref="E566:E567"/>
    <mergeCell ref="F566:F567"/>
    <mergeCell ref="G566:G567"/>
    <mergeCell ref="H566:H567"/>
    <mergeCell ref="I566:I567"/>
    <mergeCell ref="L566:L567"/>
    <mergeCell ref="N566:N567"/>
    <mergeCell ref="P566:P567"/>
    <mergeCell ref="R566:R567"/>
    <mergeCell ref="B540:B541"/>
    <mergeCell ref="B560:B561"/>
    <mergeCell ref="C560:C561"/>
    <mergeCell ref="D560:D561"/>
    <mergeCell ref="E560:E561"/>
    <mergeCell ref="F560:F561"/>
    <mergeCell ref="G560:G561"/>
    <mergeCell ref="H560:H561"/>
    <mergeCell ref="I560:I561"/>
    <mergeCell ref="L560:L561"/>
    <mergeCell ref="N560:N561"/>
    <mergeCell ref="P560:P561"/>
    <mergeCell ref="R560:R561"/>
    <mergeCell ref="T560:T561"/>
    <mergeCell ref="V560:V561"/>
    <mergeCell ref="X560:X561"/>
    <mergeCell ref="Z560:Z561"/>
    <mergeCell ref="AB560:AB561"/>
    <mergeCell ref="AD560:AD561"/>
    <mergeCell ref="AF560:AF561"/>
    <mergeCell ref="AH560:AH561"/>
    <mergeCell ref="AJ560:AJ561"/>
    <mergeCell ref="AK560:AK561"/>
    <mergeCell ref="AL560:AL561"/>
    <mergeCell ref="AM560:AM561"/>
    <mergeCell ref="AD604:AD605"/>
    <mergeCell ref="AF604:AF605"/>
    <mergeCell ref="AH604:AH605"/>
    <mergeCell ref="AJ604:AJ605"/>
    <mergeCell ref="AK604:AK605"/>
    <mergeCell ref="AL604:AL605"/>
    <mergeCell ref="AM604:AM605"/>
    <mergeCell ref="AN604:AN605"/>
    <mergeCell ref="AD596:AD597"/>
    <mergeCell ref="AF596:AF597"/>
    <mergeCell ref="AH596:AH597"/>
    <mergeCell ref="AJ596:AJ597"/>
    <mergeCell ref="AK596:AK597"/>
    <mergeCell ref="AL596:AL597"/>
    <mergeCell ref="AM596:AM597"/>
    <mergeCell ref="AN596:AN597"/>
    <mergeCell ref="AD588:AD589"/>
    <mergeCell ref="AF588:AF589"/>
    <mergeCell ref="AH588:AH589"/>
    <mergeCell ref="AJ588:AJ589"/>
    <mergeCell ref="AK588:AK589"/>
    <mergeCell ref="AL588:AL589"/>
    <mergeCell ref="AM588:AM589"/>
    <mergeCell ref="AN588:AN589"/>
    <mergeCell ref="AD580:AD581"/>
    <mergeCell ref="AF580:AF581"/>
    <mergeCell ref="AH580:AH581"/>
    <mergeCell ref="AJ580:AJ581"/>
    <mergeCell ref="AK580:AK581"/>
    <mergeCell ref="AL580:AL581"/>
    <mergeCell ref="AM580:AM581"/>
    <mergeCell ref="AN580:AN581"/>
    <mergeCell ref="AD572:AD573"/>
    <mergeCell ref="AF572:AF573"/>
    <mergeCell ref="AH572:AH573"/>
    <mergeCell ref="AJ572:AJ573"/>
    <mergeCell ref="AK572:AK573"/>
    <mergeCell ref="AL572:AL573"/>
    <mergeCell ref="AM572:AM573"/>
    <mergeCell ref="P606:P607"/>
    <mergeCell ref="R606:R607"/>
    <mergeCell ref="T606:T607"/>
    <mergeCell ref="V606:V607"/>
    <mergeCell ref="X606:X607"/>
    <mergeCell ref="Z606:Z607"/>
    <mergeCell ref="AB606:AB607"/>
    <mergeCell ref="AD606:AD607"/>
    <mergeCell ref="AF606:AF607"/>
    <mergeCell ref="AH606:AH607"/>
    <mergeCell ref="AJ606:AJ607"/>
    <mergeCell ref="B604:B605"/>
    <mergeCell ref="C604:C605"/>
    <mergeCell ref="D604:D605"/>
    <mergeCell ref="E604:E605"/>
    <mergeCell ref="F604:F605"/>
    <mergeCell ref="G604:G605"/>
    <mergeCell ref="H604:H605"/>
    <mergeCell ref="I604:I605"/>
    <mergeCell ref="L604:L605"/>
    <mergeCell ref="N604:N605"/>
    <mergeCell ref="P604:P605"/>
    <mergeCell ref="R604:R605"/>
    <mergeCell ref="T604:T605"/>
    <mergeCell ref="V604:V605"/>
    <mergeCell ref="X604:X605"/>
    <mergeCell ref="Z604:Z605"/>
    <mergeCell ref="AB604:AB605"/>
    <mergeCell ref="AO600:AO601"/>
    <mergeCell ref="AP600:AP601"/>
    <mergeCell ref="AQ600:AQ601"/>
    <mergeCell ref="B602:B603"/>
    <mergeCell ref="C602:C603"/>
    <mergeCell ref="D602:D603"/>
    <mergeCell ref="E602:E603"/>
    <mergeCell ref="F602:F603"/>
    <mergeCell ref="G602:G603"/>
    <mergeCell ref="H602:H603"/>
    <mergeCell ref="I602:I603"/>
    <mergeCell ref="L602:L603"/>
    <mergeCell ref="N602:N603"/>
    <mergeCell ref="P602:P603"/>
    <mergeCell ref="R602:R603"/>
    <mergeCell ref="T602:T603"/>
    <mergeCell ref="V602:V603"/>
    <mergeCell ref="X602:X603"/>
    <mergeCell ref="Z602:Z603"/>
    <mergeCell ref="AB602:AB603"/>
    <mergeCell ref="AD602:AD603"/>
    <mergeCell ref="AF602:AF603"/>
    <mergeCell ref="AH602:AH603"/>
    <mergeCell ref="AJ602:AJ603"/>
    <mergeCell ref="AK602:AK603"/>
    <mergeCell ref="AL602:AL603"/>
    <mergeCell ref="AM602:AM603"/>
    <mergeCell ref="AN602:AN603"/>
    <mergeCell ref="AO602:AO603"/>
    <mergeCell ref="AP602:AP603"/>
    <mergeCell ref="AQ602:AQ603"/>
    <mergeCell ref="B606:B607"/>
    <mergeCell ref="C606:C607"/>
    <mergeCell ref="D606:D607"/>
    <mergeCell ref="E606:E607"/>
    <mergeCell ref="AK598:AK599"/>
    <mergeCell ref="AL598:AL599"/>
    <mergeCell ref="AM598:AM599"/>
    <mergeCell ref="AN598:AN599"/>
    <mergeCell ref="AO598:AO599"/>
    <mergeCell ref="AP598:AP599"/>
    <mergeCell ref="AQ598:AQ599"/>
    <mergeCell ref="B600:B601"/>
    <mergeCell ref="C600:C601"/>
    <mergeCell ref="D600:D601"/>
    <mergeCell ref="E600:E601"/>
    <mergeCell ref="F600:F601"/>
    <mergeCell ref="G600:G601"/>
    <mergeCell ref="H600:H601"/>
    <mergeCell ref="I600:I601"/>
    <mergeCell ref="L600:L601"/>
    <mergeCell ref="N600:N601"/>
    <mergeCell ref="P600:P601"/>
    <mergeCell ref="R600:R601"/>
    <mergeCell ref="T600:T601"/>
    <mergeCell ref="V600:V601"/>
    <mergeCell ref="X600:X601"/>
    <mergeCell ref="Z600:Z601"/>
    <mergeCell ref="AB600:AB601"/>
    <mergeCell ref="AD600:AD601"/>
    <mergeCell ref="AF600:AF601"/>
    <mergeCell ref="AH600:AH601"/>
    <mergeCell ref="AJ600:AJ601"/>
    <mergeCell ref="AK600:AK601"/>
    <mergeCell ref="AL600:AL601"/>
    <mergeCell ref="AM600:AM601"/>
    <mergeCell ref="AN600:AN601"/>
    <mergeCell ref="AO596:AO597"/>
    <mergeCell ref="AP596:AP597"/>
    <mergeCell ref="AQ596:AQ597"/>
    <mergeCell ref="B598:B599"/>
    <mergeCell ref="C598:C599"/>
    <mergeCell ref="D598:D599"/>
    <mergeCell ref="E598:E599"/>
    <mergeCell ref="F598:F599"/>
    <mergeCell ref="G598:G599"/>
    <mergeCell ref="H598:H599"/>
    <mergeCell ref="I598:I599"/>
    <mergeCell ref="L598:L599"/>
    <mergeCell ref="N598:N599"/>
    <mergeCell ref="P598:P599"/>
    <mergeCell ref="R598:R599"/>
    <mergeCell ref="T598:T599"/>
    <mergeCell ref="V598:V599"/>
    <mergeCell ref="X598:X599"/>
    <mergeCell ref="Z598:Z599"/>
    <mergeCell ref="AB598:AB599"/>
    <mergeCell ref="AD598:AD599"/>
    <mergeCell ref="AF598:AF599"/>
    <mergeCell ref="AH598:AH599"/>
    <mergeCell ref="AJ598:AJ599"/>
    <mergeCell ref="B596:B597"/>
    <mergeCell ref="C596:C597"/>
    <mergeCell ref="D596:D597"/>
    <mergeCell ref="E596:E597"/>
    <mergeCell ref="F596:F597"/>
    <mergeCell ref="G596:G597"/>
    <mergeCell ref="H596:H597"/>
    <mergeCell ref="I596:I597"/>
    <mergeCell ref="L596:L597"/>
    <mergeCell ref="N596:N597"/>
    <mergeCell ref="P596:P597"/>
    <mergeCell ref="R596:R597"/>
    <mergeCell ref="T596:T597"/>
    <mergeCell ref="V596:V597"/>
    <mergeCell ref="X596:X597"/>
    <mergeCell ref="Z596:Z597"/>
    <mergeCell ref="AB596:AB597"/>
    <mergeCell ref="AO592:AO593"/>
    <mergeCell ref="AP592:AP593"/>
    <mergeCell ref="AQ592:AQ593"/>
    <mergeCell ref="B594:B595"/>
    <mergeCell ref="C594:C595"/>
    <mergeCell ref="D594:D595"/>
    <mergeCell ref="E594:E595"/>
    <mergeCell ref="F594:F595"/>
    <mergeCell ref="G594:G595"/>
    <mergeCell ref="H594:H595"/>
    <mergeCell ref="I594:I595"/>
    <mergeCell ref="L594:L595"/>
    <mergeCell ref="N594:N595"/>
    <mergeCell ref="P594:P595"/>
    <mergeCell ref="R594:R595"/>
    <mergeCell ref="T594:T595"/>
    <mergeCell ref="V594:V595"/>
    <mergeCell ref="X594:X595"/>
    <mergeCell ref="Z594:Z595"/>
    <mergeCell ref="AB594:AB595"/>
    <mergeCell ref="AD594:AD595"/>
    <mergeCell ref="AF594:AF595"/>
    <mergeCell ref="AH594:AH595"/>
    <mergeCell ref="AJ594:AJ595"/>
    <mergeCell ref="AK594:AK595"/>
    <mergeCell ref="AL594:AL595"/>
    <mergeCell ref="AM594:AM595"/>
    <mergeCell ref="AN594:AN595"/>
    <mergeCell ref="AO594:AO595"/>
    <mergeCell ref="AP594:AP595"/>
    <mergeCell ref="AQ594:AQ595"/>
    <mergeCell ref="B592:B593"/>
    <mergeCell ref="C592:C593"/>
    <mergeCell ref="D592:D593"/>
    <mergeCell ref="E592:E593"/>
    <mergeCell ref="F592:F593"/>
    <mergeCell ref="G592:G593"/>
    <mergeCell ref="H592:H593"/>
    <mergeCell ref="I592:I593"/>
    <mergeCell ref="L592:L593"/>
    <mergeCell ref="N592:N593"/>
    <mergeCell ref="P592:P593"/>
    <mergeCell ref="R592:R593"/>
    <mergeCell ref="T592:T593"/>
    <mergeCell ref="V592:V593"/>
    <mergeCell ref="X592:X593"/>
    <mergeCell ref="Z592:Z593"/>
    <mergeCell ref="AB592:AB593"/>
    <mergeCell ref="AD592:AD593"/>
    <mergeCell ref="AF592:AF593"/>
    <mergeCell ref="AH592:AH593"/>
    <mergeCell ref="AJ592:AJ593"/>
    <mergeCell ref="AK592:AK593"/>
    <mergeCell ref="AL592:AL593"/>
    <mergeCell ref="AM592:AM593"/>
    <mergeCell ref="AN592:AN593"/>
    <mergeCell ref="AO588:AO589"/>
    <mergeCell ref="AP588:AP589"/>
    <mergeCell ref="AQ588:AQ589"/>
    <mergeCell ref="B590:B591"/>
    <mergeCell ref="C590:C591"/>
    <mergeCell ref="D590:D591"/>
    <mergeCell ref="E590:E591"/>
    <mergeCell ref="F590:F591"/>
    <mergeCell ref="G590:G591"/>
    <mergeCell ref="H590:H591"/>
    <mergeCell ref="I590:I591"/>
    <mergeCell ref="L590:L591"/>
    <mergeCell ref="N590:N591"/>
    <mergeCell ref="P590:P591"/>
    <mergeCell ref="R590:R591"/>
    <mergeCell ref="T590:T591"/>
    <mergeCell ref="V590:V591"/>
    <mergeCell ref="X590:X591"/>
    <mergeCell ref="Z590:Z591"/>
    <mergeCell ref="AB590:AB591"/>
    <mergeCell ref="AD590:AD591"/>
    <mergeCell ref="AF590:AF591"/>
    <mergeCell ref="AH590:AH591"/>
    <mergeCell ref="AJ590:AJ591"/>
    <mergeCell ref="B588:B589"/>
    <mergeCell ref="C588:C589"/>
    <mergeCell ref="D588:D589"/>
    <mergeCell ref="E588:E589"/>
    <mergeCell ref="F588:F589"/>
    <mergeCell ref="G588:G589"/>
    <mergeCell ref="H588:H589"/>
    <mergeCell ref="I588:I589"/>
    <mergeCell ref="B586:B587"/>
    <mergeCell ref="C586:C587"/>
    <mergeCell ref="D586:D587"/>
    <mergeCell ref="E586:E587"/>
    <mergeCell ref="F586:F587"/>
    <mergeCell ref="G586:G587"/>
    <mergeCell ref="H586:H587"/>
    <mergeCell ref="I586:I587"/>
    <mergeCell ref="L586:L587"/>
    <mergeCell ref="N586:N587"/>
    <mergeCell ref="P586:P587"/>
    <mergeCell ref="R586:R587"/>
    <mergeCell ref="T586:T587"/>
    <mergeCell ref="V586:V587"/>
    <mergeCell ref="X586:X587"/>
    <mergeCell ref="Z586:Z587"/>
    <mergeCell ref="AB586:AB587"/>
    <mergeCell ref="AD586:AD587"/>
    <mergeCell ref="AF586:AF587"/>
    <mergeCell ref="AH586:AH587"/>
    <mergeCell ref="AJ586:AJ587"/>
    <mergeCell ref="AK586:AK587"/>
    <mergeCell ref="AL586:AL587"/>
    <mergeCell ref="AM586:AM587"/>
    <mergeCell ref="AN586:AN587"/>
    <mergeCell ref="AO586:AO587"/>
    <mergeCell ref="AP586:AP587"/>
    <mergeCell ref="AQ586:AQ587"/>
    <mergeCell ref="AK590:AK591"/>
    <mergeCell ref="AL590:AL591"/>
    <mergeCell ref="AM590:AM591"/>
    <mergeCell ref="AN590:AN591"/>
    <mergeCell ref="AO590:AO591"/>
    <mergeCell ref="AP590:AP591"/>
    <mergeCell ref="AQ590:AQ591"/>
    <mergeCell ref="AB588:AB589"/>
    <mergeCell ref="V588:V589"/>
    <mergeCell ref="X588:X589"/>
    <mergeCell ref="Z588:Z589"/>
    <mergeCell ref="B584:B585"/>
    <mergeCell ref="C584:C585"/>
    <mergeCell ref="D584:D585"/>
    <mergeCell ref="E584:E585"/>
    <mergeCell ref="F584:F585"/>
    <mergeCell ref="G584:G585"/>
    <mergeCell ref="H584:H585"/>
    <mergeCell ref="I584:I585"/>
    <mergeCell ref="L584:L585"/>
    <mergeCell ref="N584:N585"/>
    <mergeCell ref="P584:P585"/>
    <mergeCell ref="R584:R585"/>
    <mergeCell ref="T584:T585"/>
    <mergeCell ref="V584:V585"/>
    <mergeCell ref="X584:X585"/>
    <mergeCell ref="Z584:Z585"/>
    <mergeCell ref="AB584:AB585"/>
    <mergeCell ref="AD584:AD585"/>
    <mergeCell ref="AF584:AF585"/>
    <mergeCell ref="AH584:AH585"/>
    <mergeCell ref="AJ584:AJ585"/>
    <mergeCell ref="AK584:AK585"/>
    <mergeCell ref="AL584:AL585"/>
    <mergeCell ref="AM584:AM585"/>
    <mergeCell ref="AN584:AN585"/>
    <mergeCell ref="AO580:AO581"/>
    <mergeCell ref="AP580:AP581"/>
    <mergeCell ref="AQ580:AQ581"/>
    <mergeCell ref="B582:B583"/>
    <mergeCell ref="C582:C583"/>
    <mergeCell ref="D582:D583"/>
    <mergeCell ref="E582:E583"/>
    <mergeCell ref="F582:F583"/>
    <mergeCell ref="G582:G583"/>
    <mergeCell ref="H582:H583"/>
    <mergeCell ref="I582:I583"/>
    <mergeCell ref="L582:L583"/>
    <mergeCell ref="N582:N583"/>
    <mergeCell ref="P582:P583"/>
    <mergeCell ref="R582:R583"/>
    <mergeCell ref="T582:T583"/>
    <mergeCell ref="V582:V583"/>
    <mergeCell ref="X582:X583"/>
    <mergeCell ref="Z582:Z583"/>
    <mergeCell ref="AB582:AB583"/>
    <mergeCell ref="AD582:AD583"/>
    <mergeCell ref="AF582:AF583"/>
    <mergeCell ref="AH582:AH583"/>
    <mergeCell ref="AJ582:AJ583"/>
    <mergeCell ref="B580:B581"/>
    <mergeCell ref="C580:C581"/>
    <mergeCell ref="D580:D581"/>
    <mergeCell ref="E580:E581"/>
    <mergeCell ref="F580:F581"/>
    <mergeCell ref="G580:G581"/>
    <mergeCell ref="H580:H581"/>
    <mergeCell ref="I580:I581"/>
    <mergeCell ref="AO584:AO585"/>
    <mergeCell ref="AP584:AP585"/>
    <mergeCell ref="AQ584:AQ585"/>
    <mergeCell ref="P580:P581"/>
    <mergeCell ref="R580:R581"/>
    <mergeCell ref="T580:T581"/>
    <mergeCell ref="V580:V581"/>
    <mergeCell ref="B564:B565"/>
    <mergeCell ref="AO576:AO577"/>
    <mergeCell ref="AP576:AP577"/>
    <mergeCell ref="AQ576:AQ577"/>
    <mergeCell ref="B578:B579"/>
    <mergeCell ref="C578:C579"/>
    <mergeCell ref="D578:D579"/>
    <mergeCell ref="E578:E579"/>
    <mergeCell ref="F578:F579"/>
    <mergeCell ref="G578:G579"/>
    <mergeCell ref="H578:H579"/>
    <mergeCell ref="I578:I579"/>
    <mergeCell ref="L578:L579"/>
    <mergeCell ref="N578:N579"/>
    <mergeCell ref="P578:P579"/>
    <mergeCell ref="R578:R579"/>
    <mergeCell ref="T578:T579"/>
    <mergeCell ref="V578:V579"/>
    <mergeCell ref="X578:X579"/>
    <mergeCell ref="Z578:Z579"/>
    <mergeCell ref="AB578:AB579"/>
    <mergeCell ref="AD578:AD579"/>
    <mergeCell ref="AF578:AF579"/>
    <mergeCell ref="AH578:AH579"/>
    <mergeCell ref="AJ578:AJ579"/>
    <mergeCell ref="AK578:AK579"/>
    <mergeCell ref="AL578:AL579"/>
    <mergeCell ref="AM578:AM579"/>
    <mergeCell ref="AN578:AN579"/>
    <mergeCell ref="AO578:AO579"/>
    <mergeCell ref="AP578:AP579"/>
    <mergeCell ref="AQ578:AQ579"/>
    <mergeCell ref="AK582:AK583"/>
    <mergeCell ref="AL582:AL583"/>
    <mergeCell ref="AM582:AM583"/>
    <mergeCell ref="AN582:AN583"/>
    <mergeCell ref="AO582:AO583"/>
    <mergeCell ref="AP582:AP583"/>
    <mergeCell ref="AQ582:AQ583"/>
    <mergeCell ref="B576:B577"/>
    <mergeCell ref="C576:C577"/>
    <mergeCell ref="D576:D577"/>
    <mergeCell ref="E576:E577"/>
    <mergeCell ref="F576:F577"/>
    <mergeCell ref="G576:G577"/>
    <mergeCell ref="H576:H577"/>
    <mergeCell ref="I576:I577"/>
    <mergeCell ref="L576:L577"/>
    <mergeCell ref="N576:N577"/>
    <mergeCell ref="P576:P577"/>
    <mergeCell ref="R576:R577"/>
    <mergeCell ref="T576:T577"/>
    <mergeCell ref="V576:V577"/>
    <mergeCell ref="X576:X577"/>
    <mergeCell ref="Z576:Z577"/>
    <mergeCell ref="AB576:AB577"/>
    <mergeCell ref="AD576:AD577"/>
    <mergeCell ref="AF576:AF577"/>
    <mergeCell ref="AH576:AH577"/>
    <mergeCell ref="AJ576:AJ577"/>
    <mergeCell ref="AK576:AK577"/>
    <mergeCell ref="AL576:AL577"/>
    <mergeCell ref="AM576:AM577"/>
    <mergeCell ref="AN576:AN577"/>
    <mergeCell ref="AM556:AM557"/>
    <mergeCell ref="AN556:AN557"/>
    <mergeCell ref="AO556:AO557"/>
    <mergeCell ref="AP556:AP557"/>
    <mergeCell ref="AQ556:AQ557"/>
    <mergeCell ref="AO558:AO559"/>
    <mergeCell ref="AP558:AP559"/>
    <mergeCell ref="AQ558:AQ559"/>
    <mergeCell ref="AN560:AN561"/>
    <mergeCell ref="F558:F559"/>
    <mergeCell ref="G558:G559"/>
    <mergeCell ref="H558:H559"/>
    <mergeCell ref="I558:I559"/>
    <mergeCell ref="L558:L559"/>
    <mergeCell ref="N558:N559"/>
    <mergeCell ref="P558:P559"/>
    <mergeCell ref="R558:R559"/>
    <mergeCell ref="T558:T559"/>
    <mergeCell ref="V558:V559"/>
    <mergeCell ref="X558:X559"/>
    <mergeCell ref="Z558:Z559"/>
    <mergeCell ref="AB558:AB559"/>
    <mergeCell ref="AD558:AD559"/>
    <mergeCell ref="AF558:AF559"/>
    <mergeCell ref="AH558:AH559"/>
    <mergeCell ref="AJ558:AJ559"/>
    <mergeCell ref="AK558:AK559"/>
    <mergeCell ref="AL558:AL559"/>
    <mergeCell ref="AM558:AM559"/>
    <mergeCell ref="AN558:AN559"/>
    <mergeCell ref="AN572:AN573"/>
    <mergeCell ref="B574:B575"/>
    <mergeCell ref="C574:C575"/>
    <mergeCell ref="D574:D575"/>
    <mergeCell ref="E574:E575"/>
    <mergeCell ref="F574:F575"/>
    <mergeCell ref="G574:G575"/>
    <mergeCell ref="H574:H575"/>
    <mergeCell ref="C564:C565"/>
    <mergeCell ref="D564:D565"/>
    <mergeCell ref="E564:E565"/>
    <mergeCell ref="F564:F565"/>
    <mergeCell ref="G564:G565"/>
    <mergeCell ref="H564:H565"/>
    <mergeCell ref="I564:I565"/>
    <mergeCell ref="L564:L565"/>
    <mergeCell ref="N564:N565"/>
    <mergeCell ref="P564:P565"/>
    <mergeCell ref="AD574:AD575"/>
    <mergeCell ref="AF574:AF575"/>
    <mergeCell ref="AH574:AH575"/>
    <mergeCell ref="AJ574:AJ575"/>
    <mergeCell ref="B572:B573"/>
    <mergeCell ref="C572:C573"/>
    <mergeCell ref="D572:D573"/>
    <mergeCell ref="E572:E573"/>
    <mergeCell ref="F572:F573"/>
    <mergeCell ref="G572:G573"/>
    <mergeCell ref="H572:H573"/>
    <mergeCell ref="I572:I573"/>
    <mergeCell ref="L572:L573"/>
    <mergeCell ref="N572:N573"/>
    <mergeCell ref="P572:P573"/>
    <mergeCell ref="R572:R573"/>
    <mergeCell ref="AF608:AF609"/>
    <mergeCell ref="AH608:AH609"/>
    <mergeCell ref="AJ608:AJ609"/>
    <mergeCell ref="B556:B557"/>
    <mergeCell ref="C556:C557"/>
    <mergeCell ref="D556:D557"/>
    <mergeCell ref="E556:E557"/>
    <mergeCell ref="F556:F557"/>
    <mergeCell ref="G556:G557"/>
    <mergeCell ref="H556:H557"/>
    <mergeCell ref="I556:I557"/>
    <mergeCell ref="L556:L557"/>
    <mergeCell ref="N556:N557"/>
    <mergeCell ref="P556:P557"/>
    <mergeCell ref="R556:R557"/>
    <mergeCell ref="T556:T557"/>
    <mergeCell ref="V556:V557"/>
    <mergeCell ref="X556:X557"/>
    <mergeCell ref="Z556:Z557"/>
    <mergeCell ref="AB556:AB557"/>
    <mergeCell ref="AD556:AD557"/>
    <mergeCell ref="AF556:AF557"/>
    <mergeCell ref="AH556:AH557"/>
    <mergeCell ref="AJ556:AJ557"/>
    <mergeCell ref="AK574:AK575"/>
    <mergeCell ref="AL574:AL575"/>
    <mergeCell ref="AM574:AM575"/>
    <mergeCell ref="AN574:AN575"/>
    <mergeCell ref="AO574:AO575"/>
    <mergeCell ref="AP574:AP575"/>
    <mergeCell ref="AQ574:AQ575"/>
    <mergeCell ref="AO572:AO573"/>
    <mergeCell ref="AP572:AP573"/>
    <mergeCell ref="AQ572:AQ573"/>
    <mergeCell ref="R564:R565"/>
    <mergeCell ref="T564:T565"/>
    <mergeCell ref="V564:V565"/>
    <mergeCell ref="X564:X565"/>
    <mergeCell ref="Z564:Z565"/>
    <mergeCell ref="AB564:AB565"/>
    <mergeCell ref="AO560:AO561"/>
    <mergeCell ref="AP560:AP561"/>
    <mergeCell ref="AQ560:AQ561"/>
    <mergeCell ref="B562:B563"/>
    <mergeCell ref="C562:C563"/>
    <mergeCell ref="D562:D563"/>
    <mergeCell ref="E562:E563"/>
    <mergeCell ref="F562:F563"/>
    <mergeCell ref="G562:G563"/>
    <mergeCell ref="H562:H563"/>
    <mergeCell ref="I562:I563"/>
    <mergeCell ref="L562:L563"/>
    <mergeCell ref="N562:N563"/>
    <mergeCell ref="P562:P563"/>
    <mergeCell ref="R562:R563"/>
    <mergeCell ref="T562:T563"/>
    <mergeCell ref="V562:V563"/>
    <mergeCell ref="X562:X563"/>
    <mergeCell ref="Z562:Z563"/>
    <mergeCell ref="AB562:AB563"/>
    <mergeCell ref="AD562:AD563"/>
    <mergeCell ref="AF562:AF563"/>
    <mergeCell ref="AK556:AK557"/>
    <mergeCell ref="AL556:AL557"/>
    <mergeCell ref="AK608:AK609"/>
    <mergeCell ref="AL608:AL609"/>
    <mergeCell ref="AM608:AM609"/>
    <mergeCell ref="AN608:AN609"/>
    <mergeCell ref="AO608:AO609"/>
    <mergeCell ref="AP608:AP609"/>
    <mergeCell ref="AQ608:AQ609"/>
    <mergeCell ref="B558:B559"/>
    <mergeCell ref="C558:C559"/>
    <mergeCell ref="D558:D559"/>
    <mergeCell ref="E558:E559"/>
    <mergeCell ref="I574:I575"/>
    <mergeCell ref="L574:L575"/>
    <mergeCell ref="N574:N575"/>
    <mergeCell ref="P574:P575"/>
    <mergeCell ref="AO552:AO553"/>
    <mergeCell ref="AP552:AP553"/>
    <mergeCell ref="AQ552:AQ553"/>
    <mergeCell ref="B554:B555"/>
    <mergeCell ref="C554:C555"/>
    <mergeCell ref="D554:D555"/>
    <mergeCell ref="E554:E555"/>
    <mergeCell ref="F554:F555"/>
    <mergeCell ref="G554:G555"/>
    <mergeCell ref="H554:H555"/>
    <mergeCell ref="I554:I555"/>
    <mergeCell ref="L554:L555"/>
    <mergeCell ref="N554:N555"/>
    <mergeCell ref="P554:P555"/>
    <mergeCell ref="R554:R555"/>
    <mergeCell ref="T554:T555"/>
    <mergeCell ref="V554:V555"/>
    <mergeCell ref="X554:X555"/>
    <mergeCell ref="Z554:Z555"/>
    <mergeCell ref="AB554:AB555"/>
    <mergeCell ref="AD554:AD555"/>
    <mergeCell ref="AF554:AF555"/>
    <mergeCell ref="AH554:AH555"/>
    <mergeCell ref="AJ554:AJ555"/>
    <mergeCell ref="AK554:AK555"/>
    <mergeCell ref="AL554:AL555"/>
    <mergeCell ref="AM554:AM555"/>
    <mergeCell ref="AN554:AN555"/>
    <mergeCell ref="AO554:AO555"/>
    <mergeCell ref="AP554:AP555"/>
    <mergeCell ref="AQ554:AQ555"/>
    <mergeCell ref="B608:B609"/>
    <mergeCell ref="C608:C609"/>
    <mergeCell ref="D608:D609"/>
    <mergeCell ref="E608:E609"/>
    <mergeCell ref="F608:F609"/>
    <mergeCell ref="G608:G609"/>
    <mergeCell ref="H608:H609"/>
    <mergeCell ref="I608:I609"/>
    <mergeCell ref="L608:L609"/>
    <mergeCell ref="N608:N609"/>
    <mergeCell ref="P608:P609"/>
    <mergeCell ref="R608:R609"/>
    <mergeCell ref="T608:T609"/>
    <mergeCell ref="V608:V609"/>
    <mergeCell ref="X608:X609"/>
    <mergeCell ref="Z608:Z609"/>
    <mergeCell ref="AB608:AB609"/>
    <mergeCell ref="AD608:AD609"/>
    <mergeCell ref="AK550:AK551"/>
    <mergeCell ref="AL550:AL551"/>
    <mergeCell ref="AM550:AM551"/>
    <mergeCell ref="AN550:AN551"/>
    <mergeCell ref="AO550:AO551"/>
    <mergeCell ref="AP550:AP551"/>
    <mergeCell ref="AQ550:AQ551"/>
    <mergeCell ref="B552:B553"/>
    <mergeCell ref="C552:C553"/>
    <mergeCell ref="D552:D553"/>
    <mergeCell ref="E552:E553"/>
    <mergeCell ref="F552:F553"/>
    <mergeCell ref="G552:G553"/>
    <mergeCell ref="H552:H553"/>
    <mergeCell ref="I552:I553"/>
    <mergeCell ref="L552:L553"/>
    <mergeCell ref="N552:N553"/>
    <mergeCell ref="P552:P553"/>
    <mergeCell ref="R552:R553"/>
    <mergeCell ref="T552:T553"/>
    <mergeCell ref="V552:V553"/>
    <mergeCell ref="X552:X553"/>
    <mergeCell ref="Z552:Z553"/>
    <mergeCell ref="AB552:AB553"/>
    <mergeCell ref="AD552:AD553"/>
    <mergeCell ref="AF552:AF553"/>
    <mergeCell ref="AH552:AH553"/>
    <mergeCell ref="AJ552:AJ553"/>
    <mergeCell ref="AK552:AK553"/>
    <mergeCell ref="AL552:AL553"/>
    <mergeCell ref="AM552:AM553"/>
    <mergeCell ref="AN552:AN553"/>
    <mergeCell ref="AD548:AD549"/>
    <mergeCell ref="AF548:AF549"/>
    <mergeCell ref="AH548:AH549"/>
    <mergeCell ref="AJ548:AJ549"/>
    <mergeCell ref="AK548:AK549"/>
    <mergeCell ref="AL548:AL549"/>
    <mergeCell ref="AM548:AM549"/>
    <mergeCell ref="AN548:AN549"/>
    <mergeCell ref="AO548:AO549"/>
    <mergeCell ref="AP548:AP549"/>
    <mergeCell ref="AQ548:AQ549"/>
    <mergeCell ref="B550:B551"/>
    <mergeCell ref="C550:C551"/>
    <mergeCell ref="D550:D551"/>
    <mergeCell ref="E550:E551"/>
    <mergeCell ref="F550:F551"/>
    <mergeCell ref="G550:G551"/>
    <mergeCell ref="H550:H551"/>
    <mergeCell ref="I550:I551"/>
    <mergeCell ref="L550:L551"/>
    <mergeCell ref="N550:N551"/>
    <mergeCell ref="P550:P551"/>
    <mergeCell ref="R550:R551"/>
    <mergeCell ref="T550:T551"/>
    <mergeCell ref="V550:V551"/>
    <mergeCell ref="X550:X551"/>
    <mergeCell ref="Z550:Z551"/>
    <mergeCell ref="AB550:AB551"/>
    <mergeCell ref="AD550:AD551"/>
    <mergeCell ref="AF550:AF551"/>
    <mergeCell ref="AH550:AH551"/>
    <mergeCell ref="AJ550:AJ551"/>
    <mergeCell ref="B548:B549"/>
    <mergeCell ref="C548:C549"/>
    <mergeCell ref="D548:D549"/>
    <mergeCell ref="E548:E549"/>
    <mergeCell ref="F548:F549"/>
    <mergeCell ref="G548:G549"/>
    <mergeCell ref="H548:H549"/>
    <mergeCell ref="I548:I549"/>
    <mergeCell ref="L548:L549"/>
    <mergeCell ref="N548:N549"/>
    <mergeCell ref="P548:P549"/>
    <mergeCell ref="R548:R549"/>
    <mergeCell ref="T548:T549"/>
    <mergeCell ref="V548:V549"/>
    <mergeCell ref="X548:X549"/>
    <mergeCell ref="Z548:Z549"/>
    <mergeCell ref="AB548:AB549"/>
    <mergeCell ref="AO544:AO545"/>
    <mergeCell ref="AP544:AP545"/>
    <mergeCell ref="AQ544:AQ545"/>
    <mergeCell ref="B546:B547"/>
    <mergeCell ref="C546:C547"/>
    <mergeCell ref="D546:D547"/>
    <mergeCell ref="E546:E547"/>
    <mergeCell ref="F546:F547"/>
    <mergeCell ref="G546:G547"/>
    <mergeCell ref="H546:H547"/>
    <mergeCell ref="I546:I547"/>
    <mergeCell ref="L546:L547"/>
    <mergeCell ref="N546:N547"/>
    <mergeCell ref="P546:P547"/>
    <mergeCell ref="R546:R547"/>
    <mergeCell ref="T546:T547"/>
    <mergeCell ref="V546:V547"/>
    <mergeCell ref="X546:X547"/>
    <mergeCell ref="Z546:Z547"/>
    <mergeCell ref="AB546:AB547"/>
    <mergeCell ref="AD546:AD547"/>
    <mergeCell ref="AF546:AF547"/>
    <mergeCell ref="AH546:AH547"/>
    <mergeCell ref="AJ546:AJ547"/>
    <mergeCell ref="AK546:AK547"/>
    <mergeCell ref="AL546:AL547"/>
    <mergeCell ref="AM546:AM547"/>
    <mergeCell ref="AN546:AN547"/>
    <mergeCell ref="AO546:AO547"/>
    <mergeCell ref="AP546:AP547"/>
    <mergeCell ref="AQ546:AQ547"/>
    <mergeCell ref="AK542:AK543"/>
    <mergeCell ref="AL542:AL543"/>
    <mergeCell ref="AM542:AM543"/>
    <mergeCell ref="AN542:AN543"/>
    <mergeCell ref="AO542:AO543"/>
    <mergeCell ref="AP542:AP543"/>
    <mergeCell ref="AQ542:AQ543"/>
    <mergeCell ref="B544:B545"/>
    <mergeCell ref="C544:C545"/>
    <mergeCell ref="D544:D545"/>
    <mergeCell ref="E544:E545"/>
    <mergeCell ref="F544:F545"/>
    <mergeCell ref="G544:G545"/>
    <mergeCell ref="H544:H545"/>
    <mergeCell ref="I544:I545"/>
    <mergeCell ref="L544:L545"/>
    <mergeCell ref="N544:N545"/>
    <mergeCell ref="P544:P545"/>
    <mergeCell ref="R544:R545"/>
    <mergeCell ref="T544:T545"/>
    <mergeCell ref="V544:V545"/>
    <mergeCell ref="X544:X545"/>
    <mergeCell ref="Z544:Z545"/>
    <mergeCell ref="AB544:AB545"/>
    <mergeCell ref="AD544:AD545"/>
    <mergeCell ref="AF544:AF545"/>
    <mergeCell ref="AH544:AH545"/>
    <mergeCell ref="AJ544:AJ545"/>
    <mergeCell ref="AK544:AK545"/>
    <mergeCell ref="AL544:AL545"/>
    <mergeCell ref="AM544:AM545"/>
    <mergeCell ref="AN544:AN545"/>
    <mergeCell ref="AD540:AD541"/>
    <mergeCell ref="AF540:AF541"/>
    <mergeCell ref="AH540:AH541"/>
    <mergeCell ref="AJ540:AJ541"/>
    <mergeCell ref="AK540:AK541"/>
    <mergeCell ref="AL540:AL541"/>
    <mergeCell ref="AM540:AM541"/>
    <mergeCell ref="AN540:AN541"/>
    <mergeCell ref="AO540:AO541"/>
    <mergeCell ref="AP540:AP541"/>
    <mergeCell ref="AQ540:AQ541"/>
    <mergeCell ref="B542:B543"/>
    <mergeCell ref="C542:C543"/>
    <mergeCell ref="D542:D543"/>
    <mergeCell ref="E542:E543"/>
    <mergeCell ref="F542:F543"/>
    <mergeCell ref="G542:G543"/>
    <mergeCell ref="H542:H543"/>
    <mergeCell ref="I542:I543"/>
    <mergeCell ref="L542:L543"/>
    <mergeCell ref="N542:N543"/>
    <mergeCell ref="P542:P543"/>
    <mergeCell ref="R542:R543"/>
    <mergeCell ref="T542:T543"/>
    <mergeCell ref="V542:V543"/>
    <mergeCell ref="X542:X543"/>
    <mergeCell ref="Z542:Z543"/>
    <mergeCell ref="AB542:AB543"/>
    <mergeCell ref="AD542:AD543"/>
    <mergeCell ref="AF542:AF543"/>
    <mergeCell ref="AH542:AH543"/>
    <mergeCell ref="AJ542:AJ543"/>
    <mergeCell ref="B530:B531"/>
    <mergeCell ref="C540:C541"/>
    <mergeCell ref="D540:D541"/>
    <mergeCell ref="E540:E541"/>
    <mergeCell ref="F540:F541"/>
    <mergeCell ref="G540:G541"/>
    <mergeCell ref="H540:H541"/>
    <mergeCell ref="I540:I541"/>
    <mergeCell ref="L540:L541"/>
    <mergeCell ref="N540:N541"/>
    <mergeCell ref="P540:P541"/>
    <mergeCell ref="R540:R541"/>
    <mergeCell ref="T540:T541"/>
    <mergeCell ref="V540:V541"/>
    <mergeCell ref="X540:X541"/>
    <mergeCell ref="Z540:Z541"/>
    <mergeCell ref="AB540:AB541"/>
    <mergeCell ref="AO536:AO537"/>
    <mergeCell ref="AP536:AP537"/>
    <mergeCell ref="AQ536:AQ537"/>
    <mergeCell ref="B538:B539"/>
    <mergeCell ref="C538:C539"/>
    <mergeCell ref="D538:D539"/>
    <mergeCell ref="E538:E539"/>
    <mergeCell ref="F538:F539"/>
    <mergeCell ref="G538:G539"/>
    <mergeCell ref="H538:H539"/>
    <mergeCell ref="I538:I539"/>
    <mergeCell ref="L538:L539"/>
    <mergeCell ref="N538:N539"/>
    <mergeCell ref="P538:P539"/>
    <mergeCell ref="R538:R539"/>
    <mergeCell ref="AD538:AD539"/>
    <mergeCell ref="AF538:AF539"/>
    <mergeCell ref="AH538:AH539"/>
    <mergeCell ref="AJ538:AJ539"/>
    <mergeCell ref="AK538:AK539"/>
    <mergeCell ref="AL538:AL539"/>
    <mergeCell ref="AM538:AM539"/>
    <mergeCell ref="AN538:AN539"/>
    <mergeCell ref="AO538:AO539"/>
    <mergeCell ref="AP538:AP539"/>
    <mergeCell ref="AQ538:AQ539"/>
    <mergeCell ref="AK534:AK535"/>
    <mergeCell ref="AL534:AL535"/>
    <mergeCell ref="AM534:AM535"/>
    <mergeCell ref="AN534:AN535"/>
    <mergeCell ref="AO534:AO535"/>
    <mergeCell ref="AP534:AP535"/>
    <mergeCell ref="AQ534:AQ535"/>
    <mergeCell ref="B536:B537"/>
    <mergeCell ref="C536:C537"/>
    <mergeCell ref="D536:D537"/>
    <mergeCell ref="E536:E537"/>
    <mergeCell ref="F536:F537"/>
    <mergeCell ref="G536:G537"/>
    <mergeCell ref="H536:H537"/>
    <mergeCell ref="I536:I537"/>
    <mergeCell ref="L536:L537"/>
    <mergeCell ref="N536:N537"/>
    <mergeCell ref="P536:P537"/>
    <mergeCell ref="R536:R537"/>
    <mergeCell ref="T536:T537"/>
    <mergeCell ref="V536:V537"/>
    <mergeCell ref="AF536:AF537"/>
    <mergeCell ref="AH536:AH537"/>
    <mergeCell ref="AJ536:AJ537"/>
    <mergeCell ref="AK536:AK537"/>
    <mergeCell ref="AL536:AL537"/>
    <mergeCell ref="AM536:AM537"/>
    <mergeCell ref="AN536:AN537"/>
    <mergeCell ref="AD532:AD533"/>
    <mergeCell ref="AF532:AF533"/>
    <mergeCell ref="AH532:AH533"/>
    <mergeCell ref="AJ532:AJ533"/>
    <mergeCell ref="AK532:AK533"/>
    <mergeCell ref="AL532:AL533"/>
    <mergeCell ref="AM532:AM533"/>
    <mergeCell ref="AN532:AN533"/>
    <mergeCell ref="AO532:AO533"/>
    <mergeCell ref="AP532:AP533"/>
    <mergeCell ref="AQ532:AQ533"/>
    <mergeCell ref="B534:B535"/>
    <mergeCell ref="C534:C535"/>
    <mergeCell ref="D534:D535"/>
    <mergeCell ref="E534:E535"/>
    <mergeCell ref="F534:F535"/>
    <mergeCell ref="G534:G535"/>
    <mergeCell ref="H534:H535"/>
    <mergeCell ref="I534:I535"/>
    <mergeCell ref="L534:L535"/>
    <mergeCell ref="N534:N535"/>
    <mergeCell ref="P534:P535"/>
    <mergeCell ref="R534:R535"/>
    <mergeCell ref="T534:T535"/>
    <mergeCell ref="V534:V535"/>
    <mergeCell ref="X534:X535"/>
    <mergeCell ref="Z534:Z535"/>
    <mergeCell ref="AB534:AB535"/>
    <mergeCell ref="AD534:AD535"/>
    <mergeCell ref="AF534:AF535"/>
    <mergeCell ref="AH534:AH535"/>
    <mergeCell ref="AJ534:AJ535"/>
    <mergeCell ref="B532:B533"/>
    <mergeCell ref="C532:C533"/>
    <mergeCell ref="D532:D533"/>
    <mergeCell ref="E532:E533"/>
    <mergeCell ref="F532:F533"/>
    <mergeCell ref="G532:G533"/>
    <mergeCell ref="H532:H533"/>
    <mergeCell ref="I532:I533"/>
    <mergeCell ref="L532:L533"/>
    <mergeCell ref="N532:N533"/>
    <mergeCell ref="P532:P533"/>
    <mergeCell ref="R532:R533"/>
    <mergeCell ref="T532:T533"/>
    <mergeCell ref="V532:V533"/>
    <mergeCell ref="X532:X533"/>
    <mergeCell ref="Z532:Z533"/>
    <mergeCell ref="AB532:AB533"/>
    <mergeCell ref="V528:V529"/>
    <mergeCell ref="X528:X529"/>
    <mergeCell ref="Z528:Z529"/>
    <mergeCell ref="AB528:AB529"/>
    <mergeCell ref="AD528:AD529"/>
    <mergeCell ref="AF528:AF529"/>
    <mergeCell ref="AH528:AH529"/>
    <mergeCell ref="AJ528:AJ529"/>
    <mergeCell ref="AK528:AK529"/>
    <mergeCell ref="AL528:AL529"/>
    <mergeCell ref="AM528:AM529"/>
    <mergeCell ref="AN528:AN529"/>
    <mergeCell ref="AD524:AD525"/>
    <mergeCell ref="AF524:AF525"/>
    <mergeCell ref="AH524:AH525"/>
    <mergeCell ref="AJ524:AJ525"/>
    <mergeCell ref="AK524:AK525"/>
    <mergeCell ref="AL524:AL525"/>
    <mergeCell ref="AM524:AM525"/>
    <mergeCell ref="AN524:AN525"/>
    <mergeCell ref="AO528:AO529"/>
    <mergeCell ref="AP528:AP529"/>
    <mergeCell ref="AQ528:AQ529"/>
    <mergeCell ref="C530:C531"/>
    <mergeCell ref="D530:D531"/>
    <mergeCell ref="E530:E531"/>
    <mergeCell ref="F530:F531"/>
    <mergeCell ref="G530:G531"/>
    <mergeCell ref="H530:H531"/>
    <mergeCell ref="I530:I531"/>
    <mergeCell ref="L530:L531"/>
    <mergeCell ref="N530:N531"/>
    <mergeCell ref="P530:P531"/>
    <mergeCell ref="R530:R531"/>
    <mergeCell ref="T530:T531"/>
    <mergeCell ref="V530:V531"/>
    <mergeCell ref="X530:X531"/>
    <mergeCell ref="Z530:Z531"/>
    <mergeCell ref="AB530:AB531"/>
    <mergeCell ref="AD530:AD531"/>
    <mergeCell ref="AF530:AF531"/>
    <mergeCell ref="AH530:AH531"/>
    <mergeCell ref="AJ530:AJ531"/>
    <mergeCell ref="AK530:AK531"/>
    <mergeCell ref="AL530:AL531"/>
    <mergeCell ref="AM530:AM531"/>
    <mergeCell ref="AN530:AN531"/>
    <mergeCell ref="AO530:AO531"/>
    <mergeCell ref="AP530:AP531"/>
    <mergeCell ref="AQ530:AQ531"/>
    <mergeCell ref="AK526:AK527"/>
    <mergeCell ref="AL526:AL527"/>
    <mergeCell ref="AM526:AM527"/>
    <mergeCell ref="AN526:AN527"/>
    <mergeCell ref="AO526:AO527"/>
    <mergeCell ref="AP526:AP527"/>
    <mergeCell ref="AQ526:AQ527"/>
    <mergeCell ref="AO524:AO525"/>
    <mergeCell ref="AP524:AP525"/>
    <mergeCell ref="AQ524:AQ525"/>
    <mergeCell ref="B526:B527"/>
    <mergeCell ref="C526:C527"/>
    <mergeCell ref="D526:D527"/>
    <mergeCell ref="E526:E527"/>
    <mergeCell ref="F526:F527"/>
    <mergeCell ref="G526:G527"/>
    <mergeCell ref="H526:H527"/>
    <mergeCell ref="I526:I527"/>
    <mergeCell ref="L526:L527"/>
    <mergeCell ref="N526:N527"/>
    <mergeCell ref="P526:P527"/>
    <mergeCell ref="R526:R527"/>
    <mergeCell ref="T526:T527"/>
    <mergeCell ref="V526:V527"/>
    <mergeCell ref="X526:X527"/>
    <mergeCell ref="Z526:Z527"/>
    <mergeCell ref="AB526:AB527"/>
    <mergeCell ref="AD526:AD527"/>
    <mergeCell ref="AF526:AF527"/>
    <mergeCell ref="AH526:AH527"/>
    <mergeCell ref="AJ526:AJ527"/>
    <mergeCell ref="B524:B525"/>
    <mergeCell ref="C524:C525"/>
    <mergeCell ref="D524:D525"/>
    <mergeCell ref="E524:E525"/>
    <mergeCell ref="F524:F525"/>
    <mergeCell ref="G524:G525"/>
    <mergeCell ref="H524:H525"/>
    <mergeCell ref="I524:I525"/>
    <mergeCell ref="L524:L525"/>
    <mergeCell ref="N524:N525"/>
    <mergeCell ref="P524:P525"/>
    <mergeCell ref="R524:R525"/>
    <mergeCell ref="T524:T525"/>
    <mergeCell ref="V524:V525"/>
    <mergeCell ref="X524:X525"/>
    <mergeCell ref="Z524:Z525"/>
    <mergeCell ref="AB524:AB525"/>
    <mergeCell ref="AO520:AO521"/>
    <mergeCell ref="AP520:AP521"/>
    <mergeCell ref="AQ520:AQ521"/>
    <mergeCell ref="B522:B523"/>
    <mergeCell ref="C522:C523"/>
    <mergeCell ref="D522:D523"/>
    <mergeCell ref="E522:E523"/>
    <mergeCell ref="F522:F523"/>
    <mergeCell ref="G522:G523"/>
    <mergeCell ref="H522:H523"/>
    <mergeCell ref="I522:I523"/>
    <mergeCell ref="L522:L523"/>
    <mergeCell ref="N522:N523"/>
    <mergeCell ref="P522:P523"/>
    <mergeCell ref="R522:R523"/>
    <mergeCell ref="T522:T523"/>
    <mergeCell ref="V522:V523"/>
    <mergeCell ref="X522:X523"/>
    <mergeCell ref="Z522:Z523"/>
    <mergeCell ref="AB522:AB523"/>
    <mergeCell ref="AD522:AD523"/>
    <mergeCell ref="AF522:AF523"/>
    <mergeCell ref="AH522:AH523"/>
    <mergeCell ref="AJ522:AJ523"/>
    <mergeCell ref="AK522:AK523"/>
    <mergeCell ref="AL522:AL523"/>
    <mergeCell ref="AM522:AM523"/>
    <mergeCell ref="AN522:AN523"/>
    <mergeCell ref="AO522:AO523"/>
    <mergeCell ref="AP522:AP523"/>
    <mergeCell ref="AQ522:AQ523"/>
    <mergeCell ref="AK518:AK519"/>
    <mergeCell ref="AL518:AL519"/>
    <mergeCell ref="AM518:AM519"/>
    <mergeCell ref="AN518:AN519"/>
    <mergeCell ref="AO518:AO519"/>
    <mergeCell ref="AP518:AP519"/>
    <mergeCell ref="AQ518:AQ519"/>
    <mergeCell ref="B520:B521"/>
    <mergeCell ref="C520:C521"/>
    <mergeCell ref="D520:D521"/>
    <mergeCell ref="E520:E521"/>
    <mergeCell ref="F520:F521"/>
    <mergeCell ref="G520:G521"/>
    <mergeCell ref="H520:H521"/>
    <mergeCell ref="I520:I521"/>
    <mergeCell ref="L520:L521"/>
    <mergeCell ref="N520:N521"/>
    <mergeCell ref="P520:P521"/>
    <mergeCell ref="R520:R521"/>
    <mergeCell ref="T520:T521"/>
    <mergeCell ref="V520:V521"/>
    <mergeCell ref="X520:X521"/>
    <mergeCell ref="Z520:Z521"/>
    <mergeCell ref="AB520:AB521"/>
    <mergeCell ref="AD520:AD521"/>
    <mergeCell ref="AF520:AF521"/>
    <mergeCell ref="AH520:AH521"/>
    <mergeCell ref="AJ520:AJ521"/>
    <mergeCell ref="AK520:AK521"/>
    <mergeCell ref="AL520:AL521"/>
    <mergeCell ref="AM520:AM521"/>
    <mergeCell ref="AN520:AN521"/>
    <mergeCell ref="AF516:AF517"/>
    <mergeCell ref="AH516:AH517"/>
    <mergeCell ref="AJ516:AJ517"/>
    <mergeCell ref="AK516:AK517"/>
    <mergeCell ref="AL516:AL517"/>
    <mergeCell ref="AM516:AM517"/>
    <mergeCell ref="AN516:AN517"/>
    <mergeCell ref="AO516:AO517"/>
    <mergeCell ref="AP516:AP517"/>
    <mergeCell ref="AQ516:AQ517"/>
    <mergeCell ref="B518:B519"/>
    <mergeCell ref="C518:C519"/>
    <mergeCell ref="D518:D519"/>
    <mergeCell ref="E518:E519"/>
    <mergeCell ref="F518:F519"/>
    <mergeCell ref="G518:G519"/>
    <mergeCell ref="H518:H519"/>
    <mergeCell ref="I518:I519"/>
    <mergeCell ref="L518:L519"/>
    <mergeCell ref="N518:N519"/>
    <mergeCell ref="P518:P519"/>
    <mergeCell ref="R518:R519"/>
    <mergeCell ref="T518:T519"/>
    <mergeCell ref="V518:V519"/>
    <mergeCell ref="X518:X519"/>
    <mergeCell ref="Z518:Z519"/>
    <mergeCell ref="AB518:AB519"/>
    <mergeCell ref="AD518:AD519"/>
    <mergeCell ref="AF518:AF519"/>
    <mergeCell ref="AH518:AH519"/>
    <mergeCell ref="AJ518:AJ519"/>
    <mergeCell ref="B516:B517"/>
    <mergeCell ref="C516:C517"/>
    <mergeCell ref="D516:D517"/>
    <mergeCell ref="E516:E517"/>
    <mergeCell ref="F516:F517"/>
    <mergeCell ref="G516:G517"/>
    <mergeCell ref="H516:H517"/>
    <mergeCell ref="I516:I517"/>
    <mergeCell ref="L516:L517"/>
    <mergeCell ref="N516:N517"/>
    <mergeCell ref="P516:P517"/>
    <mergeCell ref="R516:R517"/>
    <mergeCell ref="T516:T517"/>
    <mergeCell ref="V516:V517"/>
    <mergeCell ref="X516:X517"/>
    <mergeCell ref="Z516:Z517"/>
    <mergeCell ref="AB516:AB517"/>
    <mergeCell ref="AO512:AO513"/>
    <mergeCell ref="AP512:AP513"/>
    <mergeCell ref="AQ512:AQ513"/>
    <mergeCell ref="B514:B515"/>
    <mergeCell ref="C514:C515"/>
    <mergeCell ref="D514:D515"/>
    <mergeCell ref="E514:E515"/>
    <mergeCell ref="F514:F515"/>
    <mergeCell ref="G514:G515"/>
    <mergeCell ref="H514:H515"/>
    <mergeCell ref="I514:I515"/>
    <mergeCell ref="L514:L515"/>
    <mergeCell ref="N514:N515"/>
    <mergeCell ref="P514:P515"/>
    <mergeCell ref="R514:R515"/>
    <mergeCell ref="T514:T515"/>
    <mergeCell ref="V514:V515"/>
    <mergeCell ref="X514:X515"/>
    <mergeCell ref="Z514:Z515"/>
    <mergeCell ref="AB514:AB515"/>
    <mergeCell ref="AD514:AD515"/>
    <mergeCell ref="AF514:AF515"/>
    <mergeCell ref="AH514:AH515"/>
    <mergeCell ref="AJ514:AJ515"/>
    <mergeCell ref="AK514:AK515"/>
    <mergeCell ref="AL514:AL515"/>
    <mergeCell ref="AM514:AM515"/>
    <mergeCell ref="AN514:AN515"/>
    <mergeCell ref="AO514:AO515"/>
    <mergeCell ref="AP514:AP515"/>
    <mergeCell ref="AQ514:AQ515"/>
    <mergeCell ref="AK510:AK511"/>
    <mergeCell ref="AL510:AL511"/>
    <mergeCell ref="AM510:AM511"/>
    <mergeCell ref="AN510:AN511"/>
    <mergeCell ref="AO510:AO511"/>
    <mergeCell ref="AP510:AP511"/>
    <mergeCell ref="AQ510:AQ511"/>
    <mergeCell ref="B512:B513"/>
    <mergeCell ref="C512:C513"/>
    <mergeCell ref="D512:D513"/>
    <mergeCell ref="E512:E513"/>
    <mergeCell ref="F512:F513"/>
    <mergeCell ref="G512:G513"/>
    <mergeCell ref="H512:H513"/>
    <mergeCell ref="I512:I513"/>
    <mergeCell ref="L512:L513"/>
    <mergeCell ref="N512:N513"/>
    <mergeCell ref="P512:P513"/>
    <mergeCell ref="R512:R513"/>
    <mergeCell ref="T512:T513"/>
    <mergeCell ref="V512:V513"/>
    <mergeCell ref="X512:X513"/>
    <mergeCell ref="Z512:Z513"/>
    <mergeCell ref="AB512:AB513"/>
    <mergeCell ref="AD512:AD513"/>
    <mergeCell ref="AF512:AF513"/>
    <mergeCell ref="AH512:AH513"/>
    <mergeCell ref="AJ512:AJ513"/>
    <mergeCell ref="AK512:AK513"/>
    <mergeCell ref="AL512:AL513"/>
    <mergeCell ref="AM512:AM513"/>
    <mergeCell ref="AN512:AN513"/>
    <mergeCell ref="AF508:AF509"/>
    <mergeCell ref="AH508:AH509"/>
    <mergeCell ref="AJ508:AJ509"/>
    <mergeCell ref="AK508:AK509"/>
    <mergeCell ref="AL508:AL509"/>
    <mergeCell ref="AM508:AM509"/>
    <mergeCell ref="AN508:AN509"/>
    <mergeCell ref="AO508:AO509"/>
    <mergeCell ref="AP508:AP509"/>
    <mergeCell ref="AQ508:AQ509"/>
    <mergeCell ref="B510:B511"/>
    <mergeCell ref="C510:C511"/>
    <mergeCell ref="D510:D511"/>
    <mergeCell ref="E510:E511"/>
    <mergeCell ref="F510:F511"/>
    <mergeCell ref="G510:G511"/>
    <mergeCell ref="H510:H511"/>
    <mergeCell ref="I510:I511"/>
    <mergeCell ref="L510:L511"/>
    <mergeCell ref="N510:N511"/>
    <mergeCell ref="P510:P511"/>
    <mergeCell ref="R510:R511"/>
    <mergeCell ref="T510:T511"/>
    <mergeCell ref="V510:V511"/>
    <mergeCell ref="X510:X511"/>
    <mergeCell ref="Z510:Z511"/>
    <mergeCell ref="AB510:AB511"/>
    <mergeCell ref="AD510:AD511"/>
    <mergeCell ref="AF510:AF511"/>
    <mergeCell ref="AH510:AH511"/>
    <mergeCell ref="AJ510:AJ511"/>
    <mergeCell ref="B508:B509"/>
    <mergeCell ref="C508:C509"/>
    <mergeCell ref="D508:D509"/>
    <mergeCell ref="E508:E509"/>
    <mergeCell ref="F508:F509"/>
    <mergeCell ref="G508:G509"/>
    <mergeCell ref="H508:H509"/>
    <mergeCell ref="I508:I509"/>
    <mergeCell ref="L508:L509"/>
    <mergeCell ref="N508:N509"/>
    <mergeCell ref="P508:P509"/>
    <mergeCell ref="R508:R509"/>
    <mergeCell ref="T508:T509"/>
    <mergeCell ref="V508:V509"/>
    <mergeCell ref="X508:X509"/>
    <mergeCell ref="Z508:Z509"/>
    <mergeCell ref="AB508:AB509"/>
    <mergeCell ref="AO504:AO505"/>
    <mergeCell ref="AP504:AP505"/>
    <mergeCell ref="AQ504:AQ505"/>
    <mergeCell ref="B506:B507"/>
    <mergeCell ref="C506:C507"/>
    <mergeCell ref="D506:D507"/>
    <mergeCell ref="E506:E507"/>
    <mergeCell ref="F506:F507"/>
    <mergeCell ref="G506:G507"/>
    <mergeCell ref="H506:H507"/>
    <mergeCell ref="I506:I507"/>
    <mergeCell ref="L506:L507"/>
    <mergeCell ref="N506:N507"/>
    <mergeCell ref="P506:P507"/>
    <mergeCell ref="R506:R507"/>
    <mergeCell ref="T506:T507"/>
    <mergeCell ref="V506:V507"/>
    <mergeCell ref="X506:X507"/>
    <mergeCell ref="Z506:Z507"/>
    <mergeCell ref="AB506:AB507"/>
    <mergeCell ref="AD506:AD507"/>
    <mergeCell ref="AF506:AF507"/>
    <mergeCell ref="AH506:AH507"/>
    <mergeCell ref="AJ506:AJ507"/>
    <mergeCell ref="AK506:AK507"/>
    <mergeCell ref="AL506:AL507"/>
    <mergeCell ref="AM506:AM507"/>
    <mergeCell ref="AN506:AN507"/>
    <mergeCell ref="AO506:AO507"/>
    <mergeCell ref="AP506:AP507"/>
    <mergeCell ref="AQ506:AQ507"/>
    <mergeCell ref="AK502:AK503"/>
    <mergeCell ref="AL502:AL503"/>
    <mergeCell ref="AM502:AM503"/>
    <mergeCell ref="AN502:AN503"/>
    <mergeCell ref="AO502:AO503"/>
    <mergeCell ref="AP502:AP503"/>
    <mergeCell ref="AQ502:AQ503"/>
    <mergeCell ref="B504:B505"/>
    <mergeCell ref="C504:C505"/>
    <mergeCell ref="D504:D505"/>
    <mergeCell ref="E504:E505"/>
    <mergeCell ref="F504:F505"/>
    <mergeCell ref="G504:G505"/>
    <mergeCell ref="H504:H505"/>
    <mergeCell ref="I504:I505"/>
    <mergeCell ref="L504:L505"/>
    <mergeCell ref="N504:N505"/>
    <mergeCell ref="P504:P505"/>
    <mergeCell ref="R504:R505"/>
    <mergeCell ref="T504:T505"/>
    <mergeCell ref="V504:V505"/>
    <mergeCell ref="X504:X505"/>
    <mergeCell ref="Z504:Z505"/>
    <mergeCell ref="AB504:AB505"/>
    <mergeCell ref="AD504:AD505"/>
    <mergeCell ref="AF504:AF505"/>
    <mergeCell ref="AH504:AH505"/>
    <mergeCell ref="AJ504:AJ505"/>
    <mergeCell ref="AK504:AK505"/>
    <mergeCell ref="AL504:AL505"/>
    <mergeCell ref="AM504:AM505"/>
    <mergeCell ref="AN504:AN505"/>
    <mergeCell ref="AF500:AF501"/>
    <mergeCell ref="AH500:AH501"/>
    <mergeCell ref="AJ500:AJ501"/>
    <mergeCell ref="AK500:AK501"/>
    <mergeCell ref="AL500:AL501"/>
    <mergeCell ref="AM500:AM501"/>
    <mergeCell ref="AN500:AN501"/>
    <mergeCell ref="AO500:AO501"/>
    <mergeCell ref="AP500:AP501"/>
    <mergeCell ref="AQ500:AQ501"/>
    <mergeCell ref="B502:B503"/>
    <mergeCell ref="C502:C503"/>
    <mergeCell ref="D502:D503"/>
    <mergeCell ref="E502:E503"/>
    <mergeCell ref="F502:F503"/>
    <mergeCell ref="G502:G503"/>
    <mergeCell ref="H502:H503"/>
    <mergeCell ref="I502:I503"/>
    <mergeCell ref="L502:L503"/>
    <mergeCell ref="N502:N503"/>
    <mergeCell ref="P502:P503"/>
    <mergeCell ref="R502:R503"/>
    <mergeCell ref="T502:T503"/>
    <mergeCell ref="V502:V503"/>
    <mergeCell ref="X502:X503"/>
    <mergeCell ref="Z502:Z503"/>
    <mergeCell ref="AB502:AB503"/>
    <mergeCell ref="AD502:AD503"/>
    <mergeCell ref="AF502:AF503"/>
    <mergeCell ref="AH502:AH503"/>
    <mergeCell ref="AJ502:AJ503"/>
    <mergeCell ref="B500:B501"/>
    <mergeCell ref="C500:C501"/>
    <mergeCell ref="D500:D501"/>
    <mergeCell ref="E500:E501"/>
    <mergeCell ref="F500:F501"/>
    <mergeCell ref="G500:G501"/>
    <mergeCell ref="H500:H501"/>
    <mergeCell ref="I500:I501"/>
    <mergeCell ref="L500:L501"/>
    <mergeCell ref="N500:N501"/>
    <mergeCell ref="P500:P501"/>
    <mergeCell ref="R500:R501"/>
    <mergeCell ref="T500:T501"/>
    <mergeCell ref="V500:V501"/>
    <mergeCell ref="X500:X501"/>
    <mergeCell ref="Z500:Z501"/>
    <mergeCell ref="AB500:AB501"/>
    <mergeCell ref="AO496:AO497"/>
    <mergeCell ref="AP496:AP497"/>
    <mergeCell ref="AQ496:AQ497"/>
    <mergeCell ref="B498:B499"/>
    <mergeCell ref="C498:C499"/>
    <mergeCell ref="D498:D499"/>
    <mergeCell ref="E498:E499"/>
    <mergeCell ref="F498:F499"/>
    <mergeCell ref="G498:G499"/>
    <mergeCell ref="H498:H499"/>
    <mergeCell ref="I498:I499"/>
    <mergeCell ref="L498:L499"/>
    <mergeCell ref="N498:N499"/>
    <mergeCell ref="P498:P499"/>
    <mergeCell ref="R498:R499"/>
    <mergeCell ref="T498:T499"/>
    <mergeCell ref="V498:V499"/>
    <mergeCell ref="X498:X499"/>
    <mergeCell ref="Z498:Z499"/>
    <mergeCell ref="AB498:AB499"/>
    <mergeCell ref="AD498:AD499"/>
    <mergeCell ref="AF498:AF499"/>
    <mergeCell ref="AH498:AH499"/>
    <mergeCell ref="AJ498:AJ499"/>
    <mergeCell ref="AK498:AK499"/>
    <mergeCell ref="AL498:AL499"/>
    <mergeCell ref="AM498:AM499"/>
    <mergeCell ref="AN498:AN499"/>
    <mergeCell ref="AO498:AO499"/>
    <mergeCell ref="AP498:AP499"/>
    <mergeCell ref="AQ498:AQ499"/>
    <mergeCell ref="AK494:AK495"/>
    <mergeCell ref="AL494:AL495"/>
    <mergeCell ref="AM494:AM495"/>
    <mergeCell ref="AN494:AN495"/>
    <mergeCell ref="AO494:AO495"/>
    <mergeCell ref="AP494:AP495"/>
    <mergeCell ref="AQ494:AQ495"/>
    <mergeCell ref="B496:B497"/>
    <mergeCell ref="C496:C497"/>
    <mergeCell ref="D496:D497"/>
    <mergeCell ref="E496:E497"/>
    <mergeCell ref="F496:F497"/>
    <mergeCell ref="G496:G497"/>
    <mergeCell ref="H496:H497"/>
    <mergeCell ref="I496:I497"/>
    <mergeCell ref="L496:L497"/>
    <mergeCell ref="N496:N497"/>
    <mergeCell ref="P496:P497"/>
    <mergeCell ref="R496:R497"/>
    <mergeCell ref="T496:T497"/>
    <mergeCell ref="V496:V497"/>
    <mergeCell ref="X496:X497"/>
    <mergeCell ref="Z496:Z497"/>
    <mergeCell ref="AB496:AB497"/>
    <mergeCell ref="AD496:AD497"/>
    <mergeCell ref="AF496:AF497"/>
    <mergeCell ref="AH496:AH497"/>
    <mergeCell ref="AJ496:AJ497"/>
    <mergeCell ref="AK496:AK497"/>
    <mergeCell ref="AL496:AL497"/>
    <mergeCell ref="AM496:AM497"/>
    <mergeCell ref="AN496:AN497"/>
    <mergeCell ref="AF492:AF493"/>
    <mergeCell ref="AH492:AH493"/>
    <mergeCell ref="AJ492:AJ493"/>
    <mergeCell ref="AK492:AK493"/>
    <mergeCell ref="AL492:AL493"/>
    <mergeCell ref="AM492:AM493"/>
    <mergeCell ref="AN492:AN493"/>
    <mergeCell ref="AO492:AO493"/>
    <mergeCell ref="AP492:AP493"/>
    <mergeCell ref="AQ492:AQ493"/>
    <mergeCell ref="B494:B495"/>
    <mergeCell ref="C494:C495"/>
    <mergeCell ref="D494:D495"/>
    <mergeCell ref="E494:E495"/>
    <mergeCell ref="F494:F495"/>
    <mergeCell ref="G494:G495"/>
    <mergeCell ref="H494:H495"/>
    <mergeCell ref="I494:I495"/>
    <mergeCell ref="L494:L495"/>
    <mergeCell ref="N494:N495"/>
    <mergeCell ref="P494:P495"/>
    <mergeCell ref="R494:R495"/>
    <mergeCell ref="T494:T495"/>
    <mergeCell ref="V494:V495"/>
    <mergeCell ref="X494:X495"/>
    <mergeCell ref="Z494:Z495"/>
    <mergeCell ref="AB494:AB495"/>
    <mergeCell ref="AD494:AD495"/>
    <mergeCell ref="AF494:AF495"/>
    <mergeCell ref="AH494:AH495"/>
    <mergeCell ref="AJ494:AJ495"/>
    <mergeCell ref="B492:B493"/>
    <mergeCell ref="C492:C493"/>
    <mergeCell ref="D492:D493"/>
    <mergeCell ref="E492:E493"/>
    <mergeCell ref="F492:F493"/>
    <mergeCell ref="G492:G493"/>
    <mergeCell ref="H492:H493"/>
    <mergeCell ref="I492:I493"/>
    <mergeCell ref="L492:L493"/>
    <mergeCell ref="N492:N493"/>
    <mergeCell ref="P492:P493"/>
    <mergeCell ref="R492:R493"/>
    <mergeCell ref="T492:T493"/>
    <mergeCell ref="V492:V493"/>
    <mergeCell ref="X492:X493"/>
    <mergeCell ref="Z492:Z493"/>
    <mergeCell ref="AB492:AB493"/>
    <mergeCell ref="AO488:AO489"/>
    <mergeCell ref="AP488:AP489"/>
    <mergeCell ref="AQ488:AQ489"/>
    <mergeCell ref="B490:B491"/>
    <mergeCell ref="C490:C491"/>
    <mergeCell ref="D490:D491"/>
    <mergeCell ref="E490:E491"/>
    <mergeCell ref="F490:F491"/>
    <mergeCell ref="G490:G491"/>
    <mergeCell ref="H490:H491"/>
    <mergeCell ref="I490:I491"/>
    <mergeCell ref="L490:L491"/>
    <mergeCell ref="N490:N491"/>
    <mergeCell ref="P490:P491"/>
    <mergeCell ref="R490:R491"/>
    <mergeCell ref="T490:T491"/>
    <mergeCell ref="V490:V491"/>
    <mergeCell ref="X490:X491"/>
    <mergeCell ref="Z490:Z491"/>
    <mergeCell ref="AB490:AB491"/>
    <mergeCell ref="AD490:AD491"/>
    <mergeCell ref="AF490:AF491"/>
    <mergeCell ref="AH490:AH491"/>
    <mergeCell ref="AJ490:AJ491"/>
    <mergeCell ref="AK490:AK491"/>
    <mergeCell ref="AL490:AL491"/>
    <mergeCell ref="AM490:AM491"/>
    <mergeCell ref="AN490:AN491"/>
    <mergeCell ref="AO490:AO491"/>
    <mergeCell ref="AP490:AP491"/>
    <mergeCell ref="AQ490:AQ491"/>
    <mergeCell ref="AK486:AK487"/>
    <mergeCell ref="AL486:AL487"/>
    <mergeCell ref="AM486:AM487"/>
    <mergeCell ref="AN486:AN487"/>
    <mergeCell ref="AO486:AO487"/>
    <mergeCell ref="AP486:AP487"/>
    <mergeCell ref="AQ486:AQ487"/>
    <mergeCell ref="B488:B489"/>
    <mergeCell ref="C488:C489"/>
    <mergeCell ref="D488:D489"/>
    <mergeCell ref="E488:E489"/>
    <mergeCell ref="F488:F489"/>
    <mergeCell ref="G488:G489"/>
    <mergeCell ref="H488:H489"/>
    <mergeCell ref="I488:I489"/>
    <mergeCell ref="L488:L489"/>
    <mergeCell ref="N488:N489"/>
    <mergeCell ref="P488:P489"/>
    <mergeCell ref="R488:R489"/>
    <mergeCell ref="T488:T489"/>
    <mergeCell ref="V488:V489"/>
    <mergeCell ref="X488:X489"/>
    <mergeCell ref="Z488:Z489"/>
    <mergeCell ref="AB488:AB489"/>
    <mergeCell ref="AD488:AD489"/>
    <mergeCell ref="AF488:AF489"/>
    <mergeCell ref="AH488:AH489"/>
    <mergeCell ref="AJ488:AJ489"/>
    <mergeCell ref="AK488:AK489"/>
    <mergeCell ref="AL488:AL489"/>
    <mergeCell ref="AM488:AM489"/>
    <mergeCell ref="AN488:AN489"/>
    <mergeCell ref="AF484:AF485"/>
    <mergeCell ref="AH484:AH485"/>
    <mergeCell ref="AJ484:AJ485"/>
    <mergeCell ref="AK484:AK485"/>
    <mergeCell ref="AL484:AL485"/>
    <mergeCell ref="AM484:AM485"/>
    <mergeCell ref="AN484:AN485"/>
    <mergeCell ref="AO484:AO485"/>
    <mergeCell ref="AP484:AP485"/>
    <mergeCell ref="AQ484:AQ485"/>
    <mergeCell ref="B486:B487"/>
    <mergeCell ref="C486:C487"/>
    <mergeCell ref="D486:D487"/>
    <mergeCell ref="E486:E487"/>
    <mergeCell ref="F486:F487"/>
    <mergeCell ref="G486:G487"/>
    <mergeCell ref="H486:H487"/>
    <mergeCell ref="I486:I487"/>
    <mergeCell ref="L486:L487"/>
    <mergeCell ref="N486:N487"/>
    <mergeCell ref="P486:P487"/>
    <mergeCell ref="R486:R487"/>
    <mergeCell ref="T486:T487"/>
    <mergeCell ref="V486:V487"/>
    <mergeCell ref="X486:X487"/>
    <mergeCell ref="Z486:Z487"/>
    <mergeCell ref="AB486:AB487"/>
    <mergeCell ref="AD486:AD487"/>
    <mergeCell ref="AF486:AF487"/>
    <mergeCell ref="AH486:AH487"/>
    <mergeCell ref="AJ486:AJ487"/>
    <mergeCell ref="B484:B485"/>
    <mergeCell ref="C484:C485"/>
    <mergeCell ref="D484:D485"/>
    <mergeCell ref="E484:E485"/>
    <mergeCell ref="F484:F485"/>
    <mergeCell ref="G484:G485"/>
    <mergeCell ref="H484:H485"/>
    <mergeCell ref="I484:I485"/>
    <mergeCell ref="L484:L485"/>
    <mergeCell ref="N484:N485"/>
    <mergeCell ref="P484:P485"/>
    <mergeCell ref="R484:R485"/>
    <mergeCell ref="T484:T485"/>
    <mergeCell ref="V484:V485"/>
    <mergeCell ref="X484:X485"/>
    <mergeCell ref="Z484:Z485"/>
    <mergeCell ref="AB484:AB485"/>
    <mergeCell ref="AP480:AP481"/>
    <mergeCell ref="AQ480:AQ481"/>
    <mergeCell ref="B482:B483"/>
    <mergeCell ref="C482:C483"/>
    <mergeCell ref="D482:D483"/>
    <mergeCell ref="E482:E483"/>
    <mergeCell ref="F482:F483"/>
    <mergeCell ref="G482:G483"/>
    <mergeCell ref="H482:H483"/>
    <mergeCell ref="I482:I483"/>
    <mergeCell ref="L482:L483"/>
    <mergeCell ref="N482:N483"/>
    <mergeCell ref="P482:P483"/>
    <mergeCell ref="R482:R483"/>
    <mergeCell ref="T482:T483"/>
    <mergeCell ref="V482:V483"/>
    <mergeCell ref="X482:X483"/>
    <mergeCell ref="Z482:Z483"/>
    <mergeCell ref="AB482:AB483"/>
    <mergeCell ref="AD482:AD483"/>
    <mergeCell ref="AF482:AF483"/>
    <mergeCell ref="AH482:AH483"/>
    <mergeCell ref="AJ482:AJ483"/>
    <mergeCell ref="AK482:AK483"/>
    <mergeCell ref="AL482:AL483"/>
    <mergeCell ref="AM482:AM483"/>
    <mergeCell ref="AN482:AN483"/>
    <mergeCell ref="AO482:AO483"/>
    <mergeCell ref="AP482:AP483"/>
    <mergeCell ref="AQ482:AQ483"/>
    <mergeCell ref="AJ478:AJ479"/>
    <mergeCell ref="AK478:AK479"/>
    <mergeCell ref="AL478:AL479"/>
    <mergeCell ref="AM478:AM479"/>
    <mergeCell ref="AN478:AN479"/>
    <mergeCell ref="AO478:AO479"/>
    <mergeCell ref="AP478:AP479"/>
    <mergeCell ref="AQ478:AQ479"/>
    <mergeCell ref="B480:B481"/>
    <mergeCell ref="C480:C481"/>
    <mergeCell ref="D480:D481"/>
    <mergeCell ref="E480:E481"/>
    <mergeCell ref="F480:F481"/>
    <mergeCell ref="G480:G481"/>
    <mergeCell ref="H480:H481"/>
    <mergeCell ref="I480:I481"/>
    <mergeCell ref="L480:L481"/>
    <mergeCell ref="N480:N481"/>
    <mergeCell ref="P480:P481"/>
    <mergeCell ref="R480:R481"/>
    <mergeCell ref="T480:T481"/>
    <mergeCell ref="V480:V481"/>
    <mergeCell ref="X480:X481"/>
    <mergeCell ref="Z480:Z481"/>
    <mergeCell ref="AB480:AB481"/>
    <mergeCell ref="AD480:AD481"/>
    <mergeCell ref="AF480:AF481"/>
    <mergeCell ref="AH480:AH481"/>
    <mergeCell ref="AJ480:AJ481"/>
    <mergeCell ref="AK480:AK481"/>
    <mergeCell ref="AL480:AL481"/>
    <mergeCell ref="AM480:AM481"/>
    <mergeCell ref="AF349:AF350"/>
    <mergeCell ref="AH349:AH350"/>
    <mergeCell ref="AJ349:AJ350"/>
    <mergeCell ref="AK349:AK350"/>
    <mergeCell ref="AL349:AL350"/>
    <mergeCell ref="AM349:AM350"/>
    <mergeCell ref="AN349:AN350"/>
    <mergeCell ref="AO349:AO350"/>
    <mergeCell ref="AP349:AP350"/>
    <mergeCell ref="B774:B775"/>
    <mergeCell ref="B476:B477"/>
    <mergeCell ref="C476:C477"/>
    <mergeCell ref="D476:D477"/>
    <mergeCell ref="E476:E477"/>
    <mergeCell ref="F476:F477"/>
    <mergeCell ref="G476:G477"/>
    <mergeCell ref="H476:H477"/>
    <mergeCell ref="I476:I477"/>
    <mergeCell ref="L476:L477"/>
    <mergeCell ref="N476:N477"/>
    <mergeCell ref="P476:P477"/>
    <mergeCell ref="R476:R477"/>
    <mergeCell ref="T476:T477"/>
    <mergeCell ref="V476:V477"/>
    <mergeCell ref="X476:X477"/>
    <mergeCell ref="B662:B663"/>
    <mergeCell ref="B358:B359"/>
    <mergeCell ref="B354:B355"/>
    <mergeCell ref="B352:B353"/>
    <mergeCell ref="C422:C423"/>
    <mergeCell ref="AF424:AF425"/>
    <mergeCell ref="AH424:AH425"/>
    <mergeCell ref="AJ424:AJ425"/>
    <mergeCell ref="AL424:AL425"/>
    <mergeCell ref="AM424:AM425"/>
    <mergeCell ref="AL422:AL423"/>
    <mergeCell ref="AM422:AM423"/>
    <mergeCell ref="P424:P425"/>
    <mergeCell ref="AJ476:AJ477"/>
    <mergeCell ref="AK476:AK477"/>
    <mergeCell ref="AL476:AL477"/>
    <mergeCell ref="AM476:AM477"/>
    <mergeCell ref="AN476:AN477"/>
    <mergeCell ref="AO476:AO477"/>
    <mergeCell ref="AP476:AP477"/>
    <mergeCell ref="B478:B479"/>
    <mergeCell ref="C478:C479"/>
    <mergeCell ref="D478:D479"/>
    <mergeCell ref="E478:E479"/>
    <mergeCell ref="F478:F479"/>
    <mergeCell ref="G478:G479"/>
    <mergeCell ref="H478:H479"/>
    <mergeCell ref="I478:I479"/>
    <mergeCell ref="L478:L479"/>
    <mergeCell ref="N478:N479"/>
    <mergeCell ref="P478:P479"/>
    <mergeCell ref="R478:R479"/>
    <mergeCell ref="T478:T479"/>
    <mergeCell ref="V478:V479"/>
    <mergeCell ref="X478:X479"/>
    <mergeCell ref="Z478:Z479"/>
    <mergeCell ref="AB478:AB479"/>
    <mergeCell ref="AD478:AD479"/>
    <mergeCell ref="AF478:AF479"/>
    <mergeCell ref="AO345:AO346"/>
    <mergeCell ref="AP345:AP346"/>
    <mergeCell ref="AQ345:AQ346"/>
    <mergeCell ref="B345:B346"/>
    <mergeCell ref="C345:C346"/>
    <mergeCell ref="D345:D346"/>
    <mergeCell ref="E345:E346"/>
    <mergeCell ref="F345:F346"/>
    <mergeCell ref="G345:G346"/>
    <mergeCell ref="H345:H346"/>
    <mergeCell ref="I345:I346"/>
    <mergeCell ref="L345:L346"/>
    <mergeCell ref="N345:N346"/>
    <mergeCell ref="P345:P346"/>
    <mergeCell ref="R345:R346"/>
    <mergeCell ref="T345:T346"/>
    <mergeCell ref="V345:V346"/>
    <mergeCell ref="X345:X346"/>
    <mergeCell ref="Z345:Z346"/>
    <mergeCell ref="AB345:AB346"/>
    <mergeCell ref="AO347:AO348"/>
    <mergeCell ref="AP347:AP348"/>
    <mergeCell ref="AQ347:AQ348"/>
    <mergeCell ref="B349:B350"/>
    <mergeCell ref="C349:C350"/>
    <mergeCell ref="D349:D350"/>
    <mergeCell ref="E349:E350"/>
    <mergeCell ref="F349:F350"/>
    <mergeCell ref="G349:G350"/>
    <mergeCell ref="H349:H350"/>
    <mergeCell ref="I349:I350"/>
    <mergeCell ref="L349:L350"/>
    <mergeCell ref="N349:N350"/>
    <mergeCell ref="P349:P350"/>
    <mergeCell ref="R349:R350"/>
    <mergeCell ref="AQ349:AQ350"/>
    <mergeCell ref="B347:B348"/>
    <mergeCell ref="C347:C348"/>
    <mergeCell ref="D347:D348"/>
    <mergeCell ref="E347:E348"/>
    <mergeCell ref="F347:F348"/>
    <mergeCell ref="G347:G348"/>
    <mergeCell ref="H347:H348"/>
    <mergeCell ref="I347:I348"/>
    <mergeCell ref="L347:L348"/>
    <mergeCell ref="N347:N348"/>
    <mergeCell ref="P347:P348"/>
    <mergeCell ref="R347:R348"/>
    <mergeCell ref="T347:T348"/>
    <mergeCell ref="V347:V348"/>
    <mergeCell ref="X347:X348"/>
    <mergeCell ref="Z347:Z348"/>
    <mergeCell ref="AB347:AB348"/>
    <mergeCell ref="AD347:AD348"/>
    <mergeCell ref="AF347:AF348"/>
    <mergeCell ref="AH347:AH348"/>
    <mergeCell ref="AJ347:AJ348"/>
    <mergeCell ref="AK347:AK348"/>
    <mergeCell ref="AL347:AL348"/>
    <mergeCell ref="AM347:AM348"/>
    <mergeCell ref="AN347:AN348"/>
    <mergeCell ref="T349:T350"/>
    <mergeCell ref="V349:V350"/>
    <mergeCell ref="X349:X350"/>
    <mergeCell ref="AO341:AO342"/>
    <mergeCell ref="AP341:AP342"/>
    <mergeCell ref="AQ341:AQ342"/>
    <mergeCell ref="B343:B344"/>
    <mergeCell ref="C343:C344"/>
    <mergeCell ref="D343:D344"/>
    <mergeCell ref="E343:E344"/>
    <mergeCell ref="F343:F344"/>
    <mergeCell ref="G343:G344"/>
    <mergeCell ref="H343:H344"/>
    <mergeCell ref="I343:I344"/>
    <mergeCell ref="L343:L344"/>
    <mergeCell ref="N343:N344"/>
    <mergeCell ref="P343:P344"/>
    <mergeCell ref="R343:R344"/>
    <mergeCell ref="T343:T344"/>
    <mergeCell ref="V343:V344"/>
    <mergeCell ref="X343:X344"/>
    <mergeCell ref="Z343:Z344"/>
    <mergeCell ref="AB343:AB344"/>
    <mergeCell ref="AD343:AD344"/>
    <mergeCell ref="AF343:AF344"/>
    <mergeCell ref="AH343:AH344"/>
    <mergeCell ref="AJ343:AJ344"/>
    <mergeCell ref="AK343:AK344"/>
    <mergeCell ref="AL343:AL344"/>
    <mergeCell ref="AM343:AM344"/>
    <mergeCell ref="AN343:AN344"/>
    <mergeCell ref="AO343:AO344"/>
    <mergeCell ref="AP343:AP344"/>
    <mergeCell ref="AQ343:AQ344"/>
    <mergeCell ref="AK339:AK340"/>
    <mergeCell ref="AL339:AL340"/>
    <mergeCell ref="AM339:AM340"/>
    <mergeCell ref="AN339:AN340"/>
    <mergeCell ref="AO339:AO340"/>
    <mergeCell ref="AP339:AP340"/>
    <mergeCell ref="AQ339:AQ340"/>
    <mergeCell ref="B341:B342"/>
    <mergeCell ref="C341:C342"/>
    <mergeCell ref="D341:D342"/>
    <mergeCell ref="E341:E342"/>
    <mergeCell ref="F341:F342"/>
    <mergeCell ref="G341:G342"/>
    <mergeCell ref="H341:H342"/>
    <mergeCell ref="I341:I342"/>
    <mergeCell ref="L341:L342"/>
    <mergeCell ref="N341:N342"/>
    <mergeCell ref="P341:P342"/>
    <mergeCell ref="R341:R342"/>
    <mergeCell ref="T341:T342"/>
    <mergeCell ref="V341:V342"/>
    <mergeCell ref="X341:X342"/>
    <mergeCell ref="Z341:Z342"/>
    <mergeCell ref="AB341:AB342"/>
    <mergeCell ref="AD341:AD342"/>
    <mergeCell ref="AF341:AF342"/>
    <mergeCell ref="AH341:AH342"/>
    <mergeCell ref="AJ341:AJ342"/>
    <mergeCell ref="AK341:AK342"/>
    <mergeCell ref="AL341:AL342"/>
    <mergeCell ref="AM341:AM342"/>
    <mergeCell ref="AN341:AN342"/>
    <mergeCell ref="AO337:AO338"/>
    <mergeCell ref="AP337:AP338"/>
    <mergeCell ref="AQ337:AQ338"/>
    <mergeCell ref="B339:B340"/>
    <mergeCell ref="C339:C340"/>
    <mergeCell ref="D339:D340"/>
    <mergeCell ref="E339:E340"/>
    <mergeCell ref="F339:F340"/>
    <mergeCell ref="G339:G340"/>
    <mergeCell ref="H339:H340"/>
    <mergeCell ref="I339:I340"/>
    <mergeCell ref="L339:L340"/>
    <mergeCell ref="N339:N340"/>
    <mergeCell ref="P339:P340"/>
    <mergeCell ref="R339:R340"/>
    <mergeCell ref="T339:T340"/>
    <mergeCell ref="V339:V340"/>
    <mergeCell ref="X339:X340"/>
    <mergeCell ref="Z339:Z340"/>
    <mergeCell ref="AB339:AB340"/>
    <mergeCell ref="AD339:AD340"/>
    <mergeCell ref="AF339:AF340"/>
    <mergeCell ref="AH339:AH340"/>
    <mergeCell ref="AJ339:AJ340"/>
    <mergeCell ref="B337:B338"/>
    <mergeCell ref="C337:C338"/>
    <mergeCell ref="D337:D338"/>
    <mergeCell ref="E337:E338"/>
    <mergeCell ref="F337:F338"/>
    <mergeCell ref="G337:G338"/>
    <mergeCell ref="H337:H338"/>
    <mergeCell ref="I337:I338"/>
    <mergeCell ref="L337:L338"/>
    <mergeCell ref="N337:N338"/>
    <mergeCell ref="P337:P338"/>
    <mergeCell ref="R337:R338"/>
    <mergeCell ref="T337:T338"/>
    <mergeCell ref="V337:V338"/>
    <mergeCell ref="X337:X338"/>
    <mergeCell ref="Z337:Z338"/>
    <mergeCell ref="AB337:AB338"/>
    <mergeCell ref="AO273:AO274"/>
    <mergeCell ref="AP273:AP274"/>
    <mergeCell ref="AQ273:AQ274"/>
    <mergeCell ref="B275:B276"/>
    <mergeCell ref="C275:C276"/>
    <mergeCell ref="D275:D276"/>
    <mergeCell ref="E275:E276"/>
    <mergeCell ref="F275:F276"/>
    <mergeCell ref="G275:G276"/>
    <mergeCell ref="H275:H276"/>
    <mergeCell ref="I275:I276"/>
    <mergeCell ref="L275:L276"/>
    <mergeCell ref="N275:N276"/>
    <mergeCell ref="P275:P276"/>
    <mergeCell ref="R275:R276"/>
    <mergeCell ref="T275:T276"/>
    <mergeCell ref="V275:V276"/>
    <mergeCell ref="X275:X276"/>
    <mergeCell ref="Z275:Z276"/>
    <mergeCell ref="AB275:AB276"/>
    <mergeCell ref="AD275:AD276"/>
    <mergeCell ref="AF275:AF276"/>
    <mergeCell ref="AH275:AH276"/>
    <mergeCell ref="AJ275:AJ276"/>
    <mergeCell ref="AK275:AK276"/>
    <mergeCell ref="AL275:AL276"/>
    <mergeCell ref="AM275:AM276"/>
    <mergeCell ref="AN275:AN276"/>
    <mergeCell ref="AO275:AO276"/>
    <mergeCell ref="AP275:AP276"/>
    <mergeCell ref="AQ275:AQ276"/>
    <mergeCell ref="AK271:AK272"/>
    <mergeCell ref="AL271:AL272"/>
    <mergeCell ref="AM271:AM272"/>
    <mergeCell ref="AN271:AN272"/>
    <mergeCell ref="AO271:AO272"/>
    <mergeCell ref="AP271:AP272"/>
    <mergeCell ref="AQ271:AQ272"/>
    <mergeCell ref="B273:B274"/>
    <mergeCell ref="C273:C274"/>
    <mergeCell ref="D273:D274"/>
    <mergeCell ref="E273:E274"/>
    <mergeCell ref="F273:F274"/>
    <mergeCell ref="G273:G274"/>
    <mergeCell ref="H273:H274"/>
    <mergeCell ref="I273:I274"/>
    <mergeCell ref="L273:L274"/>
    <mergeCell ref="N273:N274"/>
    <mergeCell ref="P273:P274"/>
    <mergeCell ref="R273:R274"/>
    <mergeCell ref="T273:T274"/>
    <mergeCell ref="V273:V274"/>
    <mergeCell ref="X273:X274"/>
    <mergeCell ref="Z273:Z274"/>
    <mergeCell ref="AB273:AB274"/>
    <mergeCell ref="AD273:AD274"/>
    <mergeCell ref="AF273:AF274"/>
    <mergeCell ref="AH273:AH274"/>
    <mergeCell ref="AJ273:AJ274"/>
    <mergeCell ref="AK273:AK274"/>
    <mergeCell ref="AL273:AL274"/>
    <mergeCell ref="AM273:AM274"/>
    <mergeCell ref="AN273:AN274"/>
    <mergeCell ref="AO269:AO270"/>
    <mergeCell ref="AP269:AP270"/>
    <mergeCell ref="AQ269:AQ270"/>
    <mergeCell ref="B271:B272"/>
    <mergeCell ref="C271:C272"/>
    <mergeCell ref="D271:D272"/>
    <mergeCell ref="E271:E272"/>
    <mergeCell ref="F271:F272"/>
    <mergeCell ref="G271:G272"/>
    <mergeCell ref="H271:H272"/>
    <mergeCell ref="I271:I272"/>
    <mergeCell ref="L271:L272"/>
    <mergeCell ref="N271:N272"/>
    <mergeCell ref="P271:P272"/>
    <mergeCell ref="R271:R272"/>
    <mergeCell ref="T271:T272"/>
    <mergeCell ref="V271:V272"/>
    <mergeCell ref="X271:X272"/>
    <mergeCell ref="Z271:Z272"/>
    <mergeCell ref="AB271:AB272"/>
    <mergeCell ref="AD271:AD272"/>
    <mergeCell ref="AF271:AF272"/>
    <mergeCell ref="AH271:AH272"/>
    <mergeCell ref="AJ271:AJ272"/>
    <mergeCell ref="B269:B270"/>
    <mergeCell ref="C269:C270"/>
    <mergeCell ref="D269:D270"/>
    <mergeCell ref="E269:E270"/>
    <mergeCell ref="F269:F270"/>
    <mergeCell ref="G269:G270"/>
    <mergeCell ref="H269:H270"/>
    <mergeCell ref="I269:I270"/>
    <mergeCell ref="L269:L270"/>
    <mergeCell ref="N269:N270"/>
    <mergeCell ref="P269:P270"/>
    <mergeCell ref="R269:R270"/>
    <mergeCell ref="T269:T270"/>
    <mergeCell ref="V269:V270"/>
    <mergeCell ref="X269:X270"/>
    <mergeCell ref="Z269:Z270"/>
    <mergeCell ref="AB269:AB270"/>
    <mergeCell ref="AO267:AO268"/>
    <mergeCell ref="AP267:AP268"/>
    <mergeCell ref="AQ267:AQ268"/>
    <mergeCell ref="AK263:AK264"/>
    <mergeCell ref="AL263:AL264"/>
    <mergeCell ref="AM263:AM264"/>
    <mergeCell ref="AN263:AN264"/>
    <mergeCell ref="AO263:AO264"/>
    <mergeCell ref="AP263:AP264"/>
    <mergeCell ref="AQ263:AQ264"/>
    <mergeCell ref="B265:B266"/>
    <mergeCell ref="C265:C266"/>
    <mergeCell ref="D265:D266"/>
    <mergeCell ref="E265:E266"/>
    <mergeCell ref="F265:F266"/>
    <mergeCell ref="G265:G266"/>
    <mergeCell ref="H265:H266"/>
    <mergeCell ref="I265:I266"/>
    <mergeCell ref="L265:L266"/>
    <mergeCell ref="N265:N266"/>
    <mergeCell ref="P265:P266"/>
    <mergeCell ref="R265:R266"/>
    <mergeCell ref="T265:T266"/>
    <mergeCell ref="V265:V266"/>
    <mergeCell ref="X265:X266"/>
    <mergeCell ref="Z265:Z266"/>
    <mergeCell ref="AB265:AB266"/>
    <mergeCell ref="AD265:AD266"/>
    <mergeCell ref="AF265:AF266"/>
    <mergeCell ref="AH265:AH266"/>
    <mergeCell ref="AJ265:AJ266"/>
    <mergeCell ref="AK265:AK266"/>
    <mergeCell ref="AL265:AL266"/>
    <mergeCell ref="AM265:AM266"/>
    <mergeCell ref="AN265:AN266"/>
    <mergeCell ref="AO265:AO266"/>
    <mergeCell ref="AP265:AP266"/>
    <mergeCell ref="AQ265:AQ266"/>
    <mergeCell ref="B267:B268"/>
    <mergeCell ref="C267:C268"/>
    <mergeCell ref="D267:D268"/>
    <mergeCell ref="E267:E268"/>
    <mergeCell ref="F267:F268"/>
    <mergeCell ref="G267:G268"/>
    <mergeCell ref="AO143:AO144"/>
    <mergeCell ref="AP143:AP144"/>
    <mergeCell ref="AQ143:AQ144"/>
    <mergeCell ref="AK139:AK140"/>
    <mergeCell ref="AL139:AL140"/>
    <mergeCell ref="AM139:AM140"/>
    <mergeCell ref="AN139:AN140"/>
    <mergeCell ref="AO139:AO140"/>
    <mergeCell ref="AP139:AP140"/>
    <mergeCell ref="AQ139:AQ140"/>
    <mergeCell ref="AK131:AK132"/>
    <mergeCell ref="AL131:AL132"/>
    <mergeCell ref="AM131:AM132"/>
    <mergeCell ref="AN131:AN132"/>
    <mergeCell ref="AO131:AO132"/>
    <mergeCell ref="AP131:AP132"/>
    <mergeCell ref="AQ131:AQ132"/>
    <mergeCell ref="AQ125:AQ126"/>
    <mergeCell ref="AF121:AF122"/>
    <mergeCell ref="AH121:AH122"/>
    <mergeCell ref="AJ121:AJ122"/>
    <mergeCell ref="AK121:AK122"/>
    <mergeCell ref="AL121:AL122"/>
    <mergeCell ref="AM121:AM122"/>
    <mergeCell ref="AN121:AN122"/>
    <mergeCell ref="AO121:AO122"/>
    <mergeCell ref="AF261:AF262"/>
    <mergeCell ref="AH261:AH262"/>
    <mergeCell ref="AJ261:AJ262"/>
    <mergeCell ref="AK261:AK262"/>
    <mergeCell ref="AL261:AL262"/>
    <mergeCell ref="AM261:AM262"/>
    <mergeCell ref="AN261:AN262"/>
    <mergeCell ref="AO261:AO262"/>
    <mergeCell ref="AP261:AP262"/>
    <mergeCell ref="AQ261:AQ262"/>
    <mergeCell ref="AQ121:AQ122"/>
    <mergeCell ref="AP177:AP178"/>
    <mergeCell ref="AQ177:AQ178"/>
    <mergeCell ref="AO171:AO172"/>
    <mergeCell ref="AP171:AP172"/>
    <mergeCell ref="AQ171:AQ172"/>
    <mergeCell ref="AL167:AL168"/>
    <mergeCell ref="AM167:AM168"/>
    <mergeCell ref="AN167:AN168"/>
    <mergeCell ref="AO167:AO168"/>
    <mergeCell ref="AP167:AP168"/>
    <mergeCell ref="AQ167:AQ168"/>
    <mergeCell ref="AN159:AN160"/>
    <mergeCell ref="AO159:AO160"/>
    <mergeCell ref="AP159:AP160"/>
    <mergeCell ref="AQ159:AQ160"/>
    <mergeCell ref="AQ149:AQ150"/>
    <mergeCell ref="AQ201:AQ202"/>
    <mergeCell ref="AP207:AP208"/>
    <mergeCell ref="AK211:AK212"/>
    <mergeCell ref="AL211:AL212"/>
    <mergeCell ref="AM211:AM212"/>
    <mergeCell ref="AN211:AN212"/>
    <mergeCell ref="AO211:AO212"/>
    <mergeCell ref="AP211:AP212"/>
    <mergeCell ref="AQ211:AQ212"/>
    <mergeCell ref="AN213:AN214"/>
    <mergeCell ref="AO213:AO214"/>
    <mergeCell ref="B147:B148"/>
    <mergeCell ref="C147:C148"/>
    <mergeCell ref="D147:D148"/>
    <mergeCell ref="E147:E148"/>
    <mergeCell ref="F147:F148"/>
    <mergeCell ref="G147:G148"/>
    <mergeCell ref="H147:H148"/>
    <mergeCell ref="I147:I148"/>
    <mergeCell ref="L147:L148"/>
    <mergeCell ref="N147:N148"/>
    <mergeCell ref="P147:P148"/>
    <mergeCell ref="R147:R148"/>
    <mergeCell ref="T147:T148"/>
    <mergeCell ref="V147:V148"/>
    <mergeCell ref="X147:X148"/>
    <mergeCell ref="Z147:Z148"/>
    <mergeCell ref="AB147:AB148"/>
    <mergeCell ref="AD147:AD148"/>
    <mergeCell ref="AF147:AF148"/>
    <mergeCell ref="AH147:AH148"/>
    <mergeCell ref="AJ147:AJ148"/>
    <mergeCell ref="B145:B146"/>
    <mergeCell ref="C145:C146"/>
    <mergeCell ref="D145:D146"/>
    <mergeCell ref="E145:E146"/>
    <mergeCell ref="F145:F146"/>
    <mergeCell ref="AO117:AO118"/>
    <mergeCell ref="AP117:AP118"/>
    <mergeCell ref="AQ117:AQ118"/>
    <mergeCell ref="AK115:AK116"/>
    <mergeCell ref="AL115:AL116"/>
    <mergeCell ref="AM115:AM116"/>
    <mergeCell ref="AN115:AN116"/>
    <mergeCell ref="AO115:AO116"/>
    <mergeCell ref="AP115:AP116"/>
    <mergeCell ref="AQ115:AQ116"/>
    <mergeCell ref="AF145:AF146"/>
    <mergeCell ref="AH145:AH146"/>
    <mergeCell ref="AJ145:AJ146"/>
    <mergeCell ref="AK145:AK146"/>
    <mergeCell ref="AL145:AL146"/>
    <mergeCell ref="AM145:AM146"/>
    <mergeCell ref="AN145:AN146"/>
    <mergeCell ref="AO145:AO146"/>
    <mergeCell ref="AP145:AP146"/>
    <mergeCell ref="AQ145:AQ146"/>
    <mergeCell ref="AO141:AO142"/>
    <mergeCell ref="AP141:AP142"/>
    <mergeCell ref="AQ141:AQ142"/>
    <mergeCell ref="AD137:AD138"/>
    <mergeCell ref="AF137:AF138"/>
    <mergeCell ref="AH137:AH138"/>
    <mergeCell ref="AJ137:AJ138"/>
    <mergeCell ref="AK137:AK138"/>
    <mergeCell ref="AL137:AL138"/>
    <mergeCell ref="AM137:AM138"/>
    <mergeCell ref="AN137:AN138"/>
    <mergeCell ref="AO137:AO138"/>
    <mergeCell ref="AP137:AP138"/>
    <mergeCell ref="AQ137:AQ138"/>
    <mergeCell ref="AK143:AK144"/>
    <mergeCell ref="AL143:AL144"/>
    <mergeCell ref="AM143:AM144"/>
    <mergeCell ref="AN143:AN144"/>
    <mergeCell ref="B117:B118"/>
    <mergeCell ref="C117:C118"/>
    <mergeCell ref="D117:D118"/>
    <mergeCell ref="E117:E118"/>
    <mergeCell ref="F117:F118"/>
    <mergeCell ref="G117:G118"/>
    <mergeCell ref="H117:H118"/>
    <mergeCell ref="I117:I118"/>
    <mergeCell ref="L117:L118"/>
    <mergeCell ref="N117:N118"/>
    <mergeCell ref="P117:P118"/>
    <mergeCell ref="R117:R118"/>
    <mergeCell ref="T117:T118"/>
    <mergeCell ref="V117:V118"/>
    <mergeCell ref="X117:X118"/>
    <mergeCell ref="Z117:Z118"/>
    <mergeCell ref="AB117:AB118"/>
    <mergeCell ref="AD117:AD118"/>
    <mergeCell ref="AF117:AF118"/>
    <mergeCell ref="AH117:AH118"/>
    <mergeCell ref="AJ117:AJ118"/>
    <mergeCell ref="AK117:AK118"/>
    <mergeCell ref="AL117:AL118"/>
    <mergeCell ref="AM117:AM118"/>
    <mergeCell ref="AN117:AN118"/>
    <mergeCell ref="AD113:AD114"/>
    <mergeCell ref="AF113:AF114"/>
    <mergeCell ref="AH113:AH114"/>
    <mergeCell ref="AJ113:AJ114"/>
    <mergeCell ref="AK113:AK114"/>
    <mergeCell ref="AL113:AL114"/>
    <mergeCell ref="AM113:AM114"/>
    <mergeCell ref="AN113:AN114"/>
    <mergeCell ref="AO113:AO114"/>
    <mergeCell ref="AP113:AP114"/>
    <mergeCell ref="AQ113:AQ114"/>
    <mergeCell ref="B115:B116"/>
    <mergeCell ref="C115:C116"/>
    <mergeCell ref="D115:D116"/>
    <mergeCell ref="E115:E116"/>
    <mergeCell ref="F115:F116"/>
    <mergeCell ref="G115:G116"/>
    <mergeCell ref="H115:H116"/>
    <mergeCell ref="I115:I116"/>
    <mergeCell ref="L115:L116"/>
    <mergeCell ref="N115:N116"/>
    <mergeCell ref="P115:P116"/>
    <mergeCell ref="R115:R116"/>
    <mergeCell ref="T115:T116"/>
    <mergeCell ref="V115:V116"/>
    <mergeCell ref="X115:X116"/>
    <mergeCell ref="Z115:Z116"/>
    <mergeCell ref="AB115:AB116"/>
    <mergeCell ref="AD115:AD116"/>
    <mergeCell ref="AK111:AK112"/>
    <mergeCell ref="AL111:AL112"/>
    <mergeCell ref="AM111:AM112"/>
    <mergeCell ref="AN111:AN112"/>
    <mergeCell ref="AO111:AO112"/>
    <mergeCell ref="AP111:AP112"/>
    <mergeCell ref="AQ111:AQ112"/>
    <mergeCell ref="AF115:AF116"/>
    <mergeCell ref="AH115:AH116"/>
    <mergeCell ref="AJ115:AJ116"/>
    <mergeCell ref="B113:B114"/>
    <mergeCell ref="C113:C114"/>
    <mergeCell ref="D113:D114"/>
    <mergeCell ref="E113:E114"/>
    <mergeCell ref="F113:F114"/>
    <mergeCell ref="G113:G114"/>
    <mergeCell ref="H113:H114"/>
    <mergeCell ref="I113:I114"/>
    <mergeCell ref="L113:L114"/>
    <mergeCell ref="N113:N114"/>
    <mergeCell ref="P113:P114"/>
    <mergeCell ref="R113:R114"/>
    <mergeCell ref="T113:T114"/>
    <mergeCell ref="V113:V114"/>
    <mergeCell ref="X113:X114"/>
    <mergeCell ref="Z113:Z114"/>
    <mergeCell ref="AB113:AB114"/>
    <mergeCell ref="AD109:AD110"/>
    <mergeCell ref="AF109:AF110"/>
    <mergeCell ref="AH109:AH110"/>
    <mergeCell ref="AJ109:AJ110"/>
    <mergeCell ref="AK109:AK110"/>
    <mergeCell ref="AL109:AL110"/>
    <mergeCell ref="AM109:AM110"/>
    <mergeCell ref="AN109:AN110"/>
    <mergeCell ref="AO109:AO110"/>
    <mergeCell ref="AP109:AP110"/>
    <mergeCell ref="AQ109:AQ110"/>
    <mergeCell ref="B111:B112"/>
    <mergeCell ref="C111:C112"/>
    <mergeCell ref="D111:D112"/>
    <mergeCell ref="E111:E112"/>
    <mergeCell ref="F111:F112"/>
    <mergeCell ref="G111:G112"/>
    <mergeCell ref="H111:H112"/>
    <mergeCell ref="I111:I112"/>
    <mergeCell ref="L111:L112"/>
    <mergeCell ref="N111:N112"/>
    <mergeCell ref="P111:P112"/>
    <mergeCell ref="R111:R112"/>
    <mergeCell ref="T111:T112"/>
    <mergeCell ref="V111:V112"/>
    <mergeCell ref="X111:X112"/>
    <mergeCell ref="Z111:Z112"/>
    <mergeCell ref="AB111:AB112"/>
    <mergeCell ref="AD111:AD112"/>
    <mergeCell ref="AF111:AF112"/>
    <mergeCell ref="AH111:AH112"/>
    <mergeCell ref="AJ111:AJ112"/>
    <mergeCell ref="B109:B110"/>
    <mergeCell ref="C109:C110"/>
    <mergeCell ref="D109:D110"/>
    <mergeCell ref="E109:E110"/>
    <mergeCell ref="F109:F110"/>
    <mergeCell ref="G109:G110"/>
    <mergeCell ref="H109:H110"/>
    <mergeCell ref="I109:I110"/>
    <mergeCell ref="L109:L110"/>
    <mergeCell ref="N109:N110"/>
    <mergeCell ref="P109:P110"/>
    <mergeCell ref="R109:R110"/>
    <mergeCell ref="T109:T110"/>
    <mergeCell ref="V109:V110"/>
    <mergeCell ref="X109:X110"/>
    <mergeCell ref="Z109:Z110"/>
    <mergeCell ref="AB109:AB110"/>
    <mergeCell ref="AO105:AO106"/>
    <mergeCell ref="AP105:AP106"/>
    <mergeCell ref="AQ105:AQ106"/>
    <mergeCell ref="B107:B108"/>
    <mergeCell ref="C107:C108"/>
    <mergeCell ref="D107:D108"/>
    <mergeCell ref="E107:E108"/>
    <mergeCell ref="F107:F108"/>
    <mergeCell ref="G107:G108"/>
    <mergeCell ref="H107:H108"/>
    <mergeCell ref="I107:I108"/>
    <mergeCell ref="L107:L108"/>
    <mergeCell ref="N107:N108"/>
    <mergeCell ref="P107:P108"/>
    <mergeCell ref="R107:R108"/>
    <mergeCell ref="T107:T108"/>
    <mergeCell ref="V107:V108"/>
    <mergeCell ref="X107:X108"/>
    <mergeCell ref="Z107:Z108"/>
    <mergeCell ref="AB107:AB108"/>
    <mergeCell ref="AD107:AD108"/>
    <mergeCell ref="AF107:AF108"/>
    <mergeCell ref="AH107:AH108"/>
    <mergeCell ref="AJ107:AJ108"/>
    <mergeCell ref="AK107:AK108"/>
    <mergeCell ref="AL107:AL108"/>
    <mergeCell ref="AM107:AM108"/>
    <mergeCell ref="AN107:AN108"/>
    <mergeCell ref="AO107:AO108"/>
    <mergeCell ref="AP107:AP108"/>
    <mergeCell ref="AQ107:AQ108"/>
    <mergeCell ref="AK103:AK104"/>
    <mergeCell ref="AL103:AL104"/>
    <mergeCell ref="AM103:AM104"/>
    <mergeCell ref="AN103:AN104"/>
    <mergeCell ref="AO103:AO104"/>
    <mergeCell ref="AP103:AP104"/>
    <mergeCell ref="AQ103:AQ104"/>
    <mergeCell ref="B105:B106"/>
    <mergeCell ref="C105:C106"/>
    <mergeCell ref="D105:D106"/>
    <mergeCell ref="E105:E106"/>
    <mergeCell ref="F105:F106"/>
    <mergeCell ref="G105:G106"/>
    <mergeCell ref="H105:H106"/>
    <mergeCell ref="I105:I106"/>
    <mergeCell ref="L105:L106"/>
    <mergeCell ref="N105:N106"/>
    <mergeCell ref="P105:P106"/>
    <mergeCell ref="R105:R106"/>
    <mergeCell ref="T105:T106"/>
    <mergeCell ref="V105:V106"/>
    <mergeCell ref="X105:X106"/>
    <mergeCell ref="Z105:Z106"/>
    <mergeCell ref="AB105:AB106"/>
    <mergeCell ref="AD105:AD106"/>
    <mergeCell ref="AF105:AF106"/>
    <mergeCell ref="AH105:AH106"/>
    <mergeCell ref="AJ105:AJ106"/>
    <mergeCell ref="AK105:AK106"/>
    <mergeCell ref="AL105:AL106"/>
    <mergeCell ref="AM105:AM106"/>
    <mergeCell ref="AN105:AN106"/>
    <mergeCell ref="B103:B104"/>
    <mergeCell ref="C103:C104"/>
    <mergeCell ref="D103:D104"/>
    <mergeCell ref="E103:E104"/>
    <mergeCell ref="F103:F104"/>
    <mergeCell ref="G103:G104"/>
    <mergeCell ref="H103:H104"/>
    <mergeCell ref="I103:I104"/>
    <mergeCell ref="L103:L104"/>
    <mergeCell ref="N103:N104"/>
    <mergeCell ref="P103:P104"/>
    <mergeCell ref="R103:R104"/>
    <mergeCell ref="T103:T104"/>
    <mergeCell ref="V103:V104"/>
    <mergeCell ref="X103:X104"/>
    <mergeCell ref="Z103:Z104"/>
    <mergeCell ref="AB103:AB104"/>
    <mergeCell ref="AD103:AD104"/>
    <mergeCell ref="AF103:AF104"/>
    <mergeCell ref="AH103:AH104"/>
    <mergeCell ref="AJ103:AJ104"/>
    <mergeCell ref="B101:B102"/>
    <mergeCell ref="C101:C102"/>
    <mergeCell ref="D101:D102"/>
    <mergeCell ref="E101:E102"/>
    <mergeCell ref="F101:F102"/>
    <mergeCell ref="G101:G102"/>
    <mergeCell ref="H101:H102"/>
    <mergeCell ref="I101:I102"/>
    <mergeCell ref="L101:L102"/>
    <mergeCell ref="N101:N102"/>
    <mergeCell ref="P101:P102"/>
    <mergeCell ref="R101:R102"/>
    <mergeCell ref="T101:T102"/>
    <mergeCell ref="V101:V102"/>
    <mergeCell ref="X101:X102"/>
    <mergeCell ref="Z101:Z102"/>
    <mergeCell ref="AB101:AB102"/>
    <mergeCell ref="AN95:AN96"/>
    <mergeCell ref="AO95:AO96"/>
    <mergeCell ref="AP95:AP96"/>
    <mergeCell ref="AQ95:AQ96"/>
    <mergeCell ref="B97:B98"/>
    <mergeCell ref="C97:C98"/>
    <mergeCell ref="D97:D98"/>
    <mergeCell ref="E97:E98"/>
    <mergeCell ref="F97:F98"/>
    <mergeCell ref="G97:G98"/>
    <mergeCell ref="H97:H98"/>
    <mergeCell ref="I97:I98"/>
    <mergeCell ref="L97:L98"/>
    <mergeCell ref="N97:N98"/>
    <mergeCell ref="P97:P98"/>
    <mergeCell ref="R97:R98"/>
    <mergeCell ref="T97:T98"/>
    <mergeCell ref="V97:V98"/>
    <mergeCell ref="X97:X98"/>
    <mergeCell ref="Z97:Z98"/>
    <mergeCell ref="AB97:AB98"/>
    <mergeCell ref="AD97:AD98"/>
    <mergeCell ref="AF97:AF98"/>
    <mergeCell ref="AH97:AH98"/>
    <mergeCell ref="AJ97:AJ98"/>
    <mergeCell ref="AK97:AK98"/>
    <mergeCell ref="AL97:AL98"/>
    <mergeCell ref="AM97:AM98"/>
    <mergeCell ref="AN97:AN98"/>
    <mergeCell ref="AD101:AD102"/>
    <mergeCell ref="AF101:AF102"/>
    <mergeCell ref="AH101:AH102"/>
    <mergeCell ref="AJ101:AJ102"/>
    <mergeCell ref="AK101:AK102"/>
    <mergeCell ref="AL101:AL102"/>
    <mergeCell ref="AM101:AM102"/>
    <mergeCell ref="AN101:AN102"/>
    <mergeCell ref="AO101:AO102"/>
    <mergeCell ref="AP101:AP102"/>
    <mergeCell ref="AQ101:AQ102"/>
    <mergeCell ref="Z99:Z100"/>
    <mergeCell ref="AB99:AB100"/>
    <mergeCell ref="AD99:AD100"/>
    <mergeCell ref="B89:B90"/>
    <mergeCell ref="C89:C90"/>
    <mergeCell ref="D89:D90"/>
    <mergeCell ref="E89:E90"/>
    <mergeCell ref="F89:F90"/>
    <mergeCell ref="G89:G90"/>
    <mergeCell ref="H89:H90"/>
    <mergeCell ref="I89:I90"/>
    <mergeCell ref="L89:L90"/>
    <mergeCell ref="N89:N90"/>
    <mergeCell ref="P89:P90"/>
    <mergeCell ref="R89:R90"/>
    <mergeCell ref="T89:T90"/>
    <mergeCell ref="V89:V90"/>
    <mergeCell ref="X89:X90"/>
    <mergeCell ref="Z89:Z90"/>
    <mergeCell ref="AB89:AB90"/>
    <mergeCell ref="AD89:AD90"/>
    <mergeCell ref="AF89:AF90"/>
    <mergeCell ref="AH89:AH90"/>
    <mergeCell ref="AJ89:AJ90"/>
    <mergeCell ref="AK89:AK90"/>
    <mergeCell ref="AL89:AL90"/>
    <mergeCell ref="AM89:AM90"/>
    <mergeCell ref="AN89:AN90"/>
    <mergeCell ref="AD145:AD146"/>
    <mergeCell ref="AD93:AD94"/>
    <mergeCell ref="AF93:AF94"/>
    <mergeCell ref="AH93:AH94"/>
    <mergeCell ref="AJ93:AJ94"/>
    <mergeCell ref="AK93:AK94"/>
    <mergeCell ref="AL93:AL94"/>
    <mergeCell ref="AM93:AM94"/>
    <mergeCell ref="AN93:AN94"/>
    <mergeCell ref="B95:B96"/>
    <mergeCell ref="C95:C96"/>
    <mergeCell ref="D95:D96"/>
    <mergeCell ref="E95:E96"/>
    <mergeCell ref="F95:F96"/>
    <mergeCell ref="G95:G96"/>
    <mergeCell ref="H95:H96"/>
    <mergeCell ref="I95:I96"/>
    <mergeCell ref="L95:L96"/>
    <mergeCell ref="N95:N96"/>
    <mergeCell ref="P95:P96"/>
    <mergeCell ref="R95:R96"/>
    <mergeCell ref="T95:T96"/>
    <mergeCell ref="V95:V96"/>
    <mergeCell ref="X95:X96"/>
    <mergeCell ref="Z95:Z96"/>
    <mergeCell ref="AB95:AB96"/>
    <mergeCell ref="AD95:AD96"/>
    <mergeCell ref="AF95:AF96"/>
    <mergeCell ref="AH95:AH96"/>
    <mergeCell ref="AJ95:AJ96"/>
    <mergeCell ref="B93:B94"/>
    <mergeCell ref="C93:C94"/>
    <mergeCell ref="D93:D94"/>
    <mergeCell ref="E93:E94"/>
    <mergeCell ref="F93:F94"/>
    <mergeCell ref="G93:G94"/>
    <mergeCell ref="H93:H94"/>
    <mergeCell ref="I93:I94"/>
    <mergeCell ref="L93:L94"/>
    <mergeCell ref="B91:B92"/>
    <mergeCell ref="C91:C92"/>
    <mergeCell ref="D91:D92"/>
    <mergeCell ref="E91:E92"/>
    <mergeCell ref="F91:F92"/>
    <mergeCell ref="G91:G92"/>
    <mergeCell ref="H91:H92"/>
    <mergeCell ref="I91:I92"/>
    <mergeCell ref="L91:L92"/>
    <mergeCell ref="N91:N92"/>
    <mergeCell ref="P91:P92"/>
    <mergeCell ref="R91:R92"/>
    <mergeCell ref="T91:T92"/>
    <mergeCell ref="V91:V92"/>
    <mergeCell ref="X91:X92"/>
    <mergeCell ref="Z91:Z92"/>
    <mergeCell ref="AB91:AB92"/>
    <mergeCell ref="AD91:AD92"/>
    <mergeCell ref="AF91:AF92"/>
    <mergeCell ref="AH91:AH92"/>
    <mergeCell ref="AJ91:AJ92"/>
    <mergeCell ref="AK91:AK92"/>
    <mergeCell ref="AL91:AL92"/>
    <mergeCell ref="AM91:AM92"/>
    <mergeCell ref="AN91:AN92"/>
    <mergeCell ref="AO91:AO92"/>
    <mergeCell ref="AP91:AP92"/>
    <mergeCell ref="AQ91:AQ92"/>
    <mergeCell ref="AK147:AK148"/>
    <mergeCell ref="AL147:AL148"/>
    <mergeCell ref="AM147:AM148"/>
    <mergeCell ref="AN147:AN148"/>
    <mergeCell ref="AO147:AO148"/>
    <mergeCell ref="AP147:AP148"/>
    <mergeCell ref="AQ147:AQ148"/>
    <mergeCell ref="AO93:AO94"/>
    <mergeCell ref="AP93:AP94"/>
    <mergeCell ref="AQ93:AQ94"/>
    <mergeCell ref="N93:N94"/>
    <mergeCell ref="P93:P94"/>
    <mergeCell ref="R93:R94"/>
    <mergeCell ref="T93:T94"/>
    <mergeCell ref="V93:V94"/>
    <mergeCell ref="X93:X94"/>
    <mergeCell ref="Z93:Z94"/>
    <mergeCell ref="AB93:AB94"/>
    <mergeCell ref="AO97:AO98"/>
    <mergeCell ref="AP97:AP98"/>
    <mergeCell ref="AQ97:AQ98"/>
    <mergeCell ref="B99:B100"/>
    <mergeCell ref="C99:C100"/>
    <mergeCell ref="D99:D100"/>
    <mergeCell ref="E99:E100"/>
    <mergeCell ref="F99:F100"/>
    <mergeCell ref="G99:G100"/>
    <mergeCell ref="H99:H100"/>
    <mergeCell ref="I99:I100"/>
    <mergeCell ref="L99:L100"/>
    <mergeCell ref="N99:N100"/>
    <mergeCell ref="P99:P100"/>
    <mergeCell ref="R99:R100"/>
    <mergeCell ref="T99:T100"/>
    <mergeCell ref="V99:V100"/>
    <mergeCell ref="X99:X100"/>
    <mergeCell ref="G145:G146"/>
    <mergeCell ref="H145:H146"/>
    <mergeCell ref="I145:I146"/>
    <mergeCell ref="L145:L146"/>
    <mergeCell ref="N145:N146"/>
    <mergeCell ref="P145:P146"/>
    <mergeCell ref="R145:R146"/>
    <mergeCell ref="T145:T146"/>
    <mergeCell ref="V145:V146"/>
    <mergeCell ref="X145:X146"/>
    <mergeCell ref="Z145:Z146"/>
    <mergeCell ref="AB145:AB146"/>
    <mergeCell ref="B143:B144"/>
    <mergeCell ref="C143:C144"/>
    <mergeCell ref="D143:D144"/>
    <mergeCell ref="E143:E144"/>
    <mergeCell ref="F143:F144"/>
    <mergeCell ref="G143:G144"/>
    <mergeCell ref="H143:H144"/>
    <mergeCell ref="I143:I144"/>
    <mergeCell ref="L143:L144"/>
    <mergeCell ref="N143:N144"/>
    <mergeCell ref="P143:P144"/>
    <mergeCell ref="R143:R144"/>
    <mergeCell ref="T143:T144"/>
    <mergeCell ref="V143:V144"/>
    <mergeCell ref="X143:X144"/>
    <mergeCell ref="Z143:Z144"/>
    <mergeCell ref="AB143:AB144"/>
    <mergeCell ref="AD143:AD144"/>
    <mergeCell ref="AF143:AF144"/>
    <mergeCell ref="AH143:AH144"/>
    <mergeCell ref="AJ143:AJ144"/>
    <mergeCell ref="B141:B142"/>
    <mergeCell ref="C141:C142"/>
    <mergeCell ref="D141:D142"/>
    <mergeCell ref="E141:E142"/>
    <mergeCell ref="F141:F142"/>
    <mergeCell ref="G141:G142"/>
    <mergeCell ref="H141:H142"/>
    <mergeCell ref="I141:I142"/>
    <mergeCell ref="L141:L142"/>
    <mergeCell ref="N141:N142"/>
    <mergeCell ref="P141:P142"/>
    <mergeCell ref="R141:R142"/>
    <mergeCell ref="T141:T142"/>
    <mergeCell ref="V141:V142"/>
    <mergeCell ref="X141:X142"/>
    <mergeCell ref="Z141:Z142"/>
    <mergeCell ref="AB141:AB142"/>
    <mergeCell ref="AD141:AD142"/>
    <mergeCell ref="AF141:AF142"/>
    <mergeCell ref="AH141:AH142"/>
    <mergeCell ref="AJ141:AJ142"/>
    <mergeCell ref="AK141:AK142"/>
    <mergeCell ref="AL141:AL142"/>
    <mergeCell ref="AM141:AM142"/>
    <mergeCell ref="AN141:AN142"/>
    <mergeCell ref="B139:B140"/>
    <mergeCell ref="C139:C140"/>
    <mergeCell ref="D139:D140"/>
    <mergeCell ref="E139:E140"/>
    <mergeCell ref="L139:L140"/>
    <mergeCell ref="N139:N140"/>
    <mergeCell ref="P139:P140"/>
    <mergeCell ref="R139:R140"/>
    <mergeCell ref="T139:T140"/>
    <mergeCell ref="V139:V140"/>
    <mergeCell ref="X139:X140"/>
    <mergeCell ref="Z139:Z140"/>
    <mergeCell ref="AB139:AB140"/>
    <mergeCell ref="AD139:AD140"/>
    <mergeCell ref="AF139:AF140"/>
    <mergeCell ref="AH139:AH140"/>
    <mergeCell ref="AJ139:AJ140"/>
    <mergeCell ref="F139:F140"/>
    <mergeCell ref="G139:G140"/>
    <mergeCell ref="H139:H140"/>
    <mergeCell ref="I139:I140"/>
    <mergeCell ref="B137:B138"/>
    <mergeCell ref="C137:C138"/>
    <mergeCell ref="D137:D138"/>
    <mergeCell ref="E137:E138"/>
    <mergeCell ref="F137:F138"/>
    <mergeCell ref="G137:G138"/>
    <mergeCell ref="H137:H138"/>
    <mergeCell ref="I137:I138"/>
    <mergeCell ref="L137:L138"/>
    <mergeCell ref="N137:N138"/>
    <mergeCell ref="P137:P138"/>
    <mergeCell ref="R137:R138"/>
    <mergeCell ref="T137:T138"/>
    <mergeCell ref="V137:V138"/>
    <mergeCell ref="X137:X138"/>
    <mergeCell ref="Z137:Z138"/>
    <mergeCell ref="AB137:AB138"/>
    <mergeCell ref="AO133:AO134"/>
    <mergeCell ref="AP133:AP134"/>
    <mergeCell ref="AQ133:AQ134"/>
    <mergeCell ref="B135:B136"/>
    <mergeCell ref="C135:C136"/>
    <mergeCell ref="D135:D136"/>
    <mergeCell ref="E135:E136"/>
    <mergeCell ref="F135:F136"/>
    <mergeCell ref="G135:G136"/>
    <mergeCell ref="H135:H136"/>
    <mergeCell ref="I135:I136"/>
    <mergeCell ref="L135:L136"/>
    <mergeCell ref="N135:N136"/>
    <mergeCell ref="P135:P136"/>
    <mergeCell ref="R135:R136"/>
    <mergeCell ref="T135:T136"/>
    <mergeCell ref="V135:V136"/>
    <mergeCell ref="X135:X136"/>
    <mergeCell ref="Z135:Z136"/>
    <mergeCell ref="AB135:AB136"/>
    <mergeCell ref="AD135:AD136"/>
    <mergeCell ref="AF135:AF136"/>
    <mergeCell ref="AH135:AH136"/>
    <mergeCell ref="AJ135:AJ136"/>
    <mergeCell ref="AK135:AK136"/>
    <mergeCell ref="AL135:AL136"/>
    <mergeCell ref="AM135:AM136"/>
    <mergeCell ref="AN135:AN136"/>
    <mergeCell ref="AO135:AO136"/>
    <mergeCell ref="AP135:AP136"/>
    <mergeCell ref="AQ135:AQ136"/>
    <mergeCell ref="B133:B134"/>
    <mergeCell ref="C133:C134"/>
    <mergeCell ref="D133:D134"/>
    <mergeCell ref="E133:E134"/>
    <mergeCell ref="F133:F134"/>
    <mergeCell ref="G133:G134"/>
    <mergeCell ref="H133:H134"/>
    <mergeCell ref="I133:I134"/>
    <mergeCell ref="L133:L134"/>
    <mergeCell ref="N133:N134"/>
    <mergeCell ref="P133:P134"/>
    <mergeCell ref="R133:R134"/>
    <mergeCell ref="T133:T134"/>
    <mergeCell ref="V133:V134"/>
    <mergeCell ref="X133:X134"/>
    <mergeCell ref="Z133:Z134"/>
    <mergeCell ref="AB123:AB124"/>
    <mergeCell ref="AD123:AD124"/>
    <mergeCell ref="AB133:AB134"/>
    <mergeCell ref="AD133:AD134"/>
    <mergeCell ref="AF133:AF134"/>
    <mergeCell ref="AH133:AH134"/>
    <mergeCell ref="AJ133:AJ134"/>
    <mergeCell ref="AK133:AK134"/>
    <mergeCell ref="AL133:AL134"/>
    <mergeCell ref="AM133:AM134"/>
    <mergeCell ref="AN133:AN134"/>
    <mergeCell ref="AD129:AD130"/>
    <mergeCell ref="AF129:AF130"/>
    <mergeCell ref="AH129:AH130"/>
    <mergeCell ref="AJ129:AJ130"/>
    <mergeCell ref="AK129:AK130"/>
    <mergeCell ref="AL129:AL130"/>
    <mergeCell ref="AM129:AM130"/>
    <mergeCell ref="AN129:AN130"/>
    <mergeCell ref="AO129:AO130"/>
    <mergeCell ref="AP129:AP130"/>
    <mergeCell ref="AQ129:AQ130"/>
    <mergeCell ref="B131:B132"/>
    <mergeCell ref="C131:C132"/>
    <mergeCell ref="D131:D132"/>
    <mergeCell ref="E131:E132"/>
    <mergeCell ref="F131:F132"/>
    <mergeCell ref="G131:G132"/>
    <mergeCell ref="H131:H132"/>
    <mergeCell ref="I131:I132"/>
    <mergeCell ref="L131:L132"/>
    <mergeCell ref="N131:N132"/>
    <mergeCell ref="P131:P132"/>
    <mergeCell ref="R131:R132"/>
    <mergeCell ref="T131:T132"/>
    <mergeCell ref="V131:V132"/>
    <mergeCell ref="X131:X132"/>
    <mergeCell ref="Z131:Z132"/>
    <mergeCell ref="AB131:AB132"/>
    <mergeCell ref="AD131:AD132"/>
    <mergeCell ref="AF131:AF132"/>
    <mergeCell ref="AH131:AH132"/>
    <mergeCell ref="AJ131:AJ132"/>
    <mergeCell ref="B129:B130"/>
    <mergeCell ref="C129:C130"/>
    <mergeCell ref="D129:D130"/>
    <mergeCell ref="E129:E130"/>
    <mergeCell ref="F129:F130"/>
    <mergeCell ref="G129:G130"/>
    <mergeCell ref="H129:H130"/>
    <mergeCell ref="I129:I130"/>
    <mergeCell ref="L129:L130"/>
    <mergeCell ref="N129:N130"/>
    <mergeCell ref="P129:P130"/>
    <mergeCell ref="R129:R130"/>
    <mergeCell ref="T129:T130"/>
    <mergeCell ref="V129:V130"/>
    <mergeCell ref="X129:X130"/>
    <mergeCell ref="Z129:Z130"/>
    <mergeCell ref="AB129:AB130"/>
    <mergeCell ref="AJ127:AJ128"/>
    <mergeCell ref="AK127:AK128"/>
    <mergeCell ref="AM127:AM128"/>
    <mergeCell ref="AN127:AN128"/>
    <mergeCell ref="AM119:AM120"/>
    <mergeCell ref="AN119:AN120"/>
    <mergeCell ref="AO119:AO120"/>
    <mergeCell ref="AP119:AP120"/>
    <mergeCell ref="AQ119:AQ120"/>
    <mergeCell ref="B121:B122"/>
    <mergeCell ref="AK175:AK176"/>
    <mergeCell ref="AL175:AL176"/>
    <mergeCell ref="AM175:AM176"/>
    <mergeCell ref="AN175:AN176"/>
    <mergeCell ref="AO175:AO176"/>
    <mergeCell ref="AP175:AP176"/>
    <mergeCell ref="AQ175:AQ176"/>
    <mergeCell ref="Z173:Z174"/>
    <mergeCell ref="AB173:AB174"/>
    <mergeCell ref="AQ169:AQ170"/>
    <mergeCell ref="B171:B172"/>
    <mergeCell ref="C171:C172"/>
    <mergeCell ref="D171:D172"/>
    <mergeCell ref="E171:E172"/>
    <mergeCell ref="F171:F172"/>
    <mergeCell ref="G171:G172"/>
    <mergeCell ref="H171:H172"/>
    <mergeCell ref="I171:I172"/>
    <mergeCell ref="L171:L172"/>
    <mergeCell ref="N171:N172"/>
    <mergeCell ref="P171:P172"/>
    <mergeCell ref="R171:R172"/>
    <mergeCell ref="T171:T172"/>
    <mergeCell ref="V171:V172"/>
    <mergeCell ref="X171:X172"/>
    <mergeCell ref="Z171:Z172"/>
    <mergeCell ref="AB171:AB172"/>
    <mergeCell ref="AD171:AD172"/>
    <mergeCell ref="AF171:AF172"/>
    <mergeCell ref="AH171:AH172"/>
    <mergeCell ref="AJ171:AJ172"/>
    <mergeCell ref="AK171:AK172"/>
    <mergeCell ref="AL171:AL172"/>
    <mergeCell ref="AM171:AM172"/>
    <mergeCell ref="AN171:AN172"/>
    <mergeCell ref="H127:H128"/>
    <mergeCell ref="I127:I128"/>
    <mergeCell ref="L127:L128"/>
    <mergeCell ref="N127:N128"/>
    <mergeCell ref="P127:P128"/>
    <mergeCell ref="R127:R128"/>
    <mergeCell ref="T127:T128"/>
    <mergeCell ref="V127:V128"/>
    <mergeCell ref="X127:X128"/>
    <mergeCell ref="Z127:Z128"/>
    <mergeCell ref="AB127:AB128"/>
    <mergeCell ref="AD127:AD128"/>
    <mergeCell ref="B125:B126"/>
    <mergeCell ref="C125:C126"/>
    <mergeCell ref="D125:D126"/>
    <mergeCell ref="E125:E126"/>
    <mergeCell ref="F125:F126"/>
    <mergeCell ref="G125:G126"/>
    <mergeCell ref="H125:H126"/>
    <mergeCell ref="I125:I126"/>
    <mergeCell ref="L125:L126"/>
    <mergeCell ref="X123:X124"/>
    <mergeCell ref="Z123:Z124"/>
    <mergeCell ref="C121:C122"/>
    <mergeCell ref="D121:D122"/>
    <mergeCell ref="E121:E122"/>
    <mergeCell ref="F121:F122"/>
    <mergeCell ref="G121:G122"/>
    <mergeCell ref="H121:H122"/>
    <mergeCell ref="I121:I122"/>
    <mergeCell ref="L121:L122"/>
    <mergeCell ref="N121:N122"/>
    <mergeCell ref="P121:P122"/>
    <mergeCell ref="R121:R122"/>
    <mergeCell ref="T121:T122"/>
    <mergeCell ref="V121:V122"/>
    <mergeCell ref="X121:X122"/>
    <mergeCell ref="Z121:Z122"/>
    <mergeCell ref="AB121:AB122"/>
    <mergeCell ref="AD121:AD122"/>
    <mergeCell ref="B127:B128"/>
    <mergeCell ref="C127:C128"/>
    <mergeCell ref="D127:D128"/>
    <mergeCell ref="E127:E128"/>
    <mergeCell ref="F127:F128"/>
    <mergeCell ref="G127:G128"/>
    <mergeCell ref="B119:B120"/>
    <mergeCell ref="C119:C120"/>
    <mergeCell ref="D119:D120"/>
    <mergeCell ref="E119:E120"/>
    <mergeCell ref="F119:F120"/>
    <mergeCell ref="G119:G120"/>
    <mergeCell ref="H119:H120"/>
    <mergeCell ref="I119:I120"/>
    <mergeCell ref="L119:L120"/>
    <mergeCell ref="N119:N120"/>
    <mergeCell ref="P119:P120"/>
    <mergeCell ref="R119:R120"/>
    <mergeCell ref="T119:T120"/>
    <mergeCell ref="V119:V120"/>
    <mergeCell ref="X119:X120"/>
    <mergeCell ref="Z119:Z120"/>
    <mergeCell ref="AB119:AB120"/>
    <mergeCell ref="AD119:AD120"/>
    <mergeCell ref="N125:N126"/>
    <mergeCell ref="P125:P126"/>
    <mergeCell ref="R125:R126"/>
    <mergeCell ref="T125:T126"/>
    <mergeCell ref="V125:V126"/>
    <mergeCell ref="X125:X126"/>
    <mergeCell ref="Z125:Z126"/>
    <mergeCell ref="AB125:AB126"/>
    <mergeCell ref="AD125:AD126"/>
    <mergeCell ref="B123:B124"/>
    <mergeCell ref="C123:C124"/>
    <mergeCell ref="D123:D124"/>
    <mergeCell ref="E123:E124"/>
    <mergeCell ref="F123:F124"/>
    <mergeCell ref="G123:G124"/>
    <mergeCell ref="H123:H124"/>
    <mergeCell ref="I123:I124"/>
    <mergeCell ref="L123:L124"/>
    <mergeCell ref="N123:N124"/>
    <mergeCell ref="P123:P124"/>
    <mergeCell ref="R123:R124"/>
    <mergeCell ref="T123:T124"/>
    <mergeCell ref="V123:V124"/>
    <mergeCell ref="AP169:AP170"/>
    <mergeCell ref="AP165:AP166"/>
    <mergeCell ref="AQ165:AQ166"/>
    <mergeCell ref="B167:B168"/>
    <mergeCell ref="C167:C168"/>
    <mergeCell ref="D167:D168"/>
    <mergeCell ref="E167:E168"/>
    <mergeCell ref="F167:F168"/>
    <mergeCell ref="G167:G168"/>
    <mergeCell ref="B177:B178"/>
    <mergeCell ref="C177:C178"/>
    <mergeCell ref="D177:D178"/>
    <mergeCell ref="E177:E178"/>
    <mergeCell ref="F177:F178"/>
    <mergeCell ref="G177:G178"/>
    <mergeCell ref="H177:H178"/>
    <mergeCell ref="I177:I178"/>
    <mergeCell ref="L177:L178"/>
    <mergeCell ref="N177:N178"/>
    <mergeCell ref="P177:P178"/>
    <mergeCell ref="R177:R178"/>
    <mergeCell ref="T177:T178"/>
    <mergeCell ref="V177:V178"/>
    <mergeCell ref="X177:X178"/>
    <mergeCell ref="Z177:Z178"/>
    <mergeCell ref="AB177:AB178"/>
    <mergeCell ref="AD177:AD178"/>
    <mergeCell ref="AF177:AF178"/>
    <mergeCell ref="AH177:AH178"/>
    <mergeCell ref="AJ177:AJ178"/>
    <mergeCell ref="AK177:AK178"/>
    <mergeCell ref="AL177:AL178"/>
    <mergeCell ref="AM177:AM178"/>
    <mergeCell ref="AN177:AN178"/>
    <mergeCell ref="AP173:AP174"/>
    <mergeCell ref="AQ173:AQ174"/>
    <mergeCell ref="B175:B176"/>
    <mergeCell ref="C175:C176"/>
    <mergeCell ref="D175:D176"/>
    <mergeCell ref="E175:E176"/>
    <mergeCell ref="F175:F176"/>
    <mergeCell ref="G175:G176"/>
    <mergeCell ref="H175:H176"/>
    <mergeCell ref="I175:I176"/>
    <mergeCell ref="L175:L176"/>
    <mergeCell ref="N175:N176"/>
    <mergeCell ref="P175:P176"/>
    <mergeCell ref="R175:R176"/>
    <mergeCell ref="T175:T176"/>
    <mergeCell ref="V175:V176"/>
    <mergeCell ref="X175:X176"/>
    <mergeCell ref="Z175:Z176"/>
    <mergeCell ref="AB175:AB176"/>
    <mergeCell ref="AD175:AD176"/>
    <mergeCell ref="AF175:AF176"/>
    <mergeCell ref="AH175:AH176"/>
    <mergeCell ref="AJ175:AJ176"/>
    <mergeCell ref="B173:B174"/>
    <mergeCell ref="C173:C174"/>
    <mergeCell ref="D173:D174"/>
    <mergeCell ref="E173:E174"/>
    <mergeCell ref="F173:F174"/>
    <mergeCell ref="G173:G174"/>
    <mergeCell ref="H173:H174"/>
    <mergeCell ref="C161:C162"/>
    <mergeCell ref="D161:D162"/>
    <mergeCell ref="E161:E162"/>
    <mergeCell ref="F161:F162"/>
    <mergeCell ref="G161:G162"/>
    <mergeCell ref="H161:H162"/>
    <mergeCell ref="I161:I162"/>
    <mergeCell ref="L161:L162"/>
    <mergeCell ref="N161:N162"/>
    <mergeCell ref="P161:P162"/>
    <mergeCell ref="R161:R162"/>
    <mergeCell ref="T161:T162"/>
    <mergeCell ref="V161:V162"/>
    <mergeCell ref="X161:X162"/>
    <mergeCell ref="Z161:Z162"/>
    <mergeCell ref="AB161:AB162"/>
    <mergeCell ref="AD161:AD162"/>
    <mergeCell ref="AF161:AF162"/>
    <mergeCell ref="AH161:AH162"/>
    <mergeCell ref="AJ161:AJ162"/>
    <mergeCell ref="AK161:AK162"/>
    <mergeCell ref="AL161:AL162"/>
    <mergeCell ref="AM161:AM162"/>
    <mergeCell ref="AN161:AN162"/>
    <mergeCell ref="AO161:AO162"/>
    <mergeCell ref="B169:B170"/>
    <mergeCell ref="C169:C170"/>
    <mergeCell ref="D169:D170"/>
    <mergeCell ref="E169:E170"/>
    <mergeCell ref="F169:F170"/>
    <mergeCell ref="G169:G170"/>
    <mergeCell ref="H169:H170"/>
    <mergeCell ref="I169:I170"/>
    <mergeCell ref="L169:L170"/>
    <mergeCell ref="N169:N170"/>
    <mergeCell ref="P169:P170"/>
    <mergeCell ref="R169:R170"/>
    <mergeCell ref="T169:T170"/>
    <mergeCell ref="V169:V170"/>
    <mergeCell ref="X169:X170"/>
    <mergeCell ref="Z169:Z170"/>
    <mergeCell ref="AB169:AB170"/>
    <mergeCell ref="AD169:AD170"/>
    <mergeCell ref="AF169:AF170"/>
    <mergeCell ref="AH169:AH170"/>
    <mergeCell ref="AJ169:AJ170"/>
    <mergeCell ref="AK169:AK170"/>
    <mergeCell ref="AL169:AL170"/>
    <mergeCell ref="AM169:AM170"/>
    <mergeCell ref="AN169:AN170"/>
    <mergeCell ref="AO169:AO170"/>
    <mergeCell ref="B163:B164"/>
    <mergeCell ref="C163:C164"/>
    <mergeCell ref="D163:D164"/>
    <mergeCell ref="E163:E164"/>
    <mergeCell ref="X167:X168"/>
    <mergeCell ref="B165:B166"/>
    <mergeCell ref="C165:C166"/>
    <mergeCell ref="D165:D166"/>
    <mergeCell ref="AF165:AF166"/>
    <mergeCell ref="AP149:AP150"/>
    <mergeCell ref="B159:B160"/>
    <mergeCell ref="C159:C160"/>
    <mergeCell ref="D159:D160"/>
    <mergeCell ref="E159:E160"/>
    <mergeCell ref="AP153:AP154"/>
    <mergeCell ref="AQ153:AQ154"/>
    <mergeCell ref="AD155:AD156"/>
    <mergeCell ref="AF155:AF156"/>
    <mergeCell ref="AH155:AH156"/>
    <mergeCell ref="AJ155:AJ156"/>
    <mergeCell ref="AK155:AK156"/>
    <mergeCell ref="AL155:AL156"/>
    <mergeCell ref="AM155:AM156"/>
    <mergeCell ref="AN155:AN156"/>
    <mergeCell ref="AO155:AO156"/>
    <mergeCell ref="AP155:AP156"/>
    <mergeCell ref="AQ155:AQ156"/>
    <mergeCell ref="AP157:AP158"/>
    <mergeCell ref="AQ157:AQ158"/>
    <mergeCell ref="X153:X154"/>
    <mergeCell ref="Z153:Z154"/>
    <mergeCell ref="B155:B156"/>
    <mergeCell ref="C155:C156"/>
    <mergeCell ref="D155:D156"/>
    <mergeCell ref="E155:E156"/>
    <mergeCell ref="F155:F156"/>
    <mergeCell ref="G155:G156"/>
    <mergeCell ref="H155:H156"/>
    <mergeCell ref="I155:I156"/>
    <mergeCell ref="L155:L156"/>
    <mergeCell ref="N155:N156"/>
    <mergeCell ref="P155:P156"/>
    <mergeCell ref="R155:R156"/>
    <mergeCell ref="T155:T156"/>
    <mergeCell ref="V155:V156"/>
    <mergeCell ref="X155:X156"/>
    <mergeCell ref="Z155:Z156"/>
    <mergeCell ref="AB155:AB156"/>
    <mergeCell ref="B157:B158"/>
    <mergeCell ref="C157:C158"/>
    <mergeCell ref="D157:D158"/>
    <mergeCell ref="E157:E158"/>
    <mergeCell ref="F157:F158"/>
    <mergeCell ref="G157:G158"/>
    <mergeCell ref="H157:H158"/>
    <mergeCell ref="I157:I158"/>
    <mergeCell ref="L157:L158"/>
    <mergeCell ref="N157:N158"/>
    <mergeCell ref="P157:P158"/>
    <mergeCell ref="R157:R158"/>
    <mergeCell ref="T157:T158"/>
    <mergeCell ref="V157:V158"/>
    <mergeCell ref="X157:X158"/>
    <mergeCell ref="Z157:Z158"/>
    <mergeCell ref="AB157:AB158"/>
    <mergeCell ref="AP163:AP164"/>
    <mergeCell ref="AQ163:AQ164"/>
    <mergeCell ref="AP161:AP162"/>
    <mergeCell ref="B161:B162"/>
    <mergeCell ref="AF850:AF851"/>
    <mergeCell ref="G813:G814"/>
    <mergeCell ref="H813:H814"/>
    <mergeCell ref="I813:I814"/>
    <mergeCell ref="L813:L814"/>
    <mergeCell ref="N813:N814"/>
    <mergeCell ref="P813:P814"/>
    <mergeCell ref="R813:R814"/>
    <mergeCell ref="T813:T814"/>
    <mergeCell ref="V813:V814"/>
    <mergeCell ref="X813:X814"/>
    <mergeCell ref="Z813:Z814"/>
    <mergeCell ref="AB813:AB814"/>
    <mergeCell ref="B813:B814"/>
    <mergeCell ref="B791:B792"/>
    <mergeCell ref="C791:C792"/>
    <mergeCell ref="D791:D792"/>
    <mergeCell ref="E791:E792"/>
    <mergeCell ref="F791:F792"/>
    <mergeCell ref="G791:G792"/>
    <mergeCell ref="H791:H792"/>
    <mergeCell ref="I791:I792"/>
    <mergeCell ref="L791:L792"/>
    <mergeCell ref="N791:N792"/>
    <mergeCell ref="P791:P792"/>
    <mergeCell ref="R791:R792"/>
    <mergeCell ref="B151:B152"/>
    <mergeCell ref="C151:C152"/>
    <mergeCell ref="D151:D152"/>
    <mergeCell ref="E151:E152"/>
    <mergeCell ref="F151:F152"/>
    <mergeCell ref="G151:G152"/>
    <mergeCell ref="H151:H152"/>
    <mergeCell ref="I151:I152"/>
    <mergeCell ref="L151:L152"/>
    <mergeCell ref="N151:N152"/>
    <mergeCell ref="P151:P152"/>
    <mergeCell ref="R151:R152"/>
    <mergeCell ref="T151:T152"/>
    <mergeCell ref="V151:V152"/>
    <mergeCell ref="X151:X152"/>
    <mergeCell ref="Z151:Z152"/>
    <mergeCell ref="AB151:AB152"/>
    <mergeCell ref="AD151:AD152"/>
    <mergeCell ref="AF151:AF152"/>
    <mergeCell ref="AF157:AF158"/>
    <mergeCell ref="V163:V164"/>
    <mergeCell ref="X163:X164"/>
    <mergeCell ref="Z163:Z164"/>
    <mergeCell ref="AB163:AB164"/>
    <mergeCell ref="AD163:AD164"/>
    <mergeCell ref="AF163:AF164"/>
    <mergeCell ref="H167:H168"/>
    <mergeCell ref="I167:I168"/>
    <mergeCell ref="L167:L168"/>
    <mergeCell ref="N167:N168"/>
    <mergeCell ref="P167:P168"/>
    <mergeCell ref="R167:R168"/>
    <mergeCell ref="T167:T168"/>
    <mergeCell ref="V167:V168"/>
    <mergeCell ref="C6:AD7"/>
    <mergeCell ref="K944:V944"/>
    <mergeCell ref="A14:A15"/>
    <mergeCell ref="B14:B15"/>
    <mergeCell ref="AQ207:AQ208"/>
    <mergeCell ref="A6:B7"/>
    <mergeCell ref="L73:L74"/>
    <mergeCell ref="AQ422:AQ423"/>
    <mergeCell ref="AP424:AP425"/>
    <mergeCell ref="A2:D2"/>
    <mergeCell ref="AQ2:AR2"/>
    <mergeCell ref="B3:D3"/>
    <mergeCell ref="E3:H3"/>
    <mergeCell ref="I3:Y3"/>
    <mergeCell ref="Z3:AP3"/>
    <mergeCell ref="AQ3:AR3"/>
    <mergeCell ref="AO43:AO44"/>
    <mergeCell ref="AO45:AO46"/>
    <mergeCell ref="AO49:AO50"/>
    <mergeCell ref="AO51:AO52"/>
    <mergeCell ref="AO53:AO54"/>
    <mergeCell ref="AO55:AO56"/>
    <mergeCell ref="AO195:AO196"/>
    <mergeCell ref="AO197:AO198"/>
    <mergeCell ref="AO199:AO200"/>
    <mergeCell ref="AO201:AO202"/>
    <mergeCell ref="AO203:AO204"/>
    <mergeCell ref="AO205:AO206"/>
    <mergeCell ref="AO207:AO208"/>
    <mergeCell ref="AI14:AL14"/>
    <mergeCell ref="AK45:AK46"/>
    <mergeCell ref="AK49:AK50"/>
    <mergeCell ref="AK51:AK52"/>
    <mergeCell ref="G11:I11"/>
    <mergeCell ref="J11:R11"/>
    <mergeCell ref="S11:W11"/>
    <mergeCell ref="X11:AD11"/>
    <mergeCell ref="AQ11:AR11"/>
    <mergeCell ref="A10:B10"/>
    <mergeCell ref="AN422:AN423"/>
    <mergeCell ref="AO422:AO423"/>
    <mergeCell ref="AO424:AO425"/>
    <mergeCell ref="E2:AP2"/>
    <mergeCell ref="AP422:AP423"/>
    <mergeCell ref="AK422:AK423"/>
    <mergeCell ref="AK424:AK425"/>
    <mergeCell ref="F17:F18"/>
    <mergeCell ref="AQ424:AQ425"/>
    <mergeCell ref="E39:E40"/>
    <mergeCell ref="F39:F40"/>
    <mergeCell ref="C14:C15"/>
    <mergeCell ref="D14:D15"/>
    <mergeCell ref="C856:C857"/>
    <mergeCell ref="D856:D857"/>
    <mergeCell ref="E856:E857"/>
    <mergeCell ref="F856:F857"/>
    <mergeCell ref="G856:G857"/>
    <mergeCell ref="H856:H857"/>
    <mergeCell ref="I856:I857"/>
    <mergeCell ref="L856:L857"/>
    <mergeCell ref="N856:N857"/>
    <mergeCell ref="P856:P857"/>
    <mergeCell ref="R856:R857"/>
    <mergeCell ref="T856:T857"/>
    <mergeCell ref="E14:E15"/>
    <mergeCell ref="F14:F15"/>
    <mergeCell ref="G14:G15"/>
    <mergeCell ref="AJ15:AK15"/>
    <mergeCell ref="AO14:AO15"/>
    <mergeCell ref="AN39:AN40"/>
    <mergeCell ref="A17:A28"/>
    <mergeCell ref="B17:B18"/>
    <mergeCell ref="C17:C18"/>
    <mergeCell ref="D17:D18"/>
    <mergeCell ref="AK55:AK56"/>
    <mergeCell ref="AN424:AN425"/>
    <mergeCell ref="AQ8:AR8"/>
    <mergeCell ref="A9:B9"/>
    <mergeCell ref="C9:F9"/>
    <mergeCell ref="G9:I9"/>
    <mergeCell ref="J9:R9"/>
    <mergeCell ref="S9:W9"/>
    <mergeCell ref="X9:AD9"/>
    <mergeCell ref="AQ9:AR9"/>
    <mergeCell ref="A8:B8"/>
    <mergeCell ref="C8:F8"/>
    <mergeCell ref="G8:I8"/>
    <mergeCell ref="J8:R8"/>
    <mergeCell ref="S8:W8"/>
    <mergeCell ref="X8:AD8"/>
    <mergeCell ref="AQ12:AQ13"/>
    <mergeCell ref="AR12:AR13"/>
    <mergeCell ref="A13:B13"/>
    <mergeCell ref="A12:B12"/>
    <mergeCell ref="C12:F12"/>
    <mergeCell ref="G12:I12"/>
    <mergeCell ref="J12:R12"/>
    <mergeCell ref="S12:W12"/>
    <mergeCell ref="X12:AD12"/>
    <mergeCell ref="AQ10:AR10"/>
    <mergeCell ref="A11:B11"/>
    <mergeCell ref="C11:F11"/>
    <mergeCell ref="C10:F10"/>
    <mergeCell ref="G10:I10"/>
    <mergeCell ref="J10:R10"/>
    <mergeCell ref="S10:W10"/>
    <mergeCell ref="X10:AD10"/>
    <mergeCell ref="AN14:AN15"/>
    <mergeCell ref="AP14:AP15"/>
    <mergeCell ref="AQ14:AQ15"/>
    <mergeCell ref="AR14:AR15"/>
    <mergeCell ref="A16:B16"/>
    <mergeCell ref="H14:H15"/>
    <mergeCell ref="I14:I15"/>
    <mergeCell ref="J14:J15"/>
    <mergeCell ref="K14:AH14"/>
    <mergeCell ref="AM14:AM15"/>
    <mergeCell ref="C39:C40"/>
    <mergeCell ref="C205:C206"/>
    <mergeCell ref="E17:E18"/>
    <mergeCell ref="AO17:AO18"/>
    <mergeCell ref="AP17:AP18"/>
    <mergeCell ref="B149:B150"/>
    <mergeCell ref="C149:C150"/>
    <mergeCell ref="D149:D150"/>
    <mergeCell ref="E149:E150"/>
    <mergeCell ref="AP151:AP152"/>
    <mergeCell ref="AQ151:AQ152"/>
    <mergeCell ref="C49:C50"/>
    <mergeCell ref="AQ17:AQ18"/>
    <mergeCell ref="AR17:AR18"/>
    <mergeCell ref="B19:B20"/>
    <mergeCell ref="AK199:AK200"/>
    <mergeCell ref="AD39:AD40"/>
    <mergeCell ref="AF39:AF40"/>
    <mergeCell ref="AH39:AH40"/>
    <mergeCell ref="AJ39:AJ40"/>
    <mergeCell ref="AL39:AL40"/>
    <mergeCell ref="AM39:AM40"/>
    <mergeCell ref="R39:R40"/>
    <mergeCell ref="T39:T40"/>
    <mergeCell ref="V39:V40"/>
    <mergeCell ref="X39:X40"/>
    <mergeCell ref="Z39:Z40"/>
    <mergeCell ref="AB39:AB40"/>
    <mergeCell ref="G39:G40"/>
    <mergeCell ref="H39:H40"/>
    <mergeCell ref="I39:I40"/>
    <mergeCell ref="L39:L40"/>
    <mergeCell ref="N39:N40"/>
    <mergeCell ref="P39:P40"/>
    <mergeCell ref="AL41:AL42"/>
    <mergeCell ref="AM41:AM42"/>
    <mergeCell ref="R41:R42"/>
    <mergeCell ref="T41:T42"/>
    <mergeCell ref="V41:V42"/>
    <mergeCell ref="AD159:AD160"/>
    <mergeCell ref="AF159:AF160"/>
    <mergeCell ref="AH159:AH160"/>
    <mergeCell ref="AJ159:AJ160"/>
    <mergeCell ref="AK159:AK160"/>
    <mergeCell ref="AL159:AL160"/>
    <mergeCell ref="AM159:AM160"/>
    <mergeCell ref="AD165:AD166"/>
    <mergeCell ref="AK43:AK44"/>
    <mergeCell ref="X41:X42"/>
    <mergeCell ref="Z41:Z42"/>
    <mergeCell ref="AB41:AB42"/>
    <mergeCell ref="G41:G42"/>
    <mergeCell ref="H41:H42"/>
    <mergeCell ref="I41:I42"/>
    <mergeCell ref="L41:L42"/>
    <mergeCell ref="N41:N42"/>
    <mergeCell ref="P41:P42"/>
    <mergeCell ref="C45:C46"/>
    <mergeCell ref="D45:D46"/>
    <mergeCell ref="E45:E46"/>
    <mergeCell ref="F45:F46"/>
    <mergeCell ref="AD43:AD44"/>
    <mergeCell ref="AF43:AF44"/>
    <mergeCell ref="AH43:AH44"/>
    <mergeCell ref="C41:C42"/>
    <mergeCell ref="D41:D42"/>
    <mergeCell ref="E41:E42"/>
    <mergeCell ref="F41:F42"/>
    <mergeCell ref="AD41:AD42"/>
    <mergeCell ref="AF41:AF42"/>
    <mergeCell ref="H55:H56"/>
    <mergeCell ref="AK195:AK196"/>
    <mergeCell ref="AK197:AK198"/>
    <mergeCell ref="N43:N44"/>
    <mergeCell ref="C53:C54"/>
    <mergeCell ref="D53:D54"/>
    <mergeCell ref="E53:E54"/>
    <mergeCell ref="F53:F54"/>
    <mergeCell ref="G53:G54"/>
    <mergeCell ref="AF51:AF52"/>
    <mergeCell ref="AH51:AH52"/>
    <mergeCell ref="AJ51:AJ52"/>
    <mergeCell ref="AL51:AL52"/>
    <mergeCell ref="T51:T52"/>
    <mergeCell ref="V51:V52"/>
    <mergeCell ref="X51:X52"/>
    <mergeCell ref="Z51:Z52"/>
    <mergeCell ref="H51:H52"/>
    <mergeCell ref="AL55:AL56"/>
    <mergeCell ref="V55:V56"/>
    <mergeCell ref="X55:X56"/>
    <mergeCell ref="Z55:Z56"/>
    <mergeCell ref="AB55:AB56"/>
    <mergeCell ref="AD55:AD56"/>
    <mergeCell ref="I51:I52"/>
    <mergeCell ref="E49:E50"/>
    <mergeCell ref="P43:P44"/>
    <mergeCell ref="B356:B357"/>
    <mergeCell ref="C43:C44"/>
    <mergeCell ref="D43:D44"/>
    <mergeCell ref="E43:E44"/>
    <mergeCell ref="F43:F44"/>
    <mergeCell ref="B153:B154"/>
    <mergeCell ref="C153:C154"/>
    <mergeCell ref="D153:D154"/>
    <mergeCell ref="E153:E154"/>
    <mergeCell ref="F153:F154"/>
    <mergeCell ref="G153:G154"/>
    <mergeCell ref="H153:H154"/>
    <mergeCell ref="I153:I154"/>
    <mergeCell ref="L153:L154"/>
    <mergeCell ref="N153:N154"/>
    <mergeCell ref="P153:P154"/>
    <mergeCell ref="R153:R154"/>
    <mergeCell ref="T153:T154"/>
    <mergeCell ref="V153:V154"/>
    <mergeCell ref="C51:C52"/>
    <mergeCell ref="D51:D52"/>
    <mergeCell ref="E51:E52"/>
    <mergeCell ref="F51:F52"/>
    <mergeCell ref="G51:G52"/>
    <mergeCell ref="AK53:AK54"/>
    <mergeCell ref="I55:I56"/>
    <mergeCell ref="L55:L56"/>
    <mergeCell ref="N55:N56"/>
    <mergeCell ref="P55:P56"/>
    <mergeCell ref="R55:R56"/>
    <mergeCell ref="AL63:AL64"/>
    <mergeCell ref="AD67:AD68"/>
    <mergeCell ref="AF67:AF68"/>
    <mergeCell ref="AH67:AH68"/>
    <mergeCell ref="AJ67:AJ68"/>
    <mergeCell ref="AL67:AL68"/>
    <mergeCell ref="AH55:AH56"/>
    <mergeCell ref="AJ55:AJ56"/>
    <mergeCell ref="P205:P206"/>
    <mergeCell ref="R205:R206"/>
    <mergeCell ref="AK205:AK206"/>
    <mergeCell ref="F261:F262"/>
    <mergeCell ref="AO127:AO128"/>
    <mergeCell ref="AP127:AP128"/>
    <mergeCell ref="AQ127:AQ128"/>
    <mergeCell ref="AP125:AP126"/>
    <mergeCell ref="AL123:AL124"/>
    <mergeCell ref="AM123:AM124"/>
    <mergeCell ref="AQ67:AQ68"/>
    <mergeCell ref="AN123:AN124"/>
    <mergeCell ref="AO123:AO124"/>
    <mergeCell ref="AP123:AP124"/>
    <mergeCell ref="AQ123:AQ124"/>
    <mergeCell ref="AF125:AF126"/>
    <mergeCell ref="AH125:AH126"/>
    <mergeCell ref="AJ125:AJ126"/>
    <mergeCell ref="AK125:AK126"/>
    <mergeCell ref="AL125:AL126"/>
    <mergeCell ref="AM125:AM126"/>
    <mergeCell ref="AN125:AN126"/>
    <mergeCell ref="AO125:AO126"/>
    <mergeCell ref="AO89:AO90"/>
    <mergeCell ref="AP89:AP90"/>
    <mergeCell ref="AQ89:AQ90"/>
    <mergeCell ref="AF99:AF100"/>
    <mergeCell ref="AH99:AH100"/>
    <mergeCell ref="AJ99:AJ100"/>
    <mergeCell ref="AK99:AK100"/>
    <mergeCell ref="AL99:AL100"/>
    <mergeCell ref="AM99:AM100"/>
    <mergeCell ref="AN99:AN100"/>
    <mergeCell ref="AO99:AO100"/>
    <mergeCell ref="AP99:AP100"/>
    <mergeCell ref="AQ99:AQ100"/>
    <mergeCell ref="AK95:AK96"/>
    <mergeCell ref="AL95:AL96"/>
    <mergeCell ref="AM95:AM96"/>
    <mergeCell ref="AO69:AO70"/>
    <mergeCell ref="AQ69:AQ70"/>
    <mergeCell ref="AK71:AK72"/>
    <mergeCell ref="AL71:AL72"/>
    <mergeCell ref="AM71:AM72"/>
    <mergeCell ref="AO75:AO76"/>
    <mergeCell ref="AP75:AP76"/>
    <mergeCell ref="AQ75:AQ76"/>
    <mergeCell ref="AN71:AN72"/>
    <mergeCell ref="AO71:AO72"/>
    <mergeCell ref="AQ71:AQ72"/>
    <mergeCell ref="AH73:AH74"/>
    <mergeCell ref="AJ73:AJ74"/>
    <mergeCell ref="AK73:AK74"/>
    <mergeCell ref="AL73:AL74"/>
    <mergeCell ref="AM73:AM74"/>
    <mergeCell ref="AN73:AN74"/>
    <mergeCell ref="AO73:AO74"/>
    <mergeCell ref="AN67:AN68"/>
    <mergeCell ref="AO67:AO68"/>
    <mergeCell ref="AM67:AM68"/>
    <mergeCell ref="AF119:AF120"/>
    <mergeCell ref="AH119:AH120"/>
    <mergeCell ref="AJ119:AJ120"/>
    <mergeCell ref="AP121:AP122"/>
    <mergeCell ref="AK119:AK120"/>
    <mergeCell ref="AL119:AL120"/>
    <mergeCell ref="AJ79:AJ80"/>
    <mergeCell ref="AJ77:AJ78"/>
    <mergeCell ref="AQ59:AQ60"/>
    <mergeCell ref="AD63:AD64"/>
    <mergeCell ref="AF63:AF64"/>
    <mergeCell ref="AH63:AH64"/>
    <mergeCell ref="AJ63:AJ64"/>
    <mergeCell ref="AN195:AN196"/>
    <mergeCell ref="AH195:AH196"/>
    <mergeCell ref="AJ195:AJ196"/>
    <mergeCell ref="AL195:AL196"/>
    <mergeCell ref="AM195:AM196"/>
    <mergeCell ref="AN63:AN64"/>
    <mergeCell ref="AO63:AO64"/>
    <mergeCell ref="AQ63:AQ64"/>
    <mergeCell ref="AK67:AK68"/>
    <mergeCell ref="AK69:AK70"/>
    <mergeCell ref="AM55:AM56"/>
    <mergeCell ref="I205:I206"/>
    <mergeCell ref="AK203:AK204"/>
    <mergeCell ref="AD45:AD46"/>
    <mergeCell ref="AF45:AF46"/>
    <mergeCell ref="AH45:AH46"/>
    <mergeCell ref="AJ45:AJ46"/>
    <mergeCell ref="AL45:AL46"/>
    <mergeCell ref="AM45:AM46"/>
    <mergeCell ref="R45:R46"/>
    <mergeCell ref="T45:T46"/>
    <mergeCell ref="V45:V46"/>
    <mergeCell ref="X45:X46"/>
    <mergeCell ref="Z45:Z46"/>
    <mergeCell ref="AB45:AB46"/>
    <mergeCell ref="I45:I46"/>
    <mergeCell ref="L45:L46"/>
    <mergeCell ref="N45:N46"/>
    <mergeCell ref="P45:P46"/>
    <mergeCell ref="AN45:AN46"/>
    <mergeCell ref="AP45:AP46"/>
    <mergeCell ref="AQ45:AQ46"/>
    <mergeCell ref="AM49:AM50"/>
    <mergeCell ref="AN49:AN50"/>
    <mergeCell ref="R53:R54"/>
    <mergeCell ref="AQ55:AQ56"/>
    <mergeCell ref="AP53:AP54"/>
    <mergeCell ref="V165:V166"/>
    <mergeCell ref="X165:X166"/>
    <mergeCell ref="Z165:Z166"/>
    <mergeCell ref="AB165:AB166"/>
    <mergeCell ref="AQ161:AQ162"/>
    <mergeCell ref="I149:I150"/>
    <mergeCell ref="L149:L150"/>
    <mergeCell ref="N149:N150"/>
    <mergeCell ref="P149:P150"/>
    <mergeCell ref="R149:R150"/>
    <mergeCell ref="T149:T150"/>
    <mergeCell ref="V149:V150"/>
    <mergeCell ref="X149:X150"/>
    <mergeCell ref="Z149:Z150"/>
    <mergeCell ref="AB149:AB150"/>
    <mergeCell ref="AF123:AF124"/>
    <mergeCell ref="AH123:AH124"/>
    <mergeCell ref="AJ123:AJ124"/>
    <mergeCell ref="AK123:AK124"/>
    <mergeCell ref="AF127:AF128"/>
    <mergeCell ref="AH127:AH128"/>
    <mergeCell ref="AL127:AL128"/>
    <mergeCell ref="B372:B373"/>
    <mergeCell ref="N205:N206"/>
    <mergeCell ref="B412:B413"/>
    <mergeCell ref="B406:B407"/>
    <mergeCell ref="H394:H395"/>
    <mergeCell ref="AP205:AP206"/>
    <mergeCell ref="AD261:AD262"/>
    <mergeCell ref="B263:B264"/>
    <mergeCell ref="C263:C264"/>
    <mergeCell ref="AD207:AD208"/>
    <mergeCell ref="AD71:AD72"/>
    <mergeCell ref="C199:C200"/>
    <mergeCell ref="D199:D200"/>
    <mergeCell ref="AQ53:AQ54"/>
    <mergeCell ref="B366:B367"/>
    <mergeCell ref="C55:C56"/>
    <mergeCell ref="D55:D56"/>
    <mergeCell ref="E55:E56"/>
    <mergeCell ref="F55:F56"/>
    <mergeCell ref="G55:G56"/>
    <mergeCell ref="AF53:AF54"/>
    <mergeCell ref="AH53:AH54"/>
    <mergeCell ref="AJ53:AJ54"/>
    <mergeCell ref="AL53:AL54"/>
    <mergeCell ref="AM53:AM54"/>
    <mergeCell ref="AN53:AN54"/>
    <mergeCell ref="T53:T54"/>
    <mergeCell ref="V53:V54"/>
    <mergeCell ref="X53:X54"/>
    <mergeCell ref="Z53:Z54"/>
    <mergeCell ref="AB53:AB54"/>
    <mergeCell ref="AD53:AD54"/>
    <mergeCell ref="H53:H54"/>
    <mergeCell ref="I53:I54"/>
    <mergeCell ref="D195:D196"/>
    <mergeCell ref="L53:L54"/>
    <mergeCell ref="N53:N54"/>
    <mergeCell ref="P53:P54"/>
    <mergeCell ref="AF55:AF56"/>
    <mergeCell ref="AB153:AB154"/>
    <mergeCell ref="AD153:AD154"/>
    <mergeCell ref="AF153:AF154"/>
    <mergeCell ref="AH153:AH154"/>
    <mergeCell ref="AJ153:AJ154"/>
    <mergeCell ref="AP195:AP196"/>
    <mergeCell ref="AQ195:AQ196"/>
    <mergeCell ref="AD59:AD60"/>
    <mergeCell ref="AF59:AF60"/>
    <mergeCell ref="AH59:AH60"/>
    <mergeCell ref="AJ59:AJ60"/>
    <mergeCell ref="AK59:AK60"/>
    <mergeCell ref="AL59:AL60"/>
    <mergeCell ref="AM59:AM60"/>
    <mergeCell ref="AN59:AN60"/>
    <mergeCell ref="AO59:AO60"/>
    <mergeCell ref="AP203:AP204"/>
    <mergeCell ref="AQ203:AQ204"/>
    <mergeCell ref="Z203:Z204"/>
    <mergeCell ref="AB203:AB204"/>
    <mergeCell ref="AD203:AD204"/>
    <mergeCell ref="AF203:AF204"/>
    <mergeCell ref="AH203:AH204"/>
    <mergeCell ref="AJ203:AJ204"/>
    <mergeCell ref="N203:N204"/>
    <mergeCell ref="G261:G262"/>
    <mergeCell ref="H261:H262"/>
    <mergeCell ref="I261:I262"/>
    <mergeCell ref="L261:L262"/>
    <mergeCell ref="N261:N262"/>
    <mergeCell ref="P261:P262"/>
    <mergeCell ref="R261:R262"/>
    <mergeCell ref="T261:T262"/>
    <mergeCell ref="V261:V262"/>
    <mergeCell ref="X261:X262"/>
    <mergeCell ref="Z261:Z262"/>
    <mergeCell ref="AB261:AB262"/>
    <mergeCell ref="AD458:AD459"/>
    <mergeCell ref="E205:E206"/>
    <mergeCell ref="F205:F206"/>
    <mergeCell ref="G205:G206"/>
    <mergeCell ref="I207:I208"/>
    <mergeCell ref="L207:L208"/>
    <mergeCell ref="N207:N208"/>
    <mergeCell ref="P207:P208"/>
    <mergeCell ref="R207:R208"/>
    <mergeCell ref="T207:T208"/>
    <mergeCell ref="C207:C208"/>
    <mergeCell ref="D207:D208"/>
    <mergeCell ref="E207:E208"/>
    <mergeCell ref="F207:F208"/>
    <mergeCell ref="B394:B395"/>
    <mergeCell ref="B398:B399"/>
    <mergeCell ref="G207:G208"/>
    <mergeCell ref="H207:H208"/>
    <mergeCell ref="B360:B361"/>
    <mergeCell ref="B362:B363"/>
    <mergeCell ref="AD392:AD393"/>
    <mergeCell ref="B404:B405"/>
    <mergeCell ref="C424:C425"/>
    <mergeCell ref="AD424:AD425"/>
    <mergeCell ref="V358:V359"/>
    <mergeCell ref="X358:X359"/>
    <mergeCell ref="Z358:Z359"/>
    <mergeCell ref="AB358:AB359"/>
    <mergeCell ref="AD358:AD359"/>
    <mergeCell ref="AD432:AD433"/>
    <mergeCell ref="C434:C435"/>
    <mergeCell ref="D434:D435"/>
    <mergeCell ref="E434:E435"/>
    <mergeCell ref="F434:F435"/>
    <mergeCell ref="G434:G435"/>
    <mergeCell ref="H434:H435"/>
    <mergeCell ref="B438:B439"/>
    <mergeCell ref="C438:C439"/>
    <mergeCell ref="D438:D439"/>
    <mergeCell ref="E438:E439"/>
    <mergeCell ref="F438:F439"/>
    <mergeCell ref="G438:G439"/>
    <mergeCell ref="H438:H439"/>
    <mergeCell ref="I438:I439"/>
    <mergeCell ref="L438:L439"/>
    <mergeCell ref="N438:N439"/>
    <mergeCell ref="P438:P439"/>
    <mergeCell ref="B364:B365"/>
    <mergeCell ref="B370:B371"/>
    <mergeCell ref="B205:B206"/>
    <mergeCell ref="B207:B208"/>
    <mergeCell ref="B392:B393"/>
    <mergeCell ref="E203:E204"/>
    <mergeCell ref="F203:F204"/>
    <mergeCell ref="G203:G204"/>
    <mergeCell ref="H203:H204"/>
    <mergeCell ref="I203:I204"/>
    <mergeCell ref="L203:L204"/>
    <mergeCell ref="B424:B425"/>
    <mergeCell ref="D263:D264"/>
    <mergeCell ref="E263:E264"/>
    <mergeCell ref="H267:H268"/>
    <mergeCell ref="I267:I268"/>
    <mergeCell ref="L267:L268"/>
    <mergeCell ref="N267:N268"/>
    <mergeCell ref="P267:P268"/>
    <mergeCell ref="R267:R268"/>
    <mergeCell ref="T267:T268"/>
    <mergeCell ref="V267:V268"/>
    <mergeCell ref="X267:X268"/>
    <mergeCell ref="Z267:Z268"/>
    <mergeCell ref="AB267:AB268"/>
    <mergeCell ref="AD267:AD268"/>
    <mergeCell ref="AD269:AD270"/>
    <mergeCell ref="AD337:AD338"/>
    <mergeCell ref="AD345:AD346"/>
    <mergeCell ref="B414:B415"/>
    <mergeCell ref="AL203:AL204"/>
    <mergeCell ref="AM203:AM204"/>
    <mergeCell ref="AN203:AN204"/>
    <mergeCell ref="AF267:AF268"/>
    <mergeCell ref="AH267:AH268"/>
    <mergeCell ref="AJ267:AJ268"/>
    <mergeCell ref="AK267:AK268"/>
    <mergeCell ref="AL267:AL268"/>
    <mergeCell ref="AM267:AM268"/>
    <mergeCell ref="AN267:AN268"/>
    <mergeCell ref="AF269:AF270"/>
    <mergeCell ref="AH269:AH270"/>
    <mergeCell ref="AJ269:AJ270"/>
    <mergeCell ref="AK269:AK270"/>
    <mergeCell ref="AL269:AL270"/>
    <mergeCell ref="AM269:AM270"/>
    <mergeCell ref="AN269:AN270"/>
    <mergeCell ref="AF337:AF338"/>
    <mergeCell ref="AH337:AH338"/>
    <mergeCell ref="AJ337:AJ338"/>
    <mergeCell ref="AK337:AK338"/>
    <mergeCell ref="AL337:AL338"/>
    <mergeCell ref="AM337:AM338"/>
    <mergeCell ref="AN337:AN338"/>
    <mergeCell ref="AF345:AF346"/>
    <mergeCell ref="AH345:AH346"/>
    <mergeCell ref="AJ345:AJ346"/>
    <mergeCell ref="AK345:AK346"/>
    <mergeCell ref="AL345:AL346"/>
    <mergeCell ref="AM345:AM346"/>
    <mergeCell ref="AN345:AN346"/>
    <mergeCell ref="Z349:Z350"/>
    <mergeCell ref="AB349:AB350"/>
    <mergeCell ref="AD349:AD350"/>
    <mergeCell ref="D205:D206"/>
    <mergeCell ref="B261:B262"/>
    <mergeCell ref="C261:C262"/>
    <mergeCell ref="D261:D262"/>
    <mergeCell ref="E261:E262"/>
    <mergeCell ref="B23:B24"/>
    <mergeCell ref="C23:C24"/>
    <mergeCell ref="D23:D24"/>
    <mergeCell ref="E23:E24"/>
    <mergeCell ref="F23:F24"/>
    <mergeCell ref="G23:G24"/>
    <mergeCell ref="H23:H24"/>
    <mergeCell ref="I23:I24"/>
    <mergeCell ref="L23:L24"/>
    <mergeCell ref="N23:N24"/>
    <mergeCell ref="P23:P24"/>
    <mergeCell ref="AO848:AO849"/>
    <mergeCell ref="AP848:AP849"/>
    <mergeCell ref="C813:C814"/>
    <mergeCell ref="D813:D814"/>
    <mergeCell ref="E813:E814"/>
    <mergeCell ref="F813:F814"/>
    <mergeCell ref="AL846:AL847"/>
    <mergeCell ref="A927:B927"/>
    <mergeCell ref="B850:B851"/>
    <mergeCell ref="C850:C851"/>
    <mergeCell ref="D850:D851"/>
    <mergeCell ref="E850:E851"/>
    <mergeCell ref="F850:F851"/>
    <mergeCell ref="G850:G851"/>
    <mergeCell ref="H850:H851"/>
    <mergeCell ref="I850:I851"/>
    <mergeCell ref="L850:L851"/>
    <mergeCell ref="AD848:AD849"/>
    <mergeCell ref="AF848:AF849"/>
    <mergeCell ref="AH848:AH849"/>
    <mergeCell ref="AJ848:AJ849"/>
    <mergeCell ref="AK848:AK849"/>
    <mergeCell ref="AL848:AL849"/>
    <mergeCell ref="AM848:AM849"/>
    <mergeCell ref="AN848:AN849"/>
    <mergeCell ref="A925:A926"/>
    <mergeCell ref="B925:B926"/>
    <mergeCell ref="V848:V849"/>
    <mergeCell ref="X848:X849"/>
    <mergeCell ref="Z848:Z849"/>
    <mergeCell ref="AB848:AB849"/>
    <mergeCell ref="C925:C926"/>
    <mergeCell ref="D925:D926"/>
    <mergeCell ref="E925:E926"/>
    <mergeCell ref="F925:F926"/>
    <mergeCell ref="G925:G926"/>
    <mergeCell ref="H925:H926"/>
    <mergeCell ref="I925:I926"/>
    <mergeCell ref="L925:L926"/>
    <mergeCell ref="N925:N926"/>
    <mergeCell ref="P925:P926"/>
    <mergeCell ref="R925:R926"/>
    <mergeCell ref="T925:T926"/>
    <mergeCell ref="V925:V926"/>
    <mergeCell ref="X925:X926"/>
    <mergeCell ref="Z925:Z926"/>
    <mergeCell ref="Z476:Z477"/>
    <mergeCell ref="R442:R443"/>
    <mergeCell ref="T442:T443"/>
    <mergeCell ref="V442:V443"/>
    <mergeCell ref="X442:X443"/>
    <mergeCell ref="Z442:Z443"/>
    <mergeCell ref="AB442:AB443"/>
    <mergeCell ref="AF23:AF24"/>
    <mergeCell ref="AH23:AH24"/>
    <mergeCell ref="AJ23:AJ24"/>
    <mergeCell ref="AK23:AK24"/>
    <mergeCell ref="AL23:AL24"/>
    <mergeCell ref="AM23:AM24"/>
    <mergeCell ref="AN23:AN24"/>
    <mergeCell ref="AO23:AO24"/>
    <mergeCell ref="AP23:AP24"/>
    <mergeCell ref="AQ23:AQ24"/>
    <mergeCell ref="AR23:AR24"/>
    <mergeCell ref="A928:A931"/>
    <mergeCell ref="B928:B929"/>
    <mergeCell ref="F928:F929"/>
    <mergeCell ref="G928:G929"/>
    <mergeCell ref="H928:H929"/>
    <mergeCell ref="I928:I929"/>
    <mergeCell ref="B856:B857"/>
    <mergeCell ref="B852:B853"/>
    <mergeCell ref="A932:B932"/>
    <mergeCell ref="G17:G18"/>
    <mergeCell ref="H17:H18"/>
    <mergeCell ref="I17:I18"/>
    <mergeCell ref="L17:L18"/>
    <mergeCell ref="N17:N18"/>
    <mergeCell ref="P17:P18"/>
    <mergeCell ref="R17:R18"/>
    <mergeCell ref="T17:T18"/>
    <mergeCell ref="V17:V18"/>
    <mergeCell ref="X17:X18"/>
    <mergeCell ref="Z17:Z18"/>
    <mergeCell ref="AB17:AB18"/>
    <mergeCell ref="AD17:AD18"/>
    <mergeCell ref="AF17:AF18"/>
    <mergeCell ref="AH17:AH18"/>
    <mergeCell ref="AJ17:AJ18"/>
    <mergeCell ref="AK17:AK18"/>
    <mergeCell ref="AL17:AL18"/>
    <mergeCell ref="AM17:AM18"/>
    <mergeCell ref="AN17:AN18"/>
    <mergeCell ref="AF19:AF20"/>
    <mergeCell ref="AH19:AH20"/>
    <mergeCell ref="AJ19:AJ20"/>
    <mergeCell ref="AK19:AK20"/>
    <mergeCell ref="AL19:AL20"/>
    <mergeCell ref="AM19:AM20"/>
    <mergeCell ref="AN19:AN20"/>
    <mergeCell ref="C19:C20"/>
    <mergeCell ref="D19:D20"/>
    <mergeCell ref="E19:E20"/>
    <mergeCell ref="F19:F20"/>
    <mergeCell ref="G19:G20"/>
    <mergeCell ref="H19:H20"/>
    <mergeCell ref="I19:I20"/>
    <mergeCell ref="L19:L20"/>
    <mergeCell ref="N19:N20"/>
    <mergeCell ref="P19:P20"/>
    <mergeCell ref="R19:R20"/>
    <mergeCell ref="T19:T20"/>
    <mergeCell ref="V19:V20"/>
    <mergeCell ref="X19:X20"/>
    <mergeCell ref="Z19:Z20"/>
    <mergeCell ref="AB19:AB20"/>
    <mergeCell ref="AD19:AD20"/>
    <mergeCell ref="G27:G28"/>
    <mergeCell ref="H27:H28"/>
    <mergeCell ref="I27:I28"/>
    <mergeCell ref="L27:L28"/>
    <mergeCell ref="N27:N28"/>
    <mergeCell ref="P27:P28"/>
    <mergeCell ref="R27:R28"/>
    <mergeCell ref="T27:T28"/>
    <mergeCell ref="V27:V28"/>
    <mergeCell ref="X27:X28"/>
    <mergeCell ref="Z27:Z28"/>
    <mergeCell ref="AB27:AB28"/>
    <mergeCell ref="AD27:AD28"/>
    <mergeCell ref="AF27:AF28"/>
    <mergeCell ref="AH27:AH28"/>
    <mergeCell ref="AJ27:AJ28"/>
    <mergeCell ref="AK27:AK28"/>
    <mergeCell ref="AL27:AL28"/>
    <mergeCell ref="AM27:AM28"/>
    <mergeCell ref="AN27:AN28"/>
    <mergeCell ref="AO27:AO28"/>
    <mergeCell ref="AP27:AP28"/>
    <mergeCell ref="AQ27:AQ28"/>
    <mergeCell ref="AR27:AR28"/>
    <mergeCell ref="R23:R24"/>
    <mergeCell ref="AO19:AO20"/>
    <mergeCell ref="AP19:AP20"/>
    <mergeCell ref="AQ19:AQ20"/>
    <mergeCell ref="AR19:AR20"/>
    <mergeCell ref="B21:B22"/>
    <mergeCell ref="C21:C22"/>
    <mergeCell ref="D21:D22"/>
    <mergeCell ref="E21:E22"/>
    <mergeCell ref="F21:F22"/>
    <mergeCell ref="G21:G22"/>
    <mergeCell ref="H21:H22"/>
    <mergeCell ref="I21:I22"/>
    <mergeCell ref="L21:L22"/>
    <mergeCell ref="N21:N22"/>
    <mergeCell ref="P21:P22"/>
    <mergeCell ref="R21:R22"/>
    <mergeCell ref="T21:T22"/>
    <mergeCell ref="V21:V22"/>
    <mergeCell ref="X21:X22"/>
    <mergeCell ref="Z21:Z22"/>
    <mergeCell ref="AB21:AB22"/>
    <mergeCell ref="AD21:AD22"/>
    <mergeCell ref="AF21:AF22"/>
    <mergeCell ref="AH21:AH22"/>
    <mergeCell ref="AJ21:AJ22"/>
    <mergeCell ref="AK21:AK22"/>
    <mergeCell ref="AL21:AL22"/>
    <mergeCell ref="AM21:AM22"/>
    <mergeCell ref="AN21:AN22"/>
    <mergeCell ref="AO21:AO22"/>
    <mergeCell ref="AP21:AP22"/>
    <mergeCell ref="AQ21:AQ22"/>
    <mergeCell ref="AR21:AR22"/>
    <mergeCell ref="T23:T24"/>
    <mergeCell ref="V23:V24"/>
    <mergeCell ref="X23:X24"/>
    <mergeCell ref="Z23:Z24"/>
    <mergeCell ref="AB23:AB24"/>
    <mergeCell ref="AD23:AD24"/>
    <mergeCell ref="F31:F32"/>
    <mergeCell ref="G31:G32"/>
    <mergeCell ref="H31:H32"/>
    <mergeCell ref="I31:I32"/>
    <mergeCell ref="L31:L32"/>
    <mergeCell ref="N31:N32"/>
    <mergeCell ref="P31:P32"/>
    <mergeCell ref="R31:R32"/>
    <mergeCell ref="T31:T32"/>
    <mergeCell ref="V31:V32"/>
    <mergeCell ref="X31:X32"/>
    <mergeCell ref="Z31:Z32"/>
    <mergeCell ref="AB31:AB32"/>
    <mergeCell ref="AD31:AD32"/>
    <mergeCell ref="AF31:AF32"/>
    <mergeCell ref="AH31:AH32"/>
    <mergeCell ref="AJ31:AJ32"/>
    <mergeCell ref="AK31:AK32"/>
    <mergeCell ref="AL31:AL32"/>
    <mergeCell ref="AM31:AM32"/>
    <mergeCell ref="AN31:AN32"/>
    <mergeCell ref="AO31:AO32"/>
    <mergeCell ref="AP31:AP32"/>
    <mergeCell ref="AQ31:AQ32"/>
    <mergeCell ref="AR31:AR32"/>
    <mergeCell ref="B33:B34"/>
    <mergeCell ref="C33:C34"/>
    <mergeCell ref="D33:D34"/>
    <mergeCell ref="E33:E34"/>
    <mergeCell ref="F33:F34"/>
    <mergeCell ref="B25:B26"/>
    <mergeCell ref="C25:C26"/>
    <mergeCell ref="D25:D26"/>
    <mergeCell ref="E25:E26"/>
    <mergeCell ref="F25:F26"/>
    <mergeCell ref="G25:G26"/>
    <mergeCell ref="H25:H26"/>
    <mergeCell ref="I25:I26"/>
    <mergeCell ref="L25:L26"/>
    <mergeCell ref="N25:N26"/>
    <mergeCell ref="P25:P26"/>
    <mergeCell ref="R25:R26"/>
    <mergeCell ref="T25:T26"/>
    <mergeCell ref="V25:V26"/>
    <mergeCell ref="X25:X26"/>
    <mergeCell ref="Z25:Z26"/>
    <mergeCell ref="AB25:AB26"/>
    <mergeCell ref="AD25:AD26"/>
    <mergeCell ref="AF25:AF26"/>
    <mergeCell ref="AH25:AH26"/>
    <mergeCell ref="AJ25:AJ26"/>
    <mergeCell ref="AK25:AK26"/>
    <mergeCell ref="AL25:AL26"/>
    <mergeCell ref="AM25:AM26"/>
    <mergeCell ref="AN25:AN26"/>
    <mergeCell ref="AO25:AO26"/>
    <mergeCell ref="AP25:AP26"/>
    <mergeCell ref="AQ25:AQ26"/>
    <mergeCell ref="AR25:AR26"/>
    <mergeCell ref="B27:B28"/>
    <mergeCell ref="C27:C28"/>
    <mergeCell ref="D27:D28"/>
    <mergeCell ref="E27:E28"/>
    <mergeCell ref="F27:F28"/>
    <mergeCell ref="AR33:AR34"/>
    <mergeCell ref="B35:B36"/>
    <mergeCell ref="C35:C36"/>
    <mergeCell ref="D35:D36"/>
    <mergeCell ref="E35:E36"/>
    <mergeCell ref="F35:F36"/>
    <mergeCell ref="G35:G36"/>
    <mergeCell ref="H35:H36"/>
    <mergeCell ref="I35:I36"/>
    <mergeCell ref="L35:L36"/>
    <mergeCell ref="N35:N36"/>
    <mergeCell ref="P35:P36"/>
    <mergeCell ref="R35:R36"/>
    <mergeCell ref="T35:T36"/>
    <mergeCell ref="V35:V36"/>
    <mergeCell ref="X35:X36"/>
    <mergeCell ref="Z35:Z36"/>
    <mergeCell ref="AB35:AB36"/>
    <mergeCell ref="AD35:AD36"/>
    <mergeCell ref="AF35:AF36"/>
    <mergeCell ref="AH35:AH36"/>
    <mergeCell ref="AJ35:AJ36"/>
    <mergeCell ref="AK35:AK36"/>
    <mergeCell ref="AL35:AL36"/>
    <mergeCell ref="AM35:AM36"/>
    <mergeCell ref="AN35:AN36"/>
    <mergeCell ref="AO35:AO36"/>
    <mergeCell ref="AP35:AP36"/>
    <mergeCell ref="AQ35:AQ36"/>
    <mergeCell ref="AR35:AR36"/>
    <mergeCell ref="A29:A36"/>
    <mergeCell ref="B29:B30"/>
    <mergeCell ref="C29:C30"/>
    <mergeCell ref="D29:D30"/>
    <mergeCell ref="E29:E30"/>
    <mergeCell ref="F29:F30"/>
    <mergeCell ref="G29:G30"/>
    <mergeCell ref="H29:H30"/>
    <mergeCell ref="I29:I30"/>
    <mergeCell ref="L29:L30"/>
    <mergeCell ref="N29:N30"/>
    <mergeCell ref="P29:P30"/>
    <mergeCell ref="R29:R30"/>
    <mergeCell ref="T29:T30"/>
    <mergeCell ref="V29:V30"/>
    <mergeCell ref="X29:X30"/>
    <mergeCell ref="Z29:Z30"/>
    <mergeCell ref="AB29:AB30"/>
    <mergeCell ref="AD29:AD30"/>
    <mergeCell ref="AF29:AF30"/>
    <mergeCell ref="AH29:AH30"/>
    <mergeCell ref="AJ29:AJ30"/>
    <mergeCell ref="AK29:AK30"/>
    <mergeCell ref="AL29:AL30"/>
    <mergeCell ref="AM29:AM30"/>
    <mergeCell ref="AN29:AN30"/>
    <mergeCell ref="AO29:AO30"/>
    <mergeCell ref="AP29:AP30"/>
    <mergeCell ref="AQ29:AQ30"/>
    <mergeCell ref="AR29:AR30"/>
    <mergeCell ref="B31:B32"/>
    <mergeCell ref="C31:C32"/>
    <mergeCell ref="D31:D32"/>
    <mergeCell ref="E31:E32"/>
    <mergeCell ref="G33:G34"/>
    <mergeCell ref="H33:H34"/>
    <mergeCell ref="I33:I34"/>
    <mergeCell ref="L33:L34"/>
    <mergeCell ref="N33:N34"/>
    <mergeCell ref="P33:P34"/>
    <mergeCell ref="R33:R34"/>
    <mergeCell ref="T33:T34"/>
    <mergeCell ref="V33:V34"/>
    <mergeCell ref="X33:X34"/>
    <mergeCell ref="Z33:Z34"/>
    <mergeCell ref="AB33:AB34"/>
    <mergeCell ref="AD33:AD34"/>
    <mergeCell ref="AF33:AF34"/>
    <mergeCell ref="AH33:AH34"/>
    <mergeCell ref="AJ33:AJ34"/>
    <mergeCell ref="AK33:AK34"/>
    <mergeCell ref="AL33:AL34"/>
    <mergeCell ref="AM33:AM34"/>
    <mergeCell ref="AN33:AN34"/>
    <mergeCell ref="AO33:AO34"/>
    <mergeCell ref="AP33:AP34"/>
    <mergeCell ref="AQ33:AQ34"/>
    <mergeCell ref="AQ51:AQ52"/>
    <mergeCell ref="AP49:AP50"/>
    <mergeCell ref="R43:R44"/>
    <mergeCell ref="T43:T44"/>
    <mergeCell ref="V43:V44"/>
    <mergeCell ref="X43:X44"/>
    <mergeCell ref="Z43:Z44"/>
    <mergeCell ref="AB43:AB44"/>
    <mergeCell ref="G43:G44"/>
    <mergeCell ref="H43:H44"/>
    <mergeCell ref="I43:I44"/>
    <mergeCell ref="L43:L44"/>
    <mergeCell ref="AJ49:AJ50"/>
    <mergeCell ref="AL49:AL50"/>
    <mergeCell ref="P49:P50"/>
    <mergeCell ref="R49:R50"/>
    <mergeCell ref="T49:T50"/>
    <mergeCell ref="V49:V50"/>
    <mergeCell ref="X49:X50"/>
    <mergeCell ref="Z49:Z50"/>
    <mergeCell ref="G49:G50"/>
    <mergeCell ref="H49:H50"/>
    <mergeCell ref="I49:I50"/>
    <mergeCell ref="L49:L50"/>
    <mergeCell ref="N49:N50"/>
    <mergeCell ref="AP39:AP40"/>
    <mergeCell ref="AQ39:AQ40"/>
    <mergeCell ref="AK39:AK40"/>
    <mergeCell ref="AO39:AO40"/>
    <mergeCell ref="G45:G46"/>
    <mergeCell ref="H45:H46"/>
    <mergeCell ref="AH41:AH42"/>
    <mergeCell ref="AJ41:AJ42"/>
    <mergeCell ref="D39:D40"/>
    <mergeCell ref="AN41:AN42"/>
    <mergeCell ref="AP41:AP42"/>
    <mergeCell ref="AQ41:AQ42"/>
    <mergeCell ref="AK41:AK42"/>
    <mergeCell ref="AO41:AO42"/>
    <mergeCell ref="AN43:AN44"/>
    <mergeCell ref="AP43:AP44"/>
    <mergeCell ref="C57:C58"/>
    <mergeCell ref="D57:D58"/>
    <mergeCell ref="E57:E58"/>
    <mergeCell ref="F57:F58"/>
    <mergeCell ref="G57:G58"/>
    <mergeCell ref="H57:H58"/>
    <mergeCell ref="I57:I58"/>
    <mergeCell ref="L57:L58"/>
    <mergeCell ref="N57:N58"/>
    <mergeCell ref="P57:P58"/>
    <mergeCell ref="R57:R58"/>
    <mergeCell ref="T57:T58"/>
    <mergeCell ref="V57:V58"/>
    <mergeCell ref="X57:X58"/>
    <mergeCell ref="Z57:Z58"/>
    <mergeCell ref="AB57:AB58"/>
    <mergeCell ref="AJ57:AJ58"/>
    <mergeCell ref="AK57:AK58"/>
    <mergeCell ref="AL57:AL58"/>
    <mergeCell ref="F59:F60"/>
    <mergeCell ref="G59:G60"/>
    <mergeCell ref="H59:H60"/>
    <mergeCell ref="I59:I60"/>
    <mergeCell ref="L59:L60"/>
    <mergeCell ref="N59:N60"/>
    <mergeCell ref="P59:P60"/>
    <mergeCell ref="R59:R60"/>
    <mergeCell ref="T59:T60"/>
    <mergeCell ref="V59:V60"/>
    <mergeCell ref="X59:X60"/>
    <mergeCell ref="Z59:Z60"/>
    <mergeCell ref="AB59:AB60"/>
    <mergeCell ref="AD57:AD58"/>
    <mergeCell ref="AF57:AF58"/>
    <mergeCell ref="AH57:AH58"/>
    <mergeCell ref="AQ43:AQ44"/>
    <mergeCell ref="AM51:AM52"/>
    <mergeCell ref="AN51:AN52"/>
    <mergeCell ref="AP51:AP52"/>
    <mergeCell ref="L51:L52"/>
    <mergeCell ref="N51:N52"/>
    <mergeCell ref="P51:P52"/>
    <mergeCell ref="R51:R52"/>
    <mergeCell ref="AQ49:AQ50"/>
    <mergeCell ref="AB49:AB50"/>
    <mergeCell ref="AD49:AD50"/>
    <mergeCell ref="AF49:AF50"/>
    <mergeCell ref="AH49:AH50"/>
    <mergeCell ref="AJ43:AJ44"/>
    <mergeCell ref="AL43:AL44"/>
    <mergeCell ref="D49:D50"/>
    <mergeCell ref="F49:F50"/>
    <mergeCell ref="C59:C60"/>
    <mergeCell ref="D59:D60"/>
    <mergeCell ref="AP55:AP56"/>
    <mergeCell ref="AP57:AP58"/>
    <mergeCell ref="AD65:AD66"/>
    <mergeCell ref="AF65:AF66"/>
    <mergeCell ref="AH65:AH66"/>
    <mergeCell ref="AJ65:AJ66"/>
    <mergeCell ref="AK65:AK66"/>
    <mergeCell ref="AL65:AL66"/>
    <mergeCell ref="AM65:AM66"/>
    <mergeCell ref="AN65:AN66"/>
    <mergeCell ref="AO65:AO66"/>
    <mergeCell ref="AQ65:AQ66"/>
    <mergeCell ref="AO61:AO62"/>
    <mergeCell ref="AD69:AD70"/>
    <mergeCell ref="AF69:AF70"/>
    <mergeCell ref="AH69:AH70"/>
    <mergeCell ref="AJ69:AJ70"/>
    <mergeCell ref="AL69:AL70"/>
    <mergeCell ref="AM69:AM70"/>
    <mergeCell ref="AN69:AN70"/>
    <mergeCell ref="X61:X62"/>
    <mergeCell ref="Z61:Z62"/>
    <mergeCell ref="AB61:AB62"/>
    <mergeCell ref="AD61:AD62"/>
    <mergeCell ref="C63:C64"/>
    <mergeCell ref="D63:D64"/>
    <mergeCell ref="E67:E68"/>
    <mergeCell ref="F67:F68"/>
    <mergeCell ref="G67:G68"/>
    <mergeCell ref="H67:H68"/>
    <mergeCell ref="I67:I68"/>
    <mergeCell ref="L67:L68"/>
    <mergeCell ref="N67:N68"/>
    <mergeCell ref="P67:P68"/>
    <mergeCell ref="R67:R68"/>
    <mergeCell ref="T67:T68"/>
    <mergeCell ref="V67:V68"/>
    <mergeCell ref="X67:X68"/>
    <mergeCell ref="Z67:Z68"/>
    <mergeCell ref="AB67:AB68"/>
    <mergeCell ref="C61:C62"/>
    <mergeCell ref="D61:D62"/>
    <mergeCell ref="E61:E62"/>
    <mergeCell ref="F61:F62"/>
    <mergeCell ref="G61:G62"/>
    <mergeCell ref="H61:H62"/>
    <mergeCell ref="I61:I62"/>
    <mergeCell ref="L61:L62"/>
    <mergeCell ref="N61:N62"/>
    <mergeCell ref="P61:P62"/>
    <mergeCell ref="R61:R62"/>
    <mergeCell ref="T61:T62"/>
    <mergeCell ref="V61:V62"/>
    <mergeCell ref="E63:E64"/>
    <mergeCell ref="F63:F64"/>
    <mergeCell ref="AK63:AK64"/>
    <mergeCell ref="AM63:AM64"/>
    <mergeCell ref="D69:D70"/>
    <mergeCell ref="E69:E70"/>
    <mergeCell ref="F69:F70"/>
    <mergeCell ref="G69:G70"/>
    <mergeCell ref="H69:H70"/>
    <mergeCell ref="I69:I70"/>
    <mergeCell ref="L69:L70"/>
    <mergeCell ref="N69:N70"/>
    <mergeCell ref="P69:P70"/>
    <mergeCell ref="R69:R70"/>
    <mergeCell ref="T69:T70"/>
    <mergeCell ref="V69:V70"/>
    <mergeCell ref="X69:X70"/>
    <mergeCell ref="Z69:Z70"/>
    <mergeCell ref="AB69:AB70"/>
    <mergeCell ref="AF71:AF72"/>
    <mergeCell ref="AH71:AH72"/>
    <mergeCell ref="AF73:AF74"/>
    <mergeCell ref="AF79:AF80"/>
    <mergeCell ref="AH79:AH80"/>
    <mergeCell ref="AF77:AF78"/>
    <mergeCell ref="AH77:AH78"/>
    <mergeCell ref="AF75:AF76"/>
    <mergeCell ref="AH75:AH76"/>
    <mergeCell ref="AM43:AM44"/>
    <mergeCell ref="AN57:AN58"/>
    <mergeCell ref="AO57:AO58"/>
    <mergeCell ref="AQ57:AQ58"/>
    <mergeCell ref="AN55:AN56"/>
    <mergeCell ref="AF61:AF62"/>
    <mergeCell ref="AH61:AH62"/>
    <mergeCell ref="AJ61:AJ62"/>
    <mergeCell ref="AK61:AK62"/>
    <mergeCell ref="AL61:AL62"/>
    <mergeCell ref="AM61:AM62"/>
    <mergeCell ref="AN61:AN62"/>
    <mergeCell ref="AQ61:AQ62"/>
    <mergeCell ref="AB51:AB52"/>
    <mergeCell ref="AD51:AD52"/>
    <mergeCell ref="AM57:AM58"/>
    <mergeCell ref="T55:T56"/>
    <mergeCell ref="AD197:AD198"/>
    <mergeCell ref="AB81:AB82"/>
    <mergeCell ref="AQ73:AQ74"/>
    <mergeCell ref="AD81:AD82"/>
    <mergeCell ref="AF81:AF82"/>
    <mergeCell ref="AH81:AH82"/>
    <mergeCell ref="AJ81:AJ82"/>
    <mergeCell ref="AK81:AK82"/>
    <mergeCell ref="AL81:AL82"/>
    <mergeCell ref="AM81:AM82"/>
    <mergeCell ref="AN81:AN82"/>
    <mergeCell ref="AO81:AO82"/>
    <mergeCell ref="AP81:AP82"/>
    <mergeCell ref="AQ81:AQ82"/>
    <mergeCell ref="AM75:AM76"/>
    <mergeCell ref="AN75:AN76"/>
    <mergeCell ref="AQ85:AQ86"/>
    <mergeCell ref="AO85:AO86"/>
    <mergeCell ref="AH179:AH180"/>
    <mergeCell ref="AJ179:AJ180"/>
    <mergeCell ref="AK179:AK180"/>
    <mergeCell ref="AL179:AL180"/>
    <mergeCell ref="AM179:AM180"/>
    <mergeCell ref="AN179:AN180"/>
    <mergeCell ref="AO179:AO180"/>
    <mergeCell ref="AQ179:AQ180"/>
    <mergeCell ref="AO157:AO158"/>
    <mergeCell ref="AN165:AN166"/>
    <mergeCell ref="AO165:AO166"/>
    <mergeCell ref="AF173:AF174"/>
    <mergeCell ref="AH173:AH174"/>
    <mergeCell ref="AJ173:AJ174"/>
    <mergeCell ref="Z181:Z182"/>
    <mergeCell ref="AB181:AB182"/>
    <mergeCell ref="AD181:AD182"/>
    <mergeCell ref="AD157:AD158"/>
    <mergeCell ref="I185:I186"/>
    <mergeCell ref="L185:L186"/>
    <mergeCell ref="N185:N186"/>
    <mergeCell ref="P185:P186"/>
    <mergeCell ref="F159:F160"/>
    <mergeCell ref="G159:G160"/>
    <mergeCell ref="H159:H160"/>
    <mergeCell ref="I159:I160"/>
    <mergeCell ref="L159:L160"/>
    <mergeCell ref="N159:N160"/>
    <mergeCell ref="P159:P160"/>
    <mergeCell ref="R159:R160"/>
    <mergeCell ref="T159:T160"/>
    <mergeCell ref="V159:V160"/>
    <mergeCell ref="X159:X160"/>
    <mergeCell ref="Z159:Z160"/>
    <mergeCell ref="AB159:AB160"/>
    <mergeCell ref="E165:E166"/>
    <mergeCell ref="F165:F166"/>
    <mergeCell ref="G165:G166"/>
    <mergeCell ref="H165:H166"/>
    <mergeCell ref="I165:I166"/>
    <mergeCell ref="L165:L166"/>
    <mergeCell ref="N165:N166"/>
    <mergeCell ref="P165:P166"/>
    <mergeCell ref="R165:R166"/>
    <mergeCell ref="T165:T166"/>
    <mergeCell ref="R185:R186"/>
    <mergeCell ref="AD173:AD174"/>
    <mergeCell ref="AD185:AD186"/>
    <mergeCell ref="I173:I174"/>
    <mergeCell ref="L173:L174"/>
    <mergeCell ref="N173:N174"/>
    <mergeCell ref="P173:P174"/>
    <mergeCell ref="R173:R174"/>
    <mergeCell ref="T173:T174"/>
    <mergeCell ref="V173:V174"/>
    <mergeCell ref="X173:X174"/>
    <mergeCell ref="D73:D74"/>
    <mergeCell ref="E73:E74"/>
    <mergeCell ref="F73:F74"/>
    <mergeCell ref="G73:G74"/>
    <mergeCell ref="H73:H74"/>
    <mergeCell ref="I73:I74"/>
    <mergeCell ref="N73:N74"/>
    <mergeCell ref="P73:P74"/>
    <mergeCell ref="R73:R74"/>
    <mergeCell ref="T73:T74"/>
    <mergeCell ref="V73:V74"/>
    <mergeCell ref="X73:X74"/>
    <mergeCell ref="Z73:Z74"/>
    <mergeCell ref="AB73:AB74"/>
    <mergeCell ref="AB79:AB80"/>
    <mergeCell ref="T185:T186"/>
    <mergeCell ref="V185:V186"/>
    <mergeCell ref="X185:X186"/>
    <mergeCell ref="Z185:Z186"/>
    <mergeCell ref="AB185:AB186"/>
    <mergeCell ref="AB195:AB196"/>
    <mergeCell ref="V207:V208"/>
    <mergeCell ref="X207:X208"/>
    <mergeCell ref="Z207:Z208"/>
    <mergeCell ref="AB207:AB208"/>
    <mergeCell ref="G195:G196"/>
    <mergeCell ref="H195:H196"/>
    <mergeCell ref="I195:I196"/>
    <mergeCell ref="L195:L196"/>
    <mergeCell ref="N195:N196"/>
    <mergeCell ref="C195:C196"/>
    <mergeCell ref="E195:E196"/>
    <mergeCell ref="F195:F196"/>
    <mergeCell ref="T197:T198"/>
    <mergeCell ref="V197:V198"/>
    <mergeCell ref="X197:X198"/>
    <mergeCell ref="Z197:Z198"/>
    <mergeCell ref="AB197:AB198"/>
    <mergeCell ref="P203:P204"/>
    <mergeCell ref="R203:R204"/>
    <mergeCell ref="T203:T204"/>
    <mergeCell ref="V203:V204"/>
    <mergeCell ref="X203:X204"/>
    <mergeCell ref="L205:L206"/>
    <mergeCell ref="F149:F150"/>
    <mergeCell ref="G149:G150"/>
    <mergeCell ref="H197:H198"/>
    <mergeCell ref="I197:I198"/>
    <mergeCell ref="L197:L198"/>
    <mergeCell ref="N197:N198"/>
    <mergeCell ref="P197:P198"/>
    <mergeCell ref="R197:R198"/>
    <mergeCell ref="C197:C198"/>
    <mergeCell ref="D197:D198"/>
    <mergeCell ref="E197:E198"/>
    <mergeCell ref="F197:F198"/>
    <mergeCell ref="G197:G198"/>
    <mergeCell ref="R195:R196"/>
    <mergeCell ref="C181:C182"/>
    <mergeCell ref="D181:D182"/>
    <mergeCell ref="E181:E182"/>
    <mergeCell ref="F181:F182"/>
    <mergeCell ref="V181:V182"/>
    <mergeCell ref="X181:X182"/>
    <mergeCell ref="AJ75:AJ76"/>
    <mergeCell ref="AK79:AK80"/>
    <mergeCell ref="AL79:AL80"/>
    <mergeCell ref="AM79:AM80"/>
    <mergeCell ref="AN79:AN80"/>
    <mergeCell ref="AO79:AO80"/>
    <mergeCell ref="AP79:AP80"/>
    <mergeCell ref="AQ79:AQ80"/>
    <mergeCell ref="E59:E60"/>
    <mergeCell ref="C65:C66"/>
    <mergeCell ref="D65:D66"/>
    <mergeCell ref="E65:E66"/>
    <mergeCell ref="F65:F66"/>
    <mergeCell ref="G65:G66"/>
    <mergeCell ref="H65:H66"/>
    <mergeCell ref="I65:I66"/>
    <mergeCell ref="L65:L66"/>
    <mergeCell ref="N65:N66"/>
    <mergeCell ref="P65:P66"/>
    <mergeCell ref="R65:R66"/>
    <mergeCell ref="T65:T66"/>
    <mergeCell ref="V65:V66"/>
    <mergeCell ref="X65:X66"/>
    <mergeCell ref="Z65:Z66"/>
    <mergeCell ref="AB65:AB66"/>
    <mergeCell ref="C67:C68"/>
    <mergeCell ref="D67:D68"/>
    <mergeCell ref="G63:G64"/>
    <mergeCell ref="H63:H64"/>
    <mergeCell ref="I63:I64"/>
    <mergeCell ref="L63:L64"/>
    <mergeCell ref="N63:N64"/>
    <mergeCell ref="P63:P64"/>
    <mergeCell ref="R63:R64"/>
    <mergeCell ref="T63:T64"/>
    <mergeCell ref="V63:V64"/>
    <mergeCell ref="X63:X64"/>
    <mergeCell ref="Z63:Z64"/>
    <mergeCell ref="AB63:AB64"/>
    <mergeCell ref="AD73:AD74"/>
    <mergeCell ref="AD79:AD80"/>
    <mergeCell ref="AD77:AD78"/>
    <mergeCell ref="AD75:AD76"/>
    <mergeCell ref="C69:C70"/>
    <mergeCell ref="AJ71:AJ72"/>
    <mergeCell ref="AK75:AK76"/>
    <mergeCell ref="AL75:AL76"/>
    <mergeCell ref="C71:C72"/>
    <mergeCell ref="D71:D72"/>
    <mergeCell ref="E71:E72"/>
    <mergeCell ref="F71:F72"/>
    <mergeCell ref="G71:G72"/>
    <mergeCell ref="H71:H72"/>
    <mergeCell ref="I71:I72"/>
    <mergeCell ref="L71:L72"/>
    <mergeCell ref="N71:N72"/>
    <mergeCell ref="P71:P72"/>
    <mergeCell ref="R71:R72"/>
    <mergeCell ref="T71:T72"/>
    <mergeCell ref="V71:V72"/>
    <mergeCell ref="X71:X72"/>
    <mergeCell ref="Z71:Z72"/>
    <mergeCell ref="AB71:AB72"/>
    <mergeCell ref="C73:C74"/>
    <mergeCell ref="C83:C84"/>
    <mergeCell ref="D83:D84"/>
    <mergeCell ref="E83:E84"/>
    <mergeCell ref="F83:F84"/>
    <mergeCell ref="G83:G84"/>
    <mergeCell ref="H83:H84"/>
    <mergeCell ref="I83:I84"/>
    <mergeCell ref="L83:L84"/>
    <mergeCell ref="N83:N84"/>
    <mergeCell ref="P83:P84"/>
    <mergeCell ref="R83:R84"/>
    <mergeCell ref="T83:T84"/>
    <mergeCell ref="V83:V84"/>
    <mergeCell ref="X83:X84"/>
    <mergeCell ref="Z83:Z84"/>
    <mergeCell ref="AB83:AB84"/>
    <mergeCell ref="AD83:AD84"/>
    <mergeCell ref="AF83:AF84"/>
    <mergeCell ref="AH83:AH84"/>
    <mergeCell ref="AJ83:AJ84"/>
    <mergeCell ref="AK83:AK84"/>
    <mergeCell ref="AL83:AL84"/>
    <mergeCell ref="AM83:AM84"/>
    <mergeCell ref="AN83:AN84"/>
    <mergeCell ref="AO83:AO84"/>
    <mergeCell ref="AP83:AP84"/>
    <mergeCell ref="AQ83:AQ84"/>
    <mergeCell ref="AK77:AK78"/>
    <mergeCell ref="AL77:AL78"/>
    <mergeCell ref="AM77:AM78"/>
    <mergeCell ref="AN77:AN78"/>
    <mergeCell ref="AO77:AO78"/>
    <mergeCell ref="AP77:AP78"/>
    <mergeCell ref="AQ77:AQ78"/>
    <mergeCell ref="C81:C82"/>
    <mergeCell ref="D81:D82"/>
    <mergeCell ref="E81:E82"/>
    <mergeCell ref="F81:F82"/>
    <mergeCell ref="G81:G82"/>
    <mergeCell ref="H81:H82"/>
    <mergeCell ref="I81:I82"/>
    <mergeCell ref="L81:L82"/>
    <mergeCell ref="N81:N82"/>
    <mergeCell ref="P81:P82"/>
    <mergeCell ref="R81:R82"/>
    <mergeCell ref="T81:T82"/>
    <mergeCell ref="V81:V82"/>
    <mergeCell ref="X81:X82"/>
    <mergeCell ref="Z81:Z82"/>
    <mergeCell ref="C79:C80"/>
    <mergeCell ref="D79:D80"/>
    <mergeCell ref="E79:E80"/>
    <mergeCell ref="F79:F80"/>
    <mergeCell ref="G79:G80"/>
    <mergeCell ref="H79:H80"/>
    <mergeCell ref="I79:I80"/>
    <mergeCell ref="L79:L80"/>
    <mergeCell ref="N79:N80"/>
    <mergeCell ref="P79:P80"/>
    <mergeCell ref="R79:R80"/>
    <mergeCell ref="T79:T80"/>
    <mergeCell ref="V79:V80"/>
    <mergeCell ref="X79:X80"/>
    <mergeCell ref="Z79:Z80"/>
    <mergeCell ref="C87:C88"/>
    <mergeCell ref="D87:D88"/>
    <mergeCell ref="E87:E88"/>
    <mergeCell ref="F87:F88"/>
    <mergeCell ref="G87:G88"/>
    <mergeCell ref="H87:H88"/>
    <mergeCell ref="I87:I88"/>
    <mergeCell ref="L87:L88"/>
    <mergeCell ref="N87:N88"/>
    <mergeCell ref="P87:P88"/>
    <mergeCell ref="R87:R88"/>
    <mergeCell ref="T87:T88"/>
    <mergeCell ref="V87:V88"/>
    <mergeCell ref="X87:X88"/>
    <mergeCell ref="Z87:Z88"/>
    <mergeCell ref="AB87:AB88"/>
    <mergeCell ref="AD87:AD88"/>
    <mergeCell ref="AF87:AF88"/>
    <mergeCell ref="AH87:AH88"/>
    <mergeCell ref="AJ87:AJ88"/>
    <mergeCell ref="AK87:AK88"/>
    <mergeCell ref="AL87:AL88"/>
    <mergeCell ref="AM87:AM88"/>
    <mergeCell ref="AN87:AN88"/>
    <mergeCell ref="AO87:AO88"/>
    <mergeCell ref="AQ87:AQ88"/>
    <mergeCell ref="AF352:AF353"/>
    <mergeCell ref="AH352:AH353"/>
    <mergeCell ref="C366:C367"/>
    <mergeCell ref="D366:D367"/>
    <mergeCell ref="E366:E367"/>
    <mergeCell ref="F366:F367"/>
    <mergeCell ref="G366:G367"/>
    <mergeCell ref="H366:H367"/>
    <mergeCell ref="I366:I367"/>
    <mergeCell ref="L366:L367"/>
    <mergeCell ref="AQ197:AQ198"/>
    <mergeCell ref="AF197:AF198"/>
    <mergeCell ref="AH197:AH198"/>
    <mergeCell ref="AJ197:AJ198"/>
    <mergeCell ref="AL197:AL198"/>
    <mergeCell ref="AM197:AM198"/>
    <mergeCell ref="AN197:AN198"/>
    <mergeCell ref="AF195:AF196"/>
    <mergeCell ref="AQ199:AQ200"/>
    <mergeCell ref="C201:C202"/>
    <mergeCell ref="D201:D202"/>
    <mergeCell ref="E201:E202"/>
    <mergeCell ref="F201:F202"/>
    <mergeCell ref="AF181:AF182"/>
    <mergeCell ref="AH181:AH182"/>
    <mergeCell ref="AJ181:AJ182"/>
    <mergeCell ref="AK181:AK182"/>
    <mergeCell ref="AL181:AL182"/>
    <mergeCell ref="AM181:AM182"/>
    <mergeCell ref="AN181:AN182"/>
    <mergeCell ref="AO181:AO182"/>
    <mergeCell ref="X195:X196"/>
    <mergeCell ref="Z195:Z196"/>
    <mergeCell ref="AO149:AO150"/>
    <mergeCell ref="AD195:AD196"/>
    <mergeCell ref="G181:G182"/>
    <mergeCell ref="H181:H182"/>
    <mergeCell ref="I181:I182"/>
    <mergeCell ref="C85:C86"/>
    <mergeCell ref="D85:D86"/>
    <mergeCell ref="E85:E86"/>
    <mergeCell ref="F85:F86"/>
    <mergeCell ref="G85:G86"/>
    <mergeCell ref="H85:H86"/>
    <mergeCell ref="I85:I86"/>
    <mergeCell ref="L85:L86"/>
    <mergeCell ref="N85:N86"/>
    <mergeCell ref="P85:P86"/>
    <mergeCell ref="R85:R86"/>
    <mergeCell ref="T85:T86"/>
    <mergeCell ref="V85:V86"/>
    <mergeCell ref="X85:X86"/>
    <mergeCell ref="Z85:Z86"/>
    <mergeCell ref="AB85:AB86"/>
    <mergeCell ref="AD85:AD86"/>
    <mergeCell ref="AF85:AF86"/>
    <mergeCell ref="AH85:AH86"/>
    <mergeCell ref="AJ85:AJ86"/>
    <mergeCell ref="AK85:AK86"/>
    <mergeCell ref="AL85:AL86"/>
    <mergeCell ref="AM85:AM86"/>
    <mergeCell ref="AN85:AN86"/>
    <mergeCell ref="B388:B389"/>
    <mergeCell ref="G201:G202"/>
    <mergeCell ref="H201:H202"/>
    <mergeCell ref="I201:I202"/>
    <mergeCell ref="AH199:AH200"/>
    <mergeCell ref="AJ199:AJ200"/>
    <mergeCell ref="AL199:AL200"/>
    <mergeCell ref="AM199:AM200"/>
    <mergeCell ref="AN199:AN200"/>
    <mergeCell ref="V199:V200"/>
    <mergeCell ref="X199:X200"/>
    <mergeCell ref="Z199:Z200"/>
    <mergeCell ref="C179:C180"/>
    <mergeCell ref="D179:D180"/>
    <mergeCell ref="E179:E180"/>
    <mergeCell ref="F179:F180"/>
    <mergeCell ref="G179:G180"/>
    <mergeCell ref="H179:H180"/>
    <mergeCell ref="I179:I180"/>
    <mergeCell ref="L179:L180"/>
    <mergeCell ref="N179:N180"/>
    <mergeCell ref="P179:P180"/>
    <mergeCell ref="R179:R180"/>
    <mergeCell ref="T179:T180"/>
    <mergeCell ref="V179:V180"/>
    <mergeCell ref="X179:X180"/>
    <mergeCell ref="Z179:Z180"/>
    <mergeCell ref="AB179:AB180"/>
    <mergeCell ref="AK157:AK158"/>
    <mergeCell ref="AL157:AL158"/>
    <mergeCell ref="AM157:AM158"/>
    <mergeCell ref="AN157:AN158"/>
    <mergeCell ref="AD179:AD180"/>
    <mergeCell ref="AF179:AF180"/>
    <mergeCell ref="AH165:AH166"/>
    <mergeCell ref="AJ165:AJ166"/>
    <mergeCell ref="AK165:AK166"/>
    <mergeCell ref="AL165:AL166"/>
    <mergeCell ref="AM165:AM166"/>
    <mergeCell ref="B378:B379"/>
    <mergeCell ref="B374:B375"/>
    <mergeCell ref="B368:B369"/>
    <mergeCell ref="A351:B351"/>
    <mergeCell ref="B382:B383"/>
    <mergeCell ref="R193:R194"/>
    <mergeCell ref="T193:T194"/>
    <mergeCell ref="AK173:AK174"/>
    <mergeCell ref="AL173:AL174"/>
    <mergeCell ref="AM173:AM174"/>
    <mergeCell ref="AN173:AN174"/>
    <mergeCell ref="AO173:AO174"/>
    <mergeCell ref="AO177:AO178"/>
    <mergeCell ref="AJ149:AJ150"/>
    <mergeCell ref="AK149:AK150"/>
    <mergeCell ref="AL149:AL150"/>
    <mergeCell ref="AM149:AM150"/>
    <mergeCell ref="AN149:AN150"/>
    <mergeCell ref="F163:F164"/>
    <mergeCell ref="G163:G164"/>
    <mergeCell ref="H163:H164"/>
    <mergeCell ref="I163:I164"/>
    <mergeCell ref="L163:L164"/>
    <mergeCell ref="N163:N164"/>
    <mergeCell ref="P163:P164"/>
    <mergeCell ref="R163:R164"/>
    <mergeCell ref="T163:T164"/>
    <mergeCell ref="AH151:AH152"/>
    <mergeCell ref="AJ151:AJ152"/>
    <mergeCell ref="AK151:AK152"/>
    <mergeCell ref="AL151:AL152"/>
    <mergeCell ref="AM151:AM152"/>
    <mergeCell ref="AN151:AN152"/>
    <mergeCell ref="AO151:AO152"/>
    <mergeCell ref="AM153:AM154"/>
    <mergeCell ref="AN153:AN154"/>
    <mergeCell ref="AO153:AO154"/>
    <mergeCell ref="AH157:AH158"/>
    <mergeCell ref="AJ157:AJ158"/>
    <mergeCell ref="AH163:AH164"/>
    <mergeCell ref="AJ163:AJ164"/>
    <mergeCell ref="AK163:AK164"/>
    <mergeCell ref="AL163:AL164"/>
    <mergeCell ref="AM163:AM164"/>
    <mergeCell ref="AN163:AN164"/>
    <mergeCell ref="AO163:AO164"/>
    <mergeCell ref="Z167:Z168"/>
    <mergeCell ref="AB167:AB168"/>
    <mergeCell ref="AD167:AD168"/>
    <mergeCell ref="AF167:AF168"/>
    <mergeCell ref="AH167:AH168"/>
    <mergeCell ref="AJ167:AJ168"/>
    <mergeCell ref="AK167:AK168"/>
    <mergeCell ref="H149:H150"/>
    <mergeCell ref="AD149:AD150"/>
    <mergeCell ref="AF149:AF150"/>
    <mergeCell ref="AH149:AH150"/>
    <mergeCell ref="AK153:AK154"/>
    <mergeCell ref="AL153:AL154"/>
    <mergeCell ref="L181:L182"/>
    <mergeCell ref="N181:N182"/>
    <mergeCell ref="P181:P182"/>
    <mergeCell ref="R181:R182"/>
    <mergeCell ref="T181:T182"/>
    <mergeCell ref="AF185:AF186"/>
    <mergeCell ref="AH185:AH186"/>
    <mergeCell ref="AJ185:AJ186"/>
    <mergeCell ref="AK185:AK186"/>
    <mergeCell ref="AL185:AL186"/>
    <mergeCell ref="AM185:AM186"/>
    <mergeCell ref="AN185:AN186"/>
    <mergeCell ref="AO185:AO186"/>
    <mergeCell ref="AQ185:AQ186"/>
    <mergeCell ref="AQ189:AQ190"/>
    <mergeCell ref="AL193:AL194"/>
    <mergeCell ref="AM193:AM194"/>
    <mergeCell ref="AN193:AN194"/>
    <mergeCell ref="AO193:AO194"/>
    <mergeCell ref="AQ394:AQ395"/>
    <mergeCell ref="X396:X397"/>
    <mergeCell ref="Z396:Z397"/>
    <mergeCell ref="AB396:AB397"/>
    <mergeCell ref="AD396:AD397"/>
    <mergeCell ref="AF396:AF397"/>
    <mergeCell ref="B396:B397"/>
    <mergeCell ref="B376:B377"/>
    <mergeCell ref="T195:T196"/>
    <mergeCell ref="V195:V196"/>
    <mergeCell ref="B386:B387"/>
    <mergeCell ref="B384:B385"/>
    <mergeCell ref="B380:B381"/>
    <mergeCell ref="AF207:AF208"/>
    <mergeCell ref="I394:I395"/>
    <mergeCell ref="L394:L395"/>
    <mergeCell ref="AP199:AP200"/>
    <mergeCell ref="AB199:AB200"/>
    <mergeCell ref="AD199:AD200"/>
    <mergeCell ref="AF199:AF200"/>
    <mergeCell ref="I199:I200"/>
    <mergeCell ref="L199:L200"/>
    <mergeCell ref="N199:N200"/>
    <mergeCell ref="P199:P200"/>
    <mergeCell ref="R199:R200"/>
    <mergeCell ref="T199:T200"/>
    <mergeCell ref="E199:E200"/>
    <mergeCell ref="F199:F200"/>
    <mergeCell ref="G199:G200"/>
    <mergeCell ref="H199:H200"/>
    <mergeCell ref="AP197:AP198"/>
    <mergeCell ref="F263:F264"/>
    <mergeCell ref="G263:G264"/>
    <mergeCell ref="H263:H264"/>
    <mergeCell ref="I263:I264"/>
    <mergeCell ref="L263:L264"/>
    <mergeCell ref="N263:N264"/>
    <mergeCell ref="P263:P264"/>
    <mergeCell ref="R263:R264"/>
    <mergeCell ref="T263:T264"/>
    <mergeCell ref="V263:V264"/>
    <mergeCell ref="X263:X264"/>
    <mergeCell ref="Z263:Z264"/>
    <mergeCell ref="AQ205:AQ206"/>
    <mergeCell ref="V189:V190"/>
    <mergeCell ref="X189:X190"/>
    <mergeCell ref="Z189:Z190"/>
    <mergeCell ref="AB189:AB190"/>
    <mergeCell ref="B390:B391"/>
    <mergeCell ref="AD193:AD194"/>
    <mergeCell ref="I189:I190"/>
    <mergeCell ref="L189:L190"/>
    <mergeCell ref="N189:N190"/>
    <mergeCell ref="P189:P190"/>
    <mergeCell ref="R189:R190"/>
    <mergeCell ref="B193:B194"/>
    <mergeCell ref="T189:T190"/>
    <mergeCell ref="AQ181:AQ182"/>
    <mergeCell ref="B400:B401"/>
    <mergeCell ref="C183:C184"/>
    <mergeCell ref="D183:D184"/>
    <mergeCell ref="E183:E184"/>
    <mergeCell ref="F183:F184"/>
    <mergeCell ref="G183:G184"/>
    <mergeCell ref="H183:H184"/>
    <mergeCell ref="I183:I184"/>
    <mergeCell ref="L183:L184"/>
    <mergeCell ref="N183:N184"/>
    <mergeCell ref="P183:P184"/>
    <mergeCell ref="R183:R184"/>
    <mergeCell ref="T183:T184"/>
    <mergeCell ref="V183:V184"/>
    <mergeCell ref="X183:X184"/>
    <mergeCell ref="Z183:Z184"/>
    <mergeCell ref="AB183:AB184"/>
    <mergeCell ref="AD183:AD184"/>
    <mergeCell ref="AF183:AF184"/>
    <mergeCell ref="AH183:AH184"/>
    <mergeCell ref="AJ183:AJ184"/>
    <mergeCell ref="AK183:AK184"/>
    <mergeCell ref="AL183:AL184"/>
    <mergeCell ref="AM183:AM184"/>
    <mergeCell ref="AN183:AN184"/>
    <mergeCell ref="AO183:AO184"/>
    <mergeCell ref="AQ183:AQ184"/>
    <mergeCell ref="C185:C186"/>
    <mergeCell ref="D185:D186"/>
    <mergeCell ref="E185:E186"/>
    <mergeCell ref="F185:F186"/>
    <mergeCell ref="G185:G186"/>
    <mergeCell ref="H185:H186"/>
    <mergeCell ref="Z201:Z202"/>
    <mergeCell ref="AB201:AB202"/>
    <mergeCell ref="AD201:AD202"/>
    <mergeCell ref="AF201:AF202"/>
    <mergeCell ref="AH201:AH202"/>
    <mergeCell ref="L201:L202"/>
    <mergeCell ref="N201:N202"/>
    <mergeCell ref="P201:P202"/>
    <mergeCell ref="R201:R202"/>
    <mergeCell ref="T201:T202"/>
    <mergeCell ref="V201:V202"/>
    <mergeCell ref="AK201:AK202"/>
    <mergeCell ref="AN205:AN206"/>
    <mergeCell ref="T205:T206"/>
    <mergeCell ref="V205:V206"/>
    <mergeCell ref="X205:X206"/>
    <mergeCell ref="Z205:Z206"/>
    <mergeCell ref="AB205:AB206"/>
    <mergeCell ref="AD205:AD206"/>
    <mergeCell ref="H205:H206"/>
    <mergeCell ref="P195:P196"/>
    <mergeCell ref="AB191:AB192"/>
    <mergeCell ref="P193:P194"/>
    <mergeCell ref="B195:B196"/>
    <mergeCell ref="B197:B198"/>
    <mergeCell ref="B199:B200"/>
    <mergeCell ref="B201:B202"/>
    <mergeCell ref="B203:B204"/>
    <mergeCell ref="AD191:AD192"/>
    <mergeCell ref="AF191:AF192"/>
    <mergeCell ref="AH191:AH192"/>
    <mergeCell ref="AJ191:AJ192"/>
    <mergeCell ref="AK191:AK192"/>
    <mergeCell ref="E400:E401"/>
    <mergeCell ref="F400:F401"/>
    <mergeCell ref="G400:G401"/>
    <mergeCell ref="H400:H401"/>
    <mergeCell ref="I400:I401"/>
    <mergeCell ref="L400:L401"/>
    <mergeCell ref="N400:N401"/>
    <mergeCell ref="P400:P401"/>
    <mergeCell ref="R400:R401"/>
    <mergeCell ref="E354:E355"/>
    <mergeCell ref="F354:F355"/>
    <mergeCell ref="G354:G355"/>
    <mergeCell ref="L354:L355"/>
    <mergeCell ref="N354:N355"/>
    <mergeCell ref="P354:P355"/>
    <mergeCell ref="R354:R355"/>
    <mergeCell ref="AF193:AF194"/>
    <mergeCell ref="AH193:AH194"/>
    <mergeCell ref="AJ193:AJ194"/>
    <mergeCell ref="AK398:AK399"/>
    <mergeCell ref="AD400:AD401"/>
    <mergeCell ref="AF400:AF401"/>
    <mergeCell ref="AH400:AH401"/>
    <mergeCell ref="X193:X194"/>
    <mergeCell ref="Z193:Z194"/>
    <mergeCell ref="AB193:AB194"/>
    <mergeCell ref="AK193:AK194"/>
    <mergeCell ref="AF205:AF206"/>
    <mergeCell ref="AH205:AH206"/>
    <mergeCell ref="AJ205:AJ206"/>
    <mergeCell ref="V193:V194"/>
    <mergeCell ref="E372:E373"/>
    <mergeCell ref="F372:F373"/>
    <mergeCell ref="G372:G373"/>
    <mergeCell ref="H372:H373"/>
    <mergeCell ref="I372:I373"/>
    <mergeCell ref="L372:L373"/>
    <mergeCell ref="C370:C371"/>
    <mergeCell ref="C374:C375"/>
    <mergeCell ref="D374:D375"/>
    <mergeCell ref="E374:E375"/>
    <mergeCell ref="F374:F375"/>
    <mergeCell ref="G374:G375"/>
    <mergeCell ref="H374:H375"/>
    <mergeCell ref="I374:I375"/>
    <mergeCell ref="L374:L375"/>
    <mergeCell ref="X374:X375"/>
    <mergeCell ref="AD356:AD357"/>
    <mergeCell ref="AF356:AF357"/>
    <mergeCell ref="AH356:AH357"/>
    <mergeCell ref="AJ356:AJ357"/>
    <mergeCell ref="AK356:AK357"/>
    <mergeCell ref="AK400:AK401"/>
    <mergeCell ref="T358:T359"/>
    <mergeCell ref="C352:C353"/>
    <mergeCell ref="AL191:AL192"/>
    <mergeCell ref="AM191:AM192"/>
    <mergeCell ref="AN191:AN192"/>
    <mergeCell ref="AO191:AO192"/>
    <mergeCell ref="AQ191:AQ192"/>
    <mergeCell ref="AP189:AP190"/>
    <mergeCell ref="AP191:AP192"/>
    <mergeCell ref="AL187:AL188"/>
    <mergeCell ref="AM187:AM188"/>
    <mergeCell ref="AN187:AN188"/>
    <mergeCell ref="AO187:AO188"/>
    <mergeCell ref="AQ187:AQ188"/>
    <mergeCell ref="AP187:AP188"/>
    <mergeCell ref="AD189:AD190"/>
    <mergeCell ref="AF189:AF190"/>
    <mergeCell ref="AH189:AH190"/>
    <mergeCell ref="AJ189:AJ190"/>
    <mergeCell ref="AK189:AK190"/>
    <mergeCell ref="AL189:AL190"/>
    <mergeCell ref="AM189:AM190"/>
    <mergeCell ref="AN189:AN190"/>
    <mergeCell ref="AO189:AO190"/>
    <mergeCell ref="C191:C192"/>
    <mergeCell ref="D191:D192"/>
    <mergeCell ref="E191:E192"/>
    <mergeCell ref="F191:F192"/>
    <mergeCell ref="G191:G192"/>
    <mergeCell ref="H191:H192"/>
    <mergeCell ref="I191:I192"/>
    <mergeCell ref="L191:L192"/>
    <mergeCell ref="N191:N192"/>
    <mergeCell ref="P191:P192"/>
    <mergeCell ref="R191:R192"/>
    <mergeCell ref="T191:T192"/>
    <mergeCell ref="V191:V192"/>
    <mergeCell ref="X191:X192"/>
    <mergeCell ref="Z191:Z192"/>
    <mergeCell ref="C187:C188"/>
    <mergeCell ref="D187:D188"/>
    <mergeCell ref="E187:E188"/>
    <mergeCell ref="F187:F188"/>
    <mergeCell ref="G187:G188"/>
    <mergeCell ref="H187:H188"/>
    <mergeCell ref="I187:I188"/>
    <mergeCell ref="L187:L188"/>
    <mergeCell ref="N187:N188"/>
    <mergeCell ref="P187:P188"/>
    <mergeCell ref="R187:R188"/>
    <mergeCell ref="T187:T188"/>
    <mergeCell ref="V187:V188"/>
    <mergeCell ref="X187:X188"/>
    <mergeCell ref="Z187:Z188"/>
    <mergeCell ref="AB187:AB188"/>
    <mergeCell ref="AD187:AD188"/>
    <mergeCell ref="AF187:AF188"/>
    <mergeCell ref="AH187:AH188"/>
    <mergeCell ref="AJ187:AJ188"/>
    <mergeCell ref="AK187:AK188"/>
    <mergeCell ref="C189:C190"/>
    <mergeCell ref="D189:D190"/>
    <mergeCell ref="E189:E190"/>
    <mergeCell ref="F189:F190"/>
    <mergeCell ref="G189:G190"/>
    <mergeCell ref="H189:H190"/>
    <mergeCell ref="AL205:AL206"/>
    <mergeCell ref="AM205:AM206"/>
    <mergeCell ref="AB263:AB264"/>
    <mergeCell ref="AD263:AD264"/>
    <mergeCell ref="AF263:AF264"/>
    <mergeCell ref="AH263:AH264"/>
    <mergeCell ref="AJ263:AJ264"/>
    <mergeCell ref="AK207:AK208"/>
    <mergeCell ref="AH207:AH208"/>
    <mergeCell ref="AJ207:AJ208"/>
    <mergeCell ref="AF392:AF393"/>
    <mergeCell ref="C852:C853"/>
    <mergeCell ref="D852:D853"/>
    <mergeCell ref="E852:E853"/>
    <mergeCell ref="F852:F853"/>
    <mergeCell ref="G852:G853"/>
    <mergeCell ref="H852:H853"/>
    <mergeCell ref="I852:I853"/>
    <mergeCell ref="L852:L853"/>
    <mergeCell ref="N852:N853"/>
    <mergeCell ref="P852:P853"/>
    <mergeCell ref="R852:R853"/>
    <mergeCell ref="AQ193:AQ194"/>
    <mergeCell ref="AP193:AP194"/>
    <mergeCell ref="C193:C194"/>
    <mergeCell ref="D193:D194"/>
    <mergeCell ref="E193:E194"/>
    <mergeCell ref="F193:F194"/>
    <mergeCell ref="G193:G194"/>
    <mergeCell ref="H193:H194"/>
    <mergeCell ref="I193:I194"/>
    <mergeCell ref="L193:L194"/>
    <mergeCell ref="N193:N194"/>
    <mergeCell ref="AJ201:AJ202"/>
    <mergeCell ref="AL201:AL202"/>
    <mergeCell ref="AM201:AM202"/>
    <mergeCell ref="AN201:AN202"/>
    <mergeCell ref="AP201:AP202"/>
    <mergeCell ref="X201:X202"/>
    <mergeCell ref="AP352:AP353"/>
    <mergeCell ref="AQ352:AQ353"/>
    <mergeCell ref="D354:D355"/>
    <mergeCell ref="C358:C359"/>
    <mergeCell ref="D358:D359"/>
    <mergeCell ref="E358:E359"/>
    <mergeCell ref="C362:C363"/>
    <mergeCell ref="D362:D363"/>
    <mergeCell ref="E362:E363"/>
    <mergeCell ref="F362:F363"/>
    <mergeCell ref="G362:G363"/>
    <mergeCell ref="H362:H363"/>
    <mergeCell ref="I362:I363"/>
    <mergeCell ref="L362:L363"/>
    <mergeCell ref="N362:N363"/>
    <mergeCell ref="AJ352:AJ353"/>
    <mergeCell ref="AK352:AK353"/>
    <mergeCell ref="AL352:AL353"/>
    <mergeCell ref="AM352:AM353"/>
    <mergeCell ref="AN352:AN353"/>
    <mergeCell ref="AO352:AO353"/>
    <mergeCell ref="D372:D373"/>
    <mergeCell ref="AD466:AD467"/>
    <mergeCell ref="C203:C204"/>
    <mergeCell ref="D203:D204"/>
    <mergeCell ref="B846:B847"/>
    <mergeCell ref="C846:C847"/>
    <mergeCell ref="D846:D847"/>
    <mergeCell ref="E846:E847"/>
    <mergeCell ref="F846:F847"/>
    <mergeCell ref="G846:G847"/>
    <mergeCell ref="H846:H847"/>
    <mergeCell ref="I846:I847"/>
    <mergeCell ref="L846:L847"/>
    <mergeCell ref="N846:N847"/>
    <mergeCell ref="P846:P847"/>
    <mergeCell ref="R846:R847"/>
    <mergeCell ref="T846:T847"/>
    <mergeCell ref="V846:V847"/>
    <mergeCell ref="X846:X847"/>
    <mergeCell ref="Z846:Z847"/>
    <mergeCell ref="AB846:AB847"/>
    <mergeCell ref="AD846:AD847"/>
    <mergeCell ref="AF846:AF847"/>
    <mergeCell ref="AH846:AH847"/>
    <mergeCell ref="AJ846:AJ847"/>
    <mergeCell ref="AK846:AK847"/>
    <mergeCell ref="B402:B403"/>
    <mergeCell ref="D398:D399"/>
    <mergeCell ref="E398:E399"/>
    <mergeCell ref="F398:F399"/>
    <mergeCell ref="G398:G399"/>
    <mergeCell ref="H398:H399"/>
    <mergeCell ref="I398:I399"/>
    <mergeCell ref="L398:L399"/>
    <mergeCell ref="N398:N399"/>
    <mergeCell ref="P398:P399"/>
    <mergeCell ref="R398:R399"/>
    <mergeCell ref="T398:T399"/>
    <mergeCell ref="V398:V399"/>
    <mergeCell ref="X398:X399"/>
    <mergeCell ref="D424:D425"/>
    <mergeCell ref="T450:T451"/>
    <mergeCell ref="V450:V451"/>
    <mergeCell ref="X450:X451"/>
    <mergeCell ref="Z450:Z451"/>
    <mergeCell ref="AB450:AB451"/>
    <mergeCell ref="AB476:AB477"/>
    <mergeCell ref="T538:T539"/>
    <mergeCell ref="V538:V539"/>
    <mergeCell ref="X538:X539"/>
    <mergeCell ref="Z538:Z539"/>
    <mergeCell ref="AB538:AB539"/>
    <mergeCell ref="R574:R575"/>
    <mergeCell ref="T574:T575"/>
    <mergeCell ref="V574:V575"/>
    <mergeCell ref="X574:X575"/>
    <mergeCell ref="Z574:Z575"/>
    <mergeCell ref="C402:C403"/>
    <mergeCell ref="P404:P405"/>
    <mergeCell ref="T404:T405"/>
    <mergeCell ref="V404:V405"/>
    <mergeCell ref="X404:X405"/>
    <mergeCell ref="Z404:Z405"/>
    <mergeCell ref="AB404:AB405"/>
    <mergeCell ref="AH422:AH423"/>
    <mergeCell ref="AJ422:AJ423"/>
    <mergeCell ref="D400:D401"/>
    <mergeCell ref="AJ400:AJ401"/>
    <mergeCell ref="X422:X423"/>
    <mergeCell ref="Z422:Z423"/>
    <mergeCell ref="AB422:AB423"/>
    <mergeCell ref="G422:G423"/>
    <mergeCell ref="H422:H423"/>
    <mergeCell ref="I422:I423"/>
    <mergeCell ref="L422:L423"/>
    <mergeCell ref="N422:N423"/>
    <mergeCell ref="P422:P423"/>
    <mergeCell ref="Z424:Z425"/>
    <mergeCell ref="AB424:AB425"/>
    <mergeCell ref="B410:B411"/>
    <mergeCell ref="B408:B409"/>
    <mergeCell ref="B422:B423"/>
    <mergeCell ref="B418:B419"/>
    <mergeCell ref="B416:B417"/>
    <mergeCell ref="B436:B437"/>
    <mergeCell ref="C436:C437"/>
    <mergeCell ref="D436:D437"/>
    <mergeCell ref="E436:E437"/>
    <mergeCell ref="F436:F437"/>
    <mergeCell ref="G436:G437"/>
    <mergeCell ref="H436:H437"/>
    <mergeCell ref="R422:R423"/>
    <mergeCell ref="T422:T423"/>
    <mergeCell ref="V422:V423"/>
    <mergeCell ref="H424:H425"/>
    <mergeCell ref="I424:I425"/>
    <mergeCell ref="L424:L425"/>
    <mergeCell ref="B432:B433"/>
    <mergeCell ref="C432:C433"/>
    <mergeCell ref="D432:D433"/>
    <mergeCell ref="E432:E433"/>
    <mergeCell ref="F432:F433"/>
    <mergeCell ref="G432:G433"/>
    <mergeCell ref="H432:H433"/>
    <mergeCell ref="I432:I433"/>
    <mergeCell ref="L432:L433"/>
    <mergeCell ref="N432:N433"/>
    <mergeCell ref="P432:P433"/>
    <mergeCell ref="R432:R433"/>
    <mergeCell ref="T432:T433"/>
    <mergeCell ref="V432:V433"/>
    <mergeCell ref="X432:X433"/>
    <mergeCell ref="Z432:Z433"/>
    <mergeCell ref="AB432:AB433"/>
    <mergeCell ref="B434:B435"/>
    <mergeCell ref="B420:B421"/>
    <mergeCell ref="AK928:AK929"/>
    <mergeCell ref="AL928:AL929"/>
    <mergeCell ref="AM928:AM929"/>
    <mergeCell ref="AN928:AN929"/>
    <mergeCell ref="AO928:AO929"/>
    <mergeCell ref="AP928:AP929"/>
    <mergeCell ref="AQ928:AQ929"/>
    <mergeCell ref="AR928:AR929"/>
    <mergeCell ref="B930:B931"/>
    <mergeCell ref="C930:C931"/>
    <mergeCell ref="D930:D931"/>
    <mergeCell ref="E930:E931"/>
    <mergeCell ref="F930:F931"/>
    <mergeCell ref="G930:G931"/>
    <mergeCell ref="H930:H931"/>
    <mergeCell ref="I930:I931"/>
    <mergeCell ref="L930:L931"/>
    <mergeCell ref="N930:N931"/>
    <mergeCell ref="P930:P931"/>
    <mergeCell ref="R930:R931"/>
    <mergeCell ref="T930:T931"/>
    <mergeCell ref="V930:V931"/>
    <mergeCell ref="X930:X931"/>
    <mergeCell ref="Z930:Z931"/>
    <mergeCell ref="AB930:AB931"/>
    <mergeCell ref="AD930:AD931"/>
    <mergeCell ref="AF930:AF931"/>
    <mergeCell ref="AH930:AH931"/>
    <mergeCell ref="AJ930:AJ931"/>
    <mergeCell ref="AK930:AK931"/>
    <mergeCell ref="AL930:AL931"/>
    <mergeCell ref="AM930:AM931"/>
    <mergeCell ref="AN930:AN931"/>
    <mergeCell ref="AO930:AO931"/>
    <mergeCell ref="AP930:AP931"/>
    <mergeCell ref="AQ930:AQ931"/>
    <mergeCell ref="AR930:AR931"/>
    <mergeCell ref="L928:L929"/>
    <mergeCell ref="N928:N929"/>
    <mergeCell ref="C928:C929"/>
    <mergeCell ref="D928:D929"/>
    <mergeCell ref="E928:E929"/>
    <mergeCell ref="AQ935:AQ936"/>
    <mergeCell ref="I937:I938"/>
    <mergeCell ref="L937:L938"/>
    <mergeCell ref="N937:N938"/>
    <mergeCell ref="P937:P938"/>
    <mergeCell ref="R937:R938"/>
    <mergeCell ref="T937:T938"/>
    <mergeCell ref="V937:V938"/>
    <mergeCell ref="X937:X938"/>
    <mergeCell ref="Z937:Z938"/>
    <mergeCell ref="AB937:AB938"/>
    <mergeCell ref="AD937:AD938"/>
    <mergeCell ref="AF937:AF938"/>
    <mergeCell ref="AH937:AH938"/>
    <mergeCell ref="AJ937:AJ938"/>
    <mergeCell ref="AK939:AK940"/>
    <mergeCell ref="AL939:AL940"/>
    <mergeCell ref="AM939:AM940"/>
    <mergeCell ref="AN939:AN940"/>
    <mergeCell ref="AO939:AO940"/>
    <mergeCell ref="AP939:AP940"/>
    <mergeCell ref="AQ939:AQ940"/>
    <mergeCell ref="AK937:AK938"/>
    <mergeCell ref="AL937:AL938"/>
    <mergeCell ref="AM937:AM938"/>
    <mergeCell ref="AN937:AN938"/>
    <mergeCell ref="AO937:AO938"/>
    <mergeCell ref="AP937:AP938"/>
    <mergeCell ref="AQ937:AQ938"/>
    <mergeCell ref="AK933:AK934"/>
    <mergeCell ref="AL933:AL934"/>
    <mergeCell ref="AM933:AM934"/>
    <mergeCell ref="AN933:AN934"/>
    <mergeCell ref="AO933:AO934"/>
    <mergeCell ref="AP933:AP934"/>
    <mergeCell ref="AQ933:AQ934"/>
    <mergeCell ref="I935:I936"/>
    <mergeCell ref="L935:L936"/>
    <mergeCell ref="N935:N936"/>
    <mergeCell ref="P935:P936"/>
    <mergeCell ref="R935:R936"/>
    <mergeCell ref="T935:T936"/>
    <mergeCell ref="V935:V936"/>
    <mergeCell ref="A933:A942"/>
    <mergeCell ref="B933:B934"/>
    <mergeCell ref="C933:C934"/>
    <mergeCell ref="D933:D934"/>
    <mergeCell ref="E933:E934"/>
    <mergeCell ref="F933:F934"/>
    <mergeCell ref="G933:G934"/>
    <mergeCell ref="H933:H934"/>
    <mergeCell ref="I933:I934"/>
    <mergeCell ref="L933:L934"/>
    <mergeCell ref="N933:N934"/>
    <mergeCell ref="P933:P934"/>
    <mergeCell ref="R933:R934"/>
    <mergeCell ref="T933:T934"/>
    <mergeCell ref="V933:V934"/>
    <mergeCell ref="X933:X934"/>
    <mergeCell ref="Z933:Z934"/>
    <mergeCell ref="AB933:AB934"/>
    <mergeCell ref="AD933:AD934"/>
    <mergeCell ref="AF933:AF934"/>
    <mergeCell ref="AH933:AH934"/>
    <mergeCell ref="AJ933:AJ934"/>
    <mergeCell ref="B937:B938"/>
    <mergeCell ref="C937:C938"/>
    <mergeCell ref="D937:D938"/>
    <mergeCell ref="E937:E938"/>
    <mergeCell ref="F937:F938"/>
    <mergeCell ref="G937:G938"/>
    <mergeCell ref="H937:H938"/>
    <mergeCell ref="B939:B940"/>
    <mergeCell ref="C939:C940"/>
    <mergeCell ref="D939:D940"/>
    <mergeCell ref="E939:E940"/>
    <mergeCell ref="F939:F940"/>
    <mergeCell ref="G939:G940"/>
    <mergeCell ref="AD941:AD942"/>
    <mergeCell ref="AF941:AF942"/>
    <mergeCell ref="AH941:AH942"/>
    <mergeCell ref="AJ941:AJ942"/>
    <mergeCell ref="B935:B936"/>
    <mergeCell ref="C935:C936"/>
    <mergeCell ref="D935:D936"/>
    <mergeCell ref="E935:E936"/>
    <mergeCell ref="F935:F936"/>
    <mergeCell ref="G935:G936"/>
    <mergeCell ref="H935:H936"/>
    <mergeCell ref="AQ941:AQ942"/>
    <mergeCell ref="B858:B859"/>
    <mergeCell ref="B882:B883"/>
    <mergeCell ref="B866:B867"/>
    <mergeCell ref="B860:B861"/>
    <mergeCell ref="B864:B865"/>
    <mergeCell ref="B868:B869"/>
    <mergeCell ref="B880:B881"/>
    <mergeCell ref="B941:B942"/>
    <mergeCell ref="C941:C942"/>
    <mergeCell ref="D941:D942"/>
    <mergeCell ref="E941:E942"/>
    <mergeCell ref="F941:F942"/>
    <mergeCell ref="G941:G942"/>
    <mergeCell ref="H941:H942"/>
    <mergeCell ref="I941:I942"/>
    <mergeCell ref="L941:L942"/>
    <mergeCell ref="N941:N942"/>
    <mergeCell ref="P941:P942"/>
    <mergeCell ref="R941:R942"/>
    <mergeCell ref="T941:T942"/>
    <mergeCell ref="V941:V942"/>
    <mergeCell ref="X941:X942"/>
    <mergeCell ref="Z941:Z942"/>
    <mergeCell ref="AB941:AB942"/>
    <mergeCell ref="C858:C859"/>
    <mergeCell ref="AP858:AP859"/>
    <mergeCell ref="AQ858:AQ859"/>
    <mergeCell ref="C860:C861"/>
    <mergeCell ref="D860:D861"/>
    <mergeCell ref="E860:E861"/>
    <mergeCell ref="F860:F861"/>
    <mergeCell ref="G860:G861"/>
    <mergeCell ref="H860:H861"/>
    <mergeCell ref="I860:I861"/>
    <mergeCell ref="L860:L861"/>
    <mergeCell ref="N860:N861"/>
    <mergeCell ref="P860:P861"/>
    <mergeCell ref="R860:R861"/>
    <mergeCell ref="T860:T861"/>
    <mergeCell ref="V860:V861"/>
    <mergeCell ref="X860:X861"/>
    <mergeCell ref="Z860:Z861"/>
    <mergeCell ref="AB860:AB861"/>
    <mergeCell ref="AD860:AD861"/>
    <mergeCell ref="AF860:AF861"/>
    <mergeCell ref="AH860:AH861"/>
    <mergeCell ref="AO858:AO859"/>
    <mergeCell ref="AN860:AN861"/>
    <mergeCell ref="AO860:AO861"/>
    <mergeCell ref="AP860:AP861"/>
    <mergeCell ref="AQ860:AQ861"/>
    <mergeCell ref="B862:B863"/>
    <mergeCell ref="C862:C863"/>
    <mergeCell ref="X935:X936"/>
    <mergeCell ref="Z935:Z936"/>
    <mergeCell ref="AB935:AB936"/>
    <mergeCell ref="AD935:AD936"/>
    <mergeCell ref="AF935:AF936"/>
    <mergeCell ref="AH935:AH936"/>
    <mergeCell ref="AJ935:AJ936"/>
    <mergeCell ref="AK935:AK936"/>
    <mergeCell ref="AL935:AL936"/>
    <mergeCell ref="AM935:AM936"/>
    <mergeCell ref="AK941:AK942"/>
    <mergeCell ref="AL941:AL942"/>
    <mergeCell ref="AM941:AM942"/>
    <mergeCell ref="AN941:AN942"/>
    <mergeCell ref="AO941:AO942"/>
    <mergeCell ref="AP941:AP942"/>
    <mergeCell ref="AN935:AN936"/>
    <mergeCell ref="AO935:AO936"/>
    <mergeCell ref="AP935:AP936"/>
    <mergeCell ref="H939:H940"/>
    <mergeCell ref="I939:I940"/>
    <mergeCell ref="L939:L940"/>
    <mergeCell ref="N939:N940"/>
    <mergeCell ref="P939:P940"/>
    <mergeCell ref="R939:R940"/>
    <mergeCell ref="T939:T940"/>
    <mergeCell ref="V939:V940"/>
    <mergeCell ref="X939:X940"/>
    <mergeCell ref="Z939:Z940"/>
    <mergeCell ref="AB939:AB940"/>
    <mergeCell ref="AD939:AD940"/>
    <mergeCell ref="AF939:AF940"/>
    <mergeCell ref="AH939:AH940"/>
    <mergeCell ref="AJ939:AJ940"/>
    <mergeCell ref="AF928:AF929"/>
    <mergeCell ref="AH928:AH929"/>
    <mergeCell ref="AJ928:AJ929"/>
    <mergeCell ref="AN925:AN926"/>
    <mergeCell ref="H402:H403"/>
    <mergeCell ref="I402:I403"/>
    <mergeCell ref="L402:L403"/>
    <mergeCell ref="N402:N403"/>
    <mergeCell ref="P402:P403"/>
    <mergeCell ref="R402:R403"/>
    <mergeCell ref="T402:T403"/>
    <mergeCell ref="V402:V403"/>
    <mergeCell ref="X402:X403"/>
    <mergeCell ref="P928:P929"/>
    <mergeCell ref="R928:R929"/>
    <mergeCell ref="T928:T929"/>
    <mergeCell ref="V928:V929"/>
    <mergeCell ref="X928:X929"/>
    <mergeCell ref="Z928:Z929"/>
    <mergeCell ref="AB928:AB929"/>
    <mergeCell ref="AD928:AD929"/>
    <mergeCell ref="AD402:AD403"/>
    <mergeCell ref="AF402:AF403"/>
    <mergeCell ref="AH402:AH403"/>
    <mergeCell ref="AJ402:AJ403"/>
    <mergeCell ref="AK402:AK403"/>
    <mergeCell ref="AL402:AL403"/>
    <mergeCell ref="AM402:AM403"/>
    <mergeCell ref="AN402:AN403"/>
    <mergeCell ref="AO402:AO403"/>
    <mergeCell ref="AP402:AP403"/>
    <mergeCell ref="AB574:AB575"/>
    <mergeCell ref="L580:L581"/>
    <mergeCell ref="N580:N581"/>
    <mergeCell ref="N424:N425"/>
    <mergeCell ref="AD476:AD477"/>
    <mergeCell ref="AF406:AF407"/>
    <mergeCell ref="X424:X425"/>
    <mergeCell ref="AD422:AD423"/>
    <mergeCell ref="AF422:AF423"/>
    <mergeCell ref="D352:D353"/>
    <mergeCell ref="E352:E353"/>
    <mergeCell ref="F352:F353"/>
    <mergeCell ref="G352:G353"/>
    <mergeCell ref="H352:H353"/>
    <mergeCell ref="I352:I353"/>
    <mergeCell ref="L352:L353"/>
    <mergeCell ref="N352:N353"/>
    <mergeCell ref="P352:P353"/>
    <mergeCell ref="R352:R353"/>
    <mergeCell ref="T352:T353"/>
    <mergeCell ref="V352:V353"/>
    <mergeCell ref="X352:X353"/>
    <mergeCell ref="Z352:Z353"/>
    <mergeCell ref="AB352:AB353"/>
    <mergeCell ref="AD352:AD353"/>
    <mergeCell ref="AP59:AP60"/>
    <mergeCell ref="AP61:AP62"/>
    <mergeCell ref="AP63:AP64"/>
    <mergeCell ref="AP65:AP66"/>
    <mergeCell ref="AP67:AP68"/>
    <mergeCell ref="AP69:AP70"/>
    <mergeCell ref="AP71:AP72"/>
    <mergeCell ref="AP73:AP74"/>
    <mergeCell ref="AP85:AP86"/>
    <mergeCell ref="AP87:AP88"/>
    <mergeCell ref="AP179:AP180"/>
    <mergeCell ref="AP181:AP182"/>
    <mergeCell ref="AP183:AP184"/>
    <mergeCell ref="AP185:AP186"/>
    <mergeCell ref="AJ354:AJ355"/>
    <mergeCell ref="AK354:AK355"/>
    <mergeCell ref="AL354:AL355"/>
    <mergeCell ref="AM354:AM355"/>
    <mergeCell ref="AN354:AN355"/>
    <mergeCell ref="AO354:AO355"/>
    <mergeCell ref="AP354:AP355"/>
    <mergeCell ref="R229:R230"/>
    <mergeCell ref="T229:T230"/>
    <mergeCell ref="V229:V230"/>
    <mergeCell ref="X229:X230"/>
    <mergeCell ref="Z229:Z230"/>
    <mergeCell ref="AN209:AN210"/>
    <mergeCell ref="AO209:AO210"/>
    <mergeCell ref="AB209:AB210"/>
    <mergeCell ref="AD209:AD210"/>
    <mergeCell ref="AF209:AF210"/>
    <mergeCell ref="AH209:AH210"/>
    <mergeCell ref="AJ209:AJ210"/>
    <mergeCell ref="AK209:AK210"/>
    <mergeCell ref="AL209:AL210"/>
    <mergeCell ref="AM209:AM210"/>
    <mergeCell ref="T213:T214"/>
    <mergeCell ref="V213:V214"/>
    <mergeCell ref="AM213:AM214"/>
    <mergeCell ref="AJ213:AJ214"/>
    <mergeCell ref="AK213:AK214"/>
    <mergeCell ref="AL213:AL214"/>
    <mergeCell ref="AP209:AP210"/>
    <mergeCell ref="AP213:AP214"/>
    <mergeCell ref="AL207:AL208"/>
    <mergeCell ref="AM207:AM208"/>
    <mergeCell ref="AN207:AN208"/>
    <mergeCell ref="AP217:AP218"/>
    <mergeCell ref="AP408:AP409"/>
    <mergeCell ref="AQ408:AQ409"/>
    <mergeCell ref="AF404:AF405"/>
    <mergeCell ref="AH404:AH405"/>
    <mergeCell ref="AJ404:AJ405"/>
    <mergeCell ref="AK404:AK405"/>
    <mergeCell ref="AL404:AL405"/>
    <mergeCell ref="AM404:AM405"/>
    <mergeCell ref="AN404:AN405"/>
    <mergeCell ref="E424:E425"/>
    <mergeCell ref="F424:F425"/>
    <mergeCell ref="G424:G425"/>
    <mergeCell ref="AO394:AO395"/>
    <mergeCell ref="AP394:AP395"/>
    <mergeCell ref="C396:C397"/>
    <mergeCell ref="D396:D397"/>
    <mergeCell ref="E396:E397"/>
    <mergeCell ref="F396:F397"/>
    <mergeCell ref="G396:G397"/>
    <mergeCell ref="H396:H397"/>
    <mergeCell ref="I396:I397"/>
    <mergeCell ref="L396:L397"/>
    <mergeCell ref="N396:N397"/>
    <mergeCell ref="P396:P397"/>
    <mergeCell ref="R396:R397"/>
    <mergeCell ref="T396:T397"/>
    <mergeCell ref="V396:V397"/>
    <mergeCell ref="AH396:AH397"/>
    <mergeCell ref="C354:C355"/>
    <mergeCell ref="F358:F359"/>
    <mergeCell ref="G358:G359"/>
    <mergeCell ref="H358:H359"/>
    <mergeCell ref="I358:I359"/>
    <mergeCell ref="L358:L359"/>
    <mergeCell ref="N358:N359"/>
    <mergeCell ref="P358:P359"/>
    <mergeCell ref="AO356:AO357"/>
    <mergeCell ref="C392:C393"/>
    <mergeCell ref="AK394:AK395"/>
    <mergeCell ref="AL394:AL395"/>
    <mergeCell ref="AM394:AM395"/>
    <mergeCell ref="AN394:AN395"/>
    <mergeCell ref="R394:R395"/>
    <mergeCell ref="T394:T395"/>
    <mergeCell ref="V394:V395"/>
    <mergeCell ref="X394:X395"/>
    <mergeCell ref="Z394:Z395"/>
    <mergeCell ref="AB394:AB395"/>
    <mergeCell ref="AD394:AD395"/>
    <mergeCell ref="AF394:AF395"/>
    <mergeCell ref="AH394:AH395"/>
    <mergeCell ref="AJ394:AJ395"/>
    <mergeCell ref="AJ396:AJ397"/>
    <mergeCell ref="AK396:AK397"/>
    <mergeCell ref="AL396:AL397"/>
    <mergeCell ref="AM396:AM397"/>
    <mergeCell ref="AN396:AN397"/>
    <mergeCell ref="AO396:AO397"/>
    <mergeCell ref="AP396:AP397"/>
    <mergeCell ref="N394:N395"/>
    <mergeCell ref="H354:H355"/>
    <mergeCell ref="I354:I355"/>
    <mergeCell ref="AO364:AO365"/>
    <mergeCell ref="AP364:AP365"/>
    <mergeCell ref="AN418:AN419"/>
    <mergeCell ref="AM380:AM381"/>
    <mergeCell ref="AN380:AN381"/>
    <mergeCell ref="C376:C377"/>
    <mergeCell ref="C384:C385"/>
    <mergeCell ref="D390:D391"/>
    <mergeCell ref="E390:E391"/>
    <mergeCell ref="F390:F391"/>
    <mergeCell ref="G390:G391"/>
    <mergeCell ref="H390:H391"/>
    <mergeCell ref="I390:I391"/>
    <mergeCell ref="L390:L391"/>
    <mergeCell ref="AQ364:AQ365"/>
    <mergeCell ref="AK368:AK369"/>
    <mergeCell ref="AL368:AL369"/>
    <mergeCell ref="AM368:AM369"/>
    <mergeCell ref="AN368:AN369"/>
    <mergeCell ref="AO368:AO369"/>
    <mergeCell ref="AL366:AL367"/>
    <mergeCell ref="AM366:AM367"/>
    <mergeCell ref="AN366:AN367"/>
    <mergeCell ref="AO366:AO367"/>
    <mergeCell ref="X392:X393"/>
    <mergeCell ref="Z392:Z393"/>
    <mergeCell ref="Z374:Z375"/>
    <mergeCell ref="AB374:AB375"/>
    <mergeCell ref="D370:D371"/>
    <mergeCell ref="E370:E371"/>
    <mergeCell ref="F370:F371"/>
    <mergeCell ref="G370:G371"/>
    <mergeCell ref="H370:H371"/>
    <mergeCell ref="I370:I371"/>
    <mergeCell ref="T424:T425"/>
    <mergeCell ref="V424:V425"/>
    <mergeCell ref="AF410:AF411"/>
    <mergeCell ref="AH410:AH411"/>
    <mergeCell ref="AJ410:AJ411"/>
    <mergeCell ref="D408:D409"/>
    <mergeCell ref="E408:E409"/>
    <mergeCell ref="F408:F409"/>
    <mergeCell ref="G408:G409"/>
    <mergeCell ref="H408:H409"/>
    <mergeCell ref="AD412:AD413"/>
    <mergeCell ref="AL408:AL409"/>
    <mergeCell ref="AM408:AM409"/>
    <mergeCell ref="AN408:AN409"/>
    <mergeCell ref="R424:R425"/>
    <mergeCell ref="D422:D423"/>
    <mergeCell ref="E422:E423"/>
    <mergeCell ref="F422:F423"/>
    <mergeCell ref="Z402:Z403"/>
    <mergeCell ref="AB402:AB403"/>
    <mergeCell ref="AL406:AL407"/>
    <mergeCell ref="AM406:AM407"/>
    <mergeCell ref="AN406:AN407"/>
    <mergeCell ref="AO406:AO407"/>
    <mergeCell ref="AP406:AP407"/>
    <mergeCell ref="AQ406:AQ407"/>
    <mergeCell ref="AO404:AO405"/>
    <mergeCell ref="AH406:AH407"/>
    <mergeCell ref="AJ406:AJ407"/>
    <mergeCell ref="AK406:AK407"/>
    <mergeCell ref="AP404:AP405"/>
    <mergeCell ref="AO408:AO409"/>
    <mergeCell ref="AO400:AO401"/>
    <mergeCell ref="AP400:AP401"/>
    <mergeCell ref="AQ400:AQ401"/>
    <mergeCell ref="AL392:AL393"/>
    <mergeCell ref="AM392:AM393"/>
    <mergeCell ref="AN392:AN393"/>
    <mergeCell ref="AO392:AO393"/>
    <mergeCell ref="AP392:AP393"/>
    <mergeCell ref="AQ392:AQ393"/>
    <mergeCell ref="C394:C395"/>
    <mergeCell ref="D394:D395"/>
    <mergeCell ref="E394:E395"/>
    <mergeCell ref="F394:F395"/>
    <mergeCell ref="G394:G395"/>
    <mergeCell ref="AL398:AL399"/>
    <mergeCell ref="AM398:AM399"/>
    <mergeCell ref="AN398:AN399"/>
    <mergeCell ref="AO398:AO399"/>
    <mergeCell ref="AP398:AP399"/>
    <mergeCell ref="AQ398:AQ399"/>
    <mergeCell ref="AQ370:AQ371"/>
    <mergeCell ref="AL400:AL401"/>
    <mergeCell ref="AM400:AM401"/>
    <mergeCell ref="AN400:AN401"/>
    <mergeCell ref="R420:R421"/>
    <mergeCell ref="AD418:AD419"/>
    <mergeCell ref="AF418:AF419"/>
    <mergeCell ref="AH418:AH419"/>
    <mergeCell ref="AJ418:AJ419"/>
    <mergeCell ref="AL414:AL415"/>
    <mergeCell ref="AM414:AM415"/>
    <mergeCell ref="AN414:AN415"/>
    <mergeCell ref="AK418:AK419"/>
    <mergeCell ref="AL418:AL419"/>
    <mergeCell ref="AM418:AM419"/>
    <mergeCell ref="AJ374:AJ375"/>
    <mergeCell ref="AK374:AK375"/>
    <mergeCell ref="AL374:AL375"/>
    <mergeCell ref="AM374:AM375"/>
    <mergeCell ref="AF416:AF417"/>
    <mergeCell ref="AH416:AH417"/>
    <mergeCell ref="AJ416:AJ417"/>
    <mergeCell ref="AK416:AK417"/>
    <mergeCell ref="AL416:AL417"/>
    <mergeCell ref="AM416:AM417"/>
    <mergeCell ref="AN416:AN417"/>
    <mergeCell ref="C404:C405"/>
    <mergeCell ref="D404:D405"/>
    <mergeCell ref="E404:E405"/>
    <mergeCell ref="F404:F405"/>
    <mergeCell ref="G404:G405"/>
    <mergeCell ref="H404:H405"/>
    <mergeCell ref="I404:I405"/>
    <mergeCell ref="L404:L405"/>
    <mergeCell ref="N404:N405"/>
    <mergeCell ref="C406:C407"/>
    <mergeCell ref="D406:D407"/>
    <mergeCell ref="E406:E407"/>
    <mergeCell ref="F406:F407"/>
    <mergeCell ref="AD376:AD377"/>
    <mergeCell ref="AF376:AF377"/>
    <mergeCell ref="AH376:AH377"/>
    <mergeCell ref="AJ376:AJ377"/>
    <mergeCell ref="AK376:AK377"/>
    <mergeCell ref="P362:P363"/>
    <mergeCell ref="AF360:AF361"/>
    <mergeCell ref="AH360:AH361"/>
    <mergeCell ref="AJ360:AJ361"/>
    <mergeCell ref="AM364:AM365"/>
    <mergeCell ref="AN364:AN365"/>
    <mergeCell ref="C364:C365"/>
    <mergeCell ref="D364:D365"/>
    <mergeCell ref="E364:E365"/>
    <mergeCell ref="F364:F365"/>
    <mergeCell ref="G364:G365"/>
    <mergeCell ref="H364:H365"/>
    <mergeCell ref="I364:I365"/>
    <mergeCell ref="L364:L365"/>
    <mergeCell ref="N364:N365"/>
    <mergeCell ref="P364:P365"/>
    <mergeCell ref="T362:T363"/>
    <mergeCell ref="V362:V363"/>
    <mergeCell ref="X362:X363"/>
    <mergeCell ref="AD362:AD363"/>
    <mergeCell ref="AF362:AF363"/>
    <mergeCell ref="AH362:AH363"/>
    <mergeCell ref="AJ362:AJ363"/>
    <mergeCell ref="AM362:AM363"/>
    <mergeCell ref="AN362:AN363"/>
    <mergeCell ref="AD372:AD373"/>
    <mergeCell ref="AF372:AF373"/>
    <mergeCell ref="AF374:AF375"/>
    <mergeCell ref="AH374:AH375"/>
    <mergeCell ref="AF414:AF415"/>
    <mergeCell ref="P414:P415"/>
    <mergeCell ref="AD414:AD415"/>
    <mergeCell ref="AK414:AK415"/>
    <mergeCell ref="AM412:AM413"/>
    <mergeCell ref="C410:C411"/>
    <mergeCell ref="D410:D411"/>
    <mergeCell ref="E410:E411"/>
    <mergeCell ref="F410:F411"/>
    <mergeCell ref="G410:G411"/>
    <mergeCell ref="C408:C409"/>
    <mergeCell ref="AF408:AF409"/>
    <mergeCell ref="AH408:AH409"/>
    <mergeCell ref="AJ408:AJ409"/>
    <mergeCell ref="C368:C369"/>
    <mergeCell ref="D368:D369"/>
    <mergeCell ref="E368:E369"/>
    <mergeCell ref="F368:F369"/>
    <mergeCell ref="G368:G369"/>
    <mergeCell ref="H368:H369"/>
    <mergeCell ref="I368:I369"/>
    <mergeCell ref="L368:L369"/>
    <mergeCell ref="C372:C373"/>
    <mergeCell ref="AH392:AH393"/>
    <mergeCell ref="AJ392:AJ393"/>
    <mergeCell ref="AK392:AK393"/>
    <mergeCell ref="AH368:AH369"/>
    <mergeCell ref="AJ368:AJ369"/>
    <mergeCell ref="AJ412:AJ413"/>
    <mergeCell ref="AH414:AH415"/>
    <mergeCell ref="AJ414:AJ415"/>
    <mergeCell ref="R414:R415"/>
    <mergeCell ref="T414:T415"/>
    <mergeCell ref="V414:V415"/>
    <mergeCell ref="AK408:AK409"/>
    <mergeCell ref="AQ396:AQ397"/>
    <mergeCell ref="C398:C399"/>
    <mergeCell ref="P394:P395"/>
    <mergeCell ref="C400:C401"/>
    <mergeCell ref="G406:G407"/>
    <mergeCell ref="H406:H407"/>
    <mergeCell ref="I406:I407"/>
    <mergeCell ref="L406:L407"/>
    <mergeCell ref="N406:N407"/>
    <mergeCell ref="P406:P407"/>
    <mergeCell ref="R406:R407"/>
    <mergeCell ref="T406:T407"/>
    <mergeCell ref="V406:V407"/>
    <mergeCell ref="X406:X407"/>
    <mergeCell ref="Z406:Z407"/>
    <mergeCell ref="AB406:AB407"/>
    <mergeCell ref="AD406:AD407"/>
    <mergeCell ref="I408:I409"/>
    <mergeCell ref="AQ404:AQ405"/>
    <mergeCell ref="AD404:AD405"/>
    <mergeCell ref="AQ402:AQ403"/>
    <mergeCell ref="Z398:Z399"/>
    <mergeCell ref="AB398:AB399"/>
    <mergeCell ref="AD398:AD399"/>
    <mergeCell ref="AF398:AF399"/>
    <mergeCell ref="AH398:AH399"/>
    <mergeCell ref="AJ398:AJ399"/>
    <mergeCell ref="AO410:AO411"/>
    <mergeCell ref="AP410:AP411"/>
    <mergeCell ref="AQ410:AQ411"/>
    <mergeCell ref="C412:C413"/>
    <mergeCell ref="D412:D413"/>
    <mergeCell ref="E412:E413"/>
    <mergeCell ref="F412:F413"/>
    <mergeCell ref="G412:G413"/>
    <mergeCell ref="H412:H413"/>
    <mergeCell ref="I412:I413"/>
    <mergeCell ref="L412:L413"/>
    <mergeCell ref="N412:N413"/>
    <mergeCell ref="P412:P413"/>
    <mergeCell ref="R412:R413"/>
    <mergeCell ref="T412:T413"/>
    <mergeCell ref="V412:V413"/>
    <mergeCell ref="X412:X413"/>
    <mergeCell ref="Z412:Z413"/>
    <mergeCell ref="AB412:AB413"/>
    <mergeCell ref="AP412:AP413"/>
    <mergeCell ref="AQ412:AQ413"/>
    <mergeCell ref="L408:L409"/>
    <mergeCell ref="N408:N409"/>
    <mergeCell ref="P408:P409"/>
    <mergeCell ref="R408:R409"/>
    <mergeCell ref="T408:T409"/>
    <mergeCell ref="V408:V409"/>
    <mergeCell ref="X408:X409"/>
    <mergeCell ref="Z408:Z409"/>
    <mergeCell ref="AB408:AB409"/>
    <mergeCell ref="AK412:AK413"/>
    <mergeCell ref="AL412:AL413"/>
    <mergeCell ref="AD410:AD411"/>
    <mergeCell ref="AF412:AF413"/>
    <mergeCell ref="AH412:AH413"/>
    <mergeCell ref="AN412:AN413"/>
    <mergeCell ref="AD408:AD409"/>
    <mergeCell ref="AO418:AO419"/>
    <mergeCell ref="AD416:AD417"/>
    <mergeCell ref="AP418:AP419"/>
    <mergeCell ref="AQ418:AQ419"/>
    <mergeCell ref="AO412:AO413"/>
    <mergeCell ref="C356:C357"/>
    <mergeCell ref="D356:D357"/>
    <mergeCell ref="E356:E357"/>
    <mergeCell ref="F356:F357"/>
    <mergeCell ref="G356:G357"/>
    <mergeCell ref="H356:H357"/>
    <mergeCell ref="I356:I357"/>
    <mergeCell ref="L356:L357"/>
    <mergeCell ref="N356:N357"/>
    <mergeCell ref="P356:P357"/>
    <mergeCell ref="C360:C361"/>
    <mergeCell ref="T360:T361"/>
    <mergeCell ref="D360:D361"/>
    <mergeCell ref="E360:E361"/>
    <mergeCell ref="F360:F361"/>
    <mergeCell ref="G360:G361"/>
    <mergeCell ref="H360:H361"/>
    <mergeCell ref="I360:I361"/>
    <mergeCell ref="Z416:Z417"/>
    <mergeCell ref="AB416:AB417"/>
    <mergeCell ref="AD366:AD367"/>
    <mergeCell ref="AF366:AF367"/>
    <mergeCell ref="T400:T401"/>
    <mergeCell ref="V400:V401"/>
    <mergeCell ref="X400:X401"/>
    <mergeCell ref="Z400:Z401"/>
    <mergeCell ref="AB414:AB415"/>
    <mergeCell ref="T374:T375"/>
    <mergeCell ref="V374:V375"/>
    <mergeCell ref="L360:L361"/>
    <mergeCell ref="N360:N361"/>
    <mergeCell ref="P360:P361"/>
    <mergeCell ref="V360:V361"/>
    <mergeCell ref="X360:X361"/>
    <mergeCell ref="Z360:Z361"/>
    <mergeCell ref="AB360:AB361"/>
    <mergeCell ref="AD360:AD361"/>
    <mergeCell ref="AK360:AK361"/>
    <mergeCell ref="AL360:AL361"/>
    <mergeCell ref="AM360:AM361"/>
    <mergeCell ref="AN360:AN361"/>
    <mergeCell ref="AK362:AK363"/>
    <mergeCell ref="AL362:AL363"/>
    <mergeCell ref="Z418:Z419"/>
    <mergeCell ref="AK364:AK365"/>
    <mergeCell ref="AL364:AL365"/>
    <mergeCell ref="AO416:AO417"/>
    <mergeCell ref="R416:R417"/>
    <mergeCell ref="T416:T417"/>
    <mergeCell ref="V416:V417"/>
    <mergeCell ref="X416:X417"/>
    <mergeCell ref="AO414:AO415"/>
    <mergeCell ref="AP414:AP415"/>
    <mergeCell ref="AQ414:AQ415"/>
    <mergeCell ref="AK410:AK411"/>
    <mergeCell ref="AL410:AL411"/>
    <mergeCell ref="AM410:AM411"/>
    <mergeCell ref="AN410:AN411"/>
    <mergeCell ref="R358:R359"/>
    <mergeCell ref="AP420:AP421"/>
    <mergeCell ref="AQ420:AQ421"/>
    <mergeCell ref="AO420:AO421"/>
    <mergeCell ref="AP416:AP417"/>
    <mergeCell ref="AQ416:AQ417"/>
    <mergeCell ref="C418:C419"/>
    <mergeCell ref="D418:D419"/>
    <mergeCell ref="E418:E419"/>
    <mergeCell ref="F418:F419"/>
    <mergeCell ref="G418:G419"/>
    <mergeCell ref="H418:H419"/>
    <mergeCell ref="I418:I419"/>
    <mergeCell ref="L418:L419"/>
    <mergeCell ref="N418:N419"/>
    <mergeCell ref="P418:P419"/>
    <mergeCell ref="R418:R419"/>
    <mergeCell ref="T418:T419"/>
    <mergeCell ref="AF420:AF421"/>
    <mergeCell ref="AH420:AH421"/>
    <mergeCell ref="AJ420:AJ421"/>
    <mergeCell ref="AK420:AK421"/>
    <mergeCell ref="AL420:AL421"/>
    <mergeCell ref="AM420:AM421"/>
    <mergeCell ref="AN420:AN421"/>
    <mergeCell ref="AP366:AP367"/>
    <mergeCell ref="AQ366:AQ367"/>
    <mergeCell ref="AP368:AP369"/>
    <mergeCell ref="AQ368:AQ369"/>
    <mergeCell ref="AP372:AP373"/>
    <mergeCell ref="AQ372:AQ373"/>
    <mergeCell ref="AN374:AN375"/>
    <mergeCell ref="AH372:AH373"/>
    <mergeCell ref="AJ372:AJ373"/>
    <mergeCell ref="AD374:AD375"/>
    <mergeCell ref="AB418:AB419"/>
    <mergeCell ref="X414:X415"/>
    <mergeCell ref="Z414:Z415"/>
    <mergeCell ref="AD370:AD371"/>
    <mergeCell ref="AF370:AF371"/>
    <mergeCell ref="AH370:AH371"/>
    <mergeCell ref="AJ370:AJ371"/>
    <mergeCell ref="AK370:AK371"/>
    <mergeCell ref="AL370:AL371"/>
    <mergeCell ref="AM370:AM371"/>
    <mergeCell ref="AN370:AN371"/>
    <mergeCell ref="AO370:AO371"/>
    <mergeCell ref="AP370:AP371"/>
    <mergeCell ref="C414:C415"/>
    <mergeCell ref="D414:D415"/>
    <mergeCell ref="E414:E415"/>
    <mergeCell ref="F414:F415"/>
    <mergeCell ref="G414:G415"/>
    <mergeCell ref="H414:H415"/>
    <mergeCell ref="I414:I415"/>
    <mergeCell ref="L414:L415"/>
    <mergeCell ref="N414:N415"/>
    <mergeCell ref="T420:T421"/>
    <mergeCell ref="V420:V421"/>
    <mergeCell ref="X420:X421"/>
    <mergeCell ref="Z420:Z421"/>
    <mergeCell ref="AB420:AB421"/>
    <mergeCell ref="AD420:AD421"/>
    <mergeCell ref="V418:V419"/>
    <mergeCell ref="X418:X419"/>
    <mergeCell ref="AQ354:AQ355"/>
    <mergeCell ref="AQ358:AQ359"/>
    <mergeCell ref="AF358:AF359"/>
    <mergeCell ref="R356:R357"/>
    <mergeCell ref="T356:T357"/>
    <mergeCell ref="V356:V357"/>
    <mergeCell ref="X356:X357"/>
    <mergeCell ref="Z356:Z357"/>
    <mergeCell ref="AB356:AB357"/>
    <mergeCell ref="AP358:AP359"/>
    <mergeCell ref="AP356:AP357"/>
    <mergeCell ref="AH358:AH359"/>
    <mergeCell ref="AJ358:AJ359"/>
    <mergeCell ref="AK358:AK359"/>
    <mergeCell ref="AL358:AL359"/>
    <mergeCell ref="AM358:AM359"/>
    <mergeCell ref="AN358:AN359"/>
    <mergeCell ref="AO358:AO359"/>
    <mergeCell ref="T354:T355"/>
    <mergeCell ref="V354:V355"/>
    <mergeCell ref="X354:X355"/>
    <mergeCell ref="Z354:Z355"/>
    <mergeCell ref="AB354:AB355"/>
    <mergeCell ref="AD354:AD355"/>
    <mergeCell ref="AF354:AF355"/>
    <mergeCell ref="AQ356:AQ357"/>
    <mergeCell ref="R360:R361"/>
    <mergeCell ref="AP362:AP363"/>
    <mergeCell ref="AQ362:AQ363"/>
    <mergeCell ref="R364:R365"/>
    <mergeCell ref="T364:T365"/>
    <mergeCell ref="V364:V365"/>
    <mergeCell ref="X364:X365"/>
    <mergeCell ref="Z364:Z365"/>
    <mergeCell ref="AB364:AB365"/>
    <mergeCell ref="AD364:AD365"/>
    <mergeCell ref="AF364:AF365"/>
    <mergeCell ref="AH364:AH365"/>
    <mergeCell ref="AJ364:AJ365"/>
    <mergeCell ref="R362:R363"/>
    <mergeCell ref="AO362:AO363"/>
    <mergeCell ref="AQ360:AQ361"/>
    <mergeCell ref="Z362:Z363"/>
    <mergeCell ref="AB362:AB363"/>
    <mergeCell ref="AO360:AO361"/>
    <mergeCell ref="AP360:AP361"/>
    <mergeCell ref="AH354:AH355"/>
    <mergeCell ref="AL356:AL357"/>
    <mergeCell ref="AM356:AM357"/>
    <mergeCell ref="AN356:AN357"/>
    <mergeCell ref="R404:R405"/>
    <mergeCell ref="N366:N367"/>
    <mergeCell ref="P366:P367"/>
    <mergeCell ref="R366:R367"/>
    <mergeCell ref="T366:T367"/>
    <mergeCell ref="V366:V367"/>
    <mergeCell ref="X366:X367"/>
    <mergeCell ref="Z366:Z367"/>
    <mergeCell ref="AB366:AB367"/>
    <mergeCell ref="AH366:AH367"/>
    <mergeCell ref="AJ366:AJ367"/>
    <mergeCell ref="AK366:AK367"/>
    <mergeCell ref="N368:N369"/>
    <mergeCell ref="P368:P369"/>
    <mergeCell ref="R368:R369"/>
    <mergeCell ref="T368:T369"/>
    <mergeCell ref="V368:V369"/>
    <mergeCell ref="X368:X369"/>
    <mergeCell ref="Z368:Z369"/>
    <mergeCell ref="AB368:AB369"/>
    <mergeCell ref="AD368:AD369"/>
    <mergeCell ref="AF368:AF369"/>
    <mergeCell ref="N372:N373"/>
    <mergeCell ref="P372:P373"/>
    <mergeCell ref="R372:R373"/>
    <mergeCell ref="T372:T373"/>
    <mergeCell ref="V372:V373"/>
    <mergeCell ref="X372:X373"/>
    <mergeCell ref="Z372:Z373"/>
    <mergeCell ref="AB372:AB373"/>
    <mergeCell ref="AF386:AF387"/>
    <mergeCell ref="AH386:AH387"/>
    <mergeCell ref="AJ386:AJ387"/>
    <mergeCell ref="AD382:AD383"/>
    <mergeCell ref="N390:N391"/>
    <mergeCell ref="P390:P391"/>
    <mergeCell ref="R390:R391"/>
    <mergeCell ref="T390:T391"/>
    <mergeCell ref="V390:V391"/>
    <mergeCell ref="X390:X391"/>
    <mergeCell ref="Z390:Z391"/>
    <mergeCell ref="AB390:AB391"/>
    <mergeCell ref="AB400:AB401"/>
    <mergeCell ref="AO386:AO387"/>
    <mergeCell ref="AJ378:AJ379"/>
    <mergeCell ref="AK378:AK379"/>
    <mergeCell ref="AL378:AL379"/>
    <mergeCell ref="AM378:AM379"/>
    <mergeCell ref="AN378:AN379"/>
    <mergeCell ref="AO378:AO379"/>
    <mergeCell ref="AP378:AP379"/>
    <mergeCell ref="AQ378:AQ379"/>
    <mergeCell ref="AP386:AP387"/>
    <mergeCell ref="D392:D393"/>
    <mergeCell ref="E392:E393"/>
    <mergeCell ref="F392:F393"/>
    <mergeCell ref="G392:G393"/>
    <mergeCell ref="H392:H393"/>
    <mergeCell ref="I392:I393"/>
    <mergeCell ref="L392:L393"/>
    <mergeCell ref="N392:N393"/>
    <mergeCell ref="P392:P393"/>
    <mergeCell ref="R392:R393"/>
    <mergeCell ref="T392:T393"/>
    <mergeCell ref="V392:V393"/>
    <mergeCell ref="L370:L371"/>
    <mergeCell ref="N370:N371"/>
    <mergeCell ref="P370:P371"/>
    <mergeCell ref="R370:R371"/>
    <mergeCell ref="T370:T371"/>
    <mergeCell ref="V370:V371"/>
    <mergeCell ref="X370:X371"/>
    <mergeCell ref="Z370:Z371"/>
    <mergeCell ref="AB370:AB371"/>
    <mergeCell ref="AO376:AO377"/>
    <mergeCell ref="AK372:AK373"/>
    <mergeCell ref="AL372:AL373"/>
    <mergeCell ref="AM372:AM373"/>
    <mergeCell ref="AN372:AN373"/>
    <mergeCell ref="AO372:AO373"/>
    <mergeCell ref="N374:N375"/>
    <mergeCell ref="P374:P375"/>
    <mergeCell ref="R374:R375"/>
    <mergeCell ref="AO374:AO375"/>
    <mergeCell ref="F380:F381"/>
    <mergeCell ref="G380:G381"/>
    <mergeCell ref="H380:H381"/>
    <mergeCell ref="I380:I381"/>
    <mergeCell ref="L380:L381"/>
    <mergeCell ref="N380:N381"/>
    <mergeCell ref="P380:P381"/>
    <mergeCell ref="R380:R381"/>
    <mergeCell ref="T380:T381"/>
    <mergeCell ref="V380:V381"/>
    <mergeCell ref="X380:X381"/>
    <mergeCell ref="Z380:Z381"/>
    <mergeCell ref="AB380:AB381"/>
    <mergeCell ref="AD380:AD381"/>
    <mergeCell ref="AF380:AF381"/>
    <mergeCell ref="AH380:AH381"/>
    <mergeCell ref="AJ380:AJ381"/>
    <mergeCell ref="AL376:AL377"/>
    <mergeCell ref="AM376:AM377"/>
    <mergeCell ref="AN376:AN377"/>
    <mergeCell ref="AB392:AB393"/>
    <mergeCell ref="AD386:AD387"/>
    <mergeCell ref="AD390:AD391"/>
    <mergeCell ref="AO380:AO381"/>
    <mergeCell ref="AK386:AK387"/>
    <mergeCell ref="AL386:AL387"/>
    <mergeCell ref="AM386:AM387"/>
    <mergeCell ref="AN386:AN387"/>
    <mergeCell ref="F388:F389"/>
    <mergeCell ref="G388:G389"/>
    <mergeCell ref="H388:H389"/>
    <mergeCell ref="I388:I389"/>
    <mergeCell ref="L388:L389"/>
    <mergeCell ref="N388:N389"/>
    <mergeCell ref="P388:P389"/>
    <mergeCell ref="R388:R389"/>
    <mergeCell ref="T388:T389"/>
    <mergeCell ref="V388:V389"/>
    <mergeCell ref="X388:X389"/>
    <mergeCell ref="Z388:Z389"/>
    <mergeCell ref="AB388:AB389"/>
    <mergeCell ref="AK388:AK389"/>
    <mergeCell ref="AP374:AP375"/>
    <mergeCell ref="AQ374:AQ375"/>
    <mergeCell ref="AP388:AP389"/>
    <mergeCell ref="AQ388:AQ389"/>
    <mergeCell ref="F386:F387"/>
    <mergeCell ref="G386:G387"/>
    <mergeCell ref="H386:H387"/>
    <mergeCell ref="I386:I387"/>
    <mergeCell ref="L386:L387"/>
    <mergeCell ref="N386:N387"/>
    <mergeCell ref="D402:D403"/>
    <mergeCell ref="E402:E403"/>
    <mergeCell ref="F402:F403"/>
    <mergeCell ref="G402:G403"/>
    <mergeCell ref="D376:D377"/>
    <mergeCell ref="E376:E377"/>
    <mergeCell ref="F376:F377"/>
    <mergeCell ref="G376:G377"/>
    <mergeCell ref="H376:H377"/>
    <mergeCell ref="I376:I377"/>
    <mergeCell ref="L376:L377"/>
    <mergeCell ref="N376:N377"/>
    <mergeCell ref="P376:P377"/>
    <mergeCell ref="R376:R377"/>
    <mergeCell ref="T376:T377"/>
    <mergeCell ref="V376:V377"/>
    <mergeCell ref="X376:X377"/>
    <mergeCell ref="Z376:Z377"/>
    <mergeCell ref="AB376:AB377"/>
    <mergeCell ref="D378:D379"/>
    <mergeCell ref="E378:E379"/>
    <mergeCell ref="F378:F379"/>
    <mergeCell ref="G378:G379"/>
    <mergeCell ref="H378:H379"/>
    <mergeCell ref="I378:I379"/>
    <mergeCell ref="L378:L379"/>
    <mergeCell ref="N378:N379"/>
    <mergeCell ref="P378:P379"/>
    <mergeCell ref="R378:R379"/>
    <mergeCell ref="T378:T379"/>
    <mergeCell ref="V378:V379"/>
    <mergeCell ref="X378:X379"/>
    <mergeCell ref="Z378:Z379"/>
    <mergeCell ref="AB378:AB379"/>
    <mergeCell ref="AP376:AP377"/>
    <mergeCell ref="AQ376:AQ377"/>
    <mergeCell ref="AD378:AD379"/>
    <mergeCell ref="AF378:AF379"/>
    <mergeCell ref="AH378:AH379"/>
    <mergeCell ref="C380:C381"/>
    <mergeCell ref="D380:D381"/>
    <mergeCell ref="E380:E381"/>
    <mergeCell ref="C378:C379"/>
    <mergeCell ref="AK380:AK381"/>
    <mergeCell ref="AL380:AL381"/>
    <mergeCell ref="AP380:AP381"/>
    <mergeCell ref="AQ380:AQ381"/>
    <mergeCell ref="C382:C383"/>
    <mergeCell ref="D382:D383"/>
    <mergeCell ref="E382:E383"/>
    <mergeCell ref="F382:F383"/>
    <mergeCell ref="G382:G383"/>
    <mergeCell ref="AF382:AF383"/>
    <mergeCell ref="AH382:AH383"/>
    <mergeCell ref="AJ382:AJ383"/>
    <mergeCell ref="AK382:AK383"/>
    <mergeCell ref="AL382:AL383"/>
    <mergeCell ref="AM382:AM383"/>
    <mergeCell ref="AN382:AN383"/>
    <mergeCell ref="AO382:AO383"/>
    <mergeCell ref="AP382:AP383"/>
    <mergeCell ref="AQ382:AQ383"/>
    <mergeCell ref="D384:D385"/>
    <mergeCell ref="E384:E385"/>
    <mergeCell ref="F384:F385"/>
    <mergeCell ref="G384:G385"/>
    <mergeCell ref="H384:H385"/>
    <mergeCell ref="I384:I385"/>
    <mergeCell ref="L384:L385"/>
    <mergeCell ref="N384:N385"/>
    <mergeCell ref="P384:P385"/>
    <mergeCell ref="R384:R385"/>
    <mergeCell ref="T384:T385"/>
    <mergeCell ref="V384:V385"/>
    <mergeCell ref="X384:X385"/>
    <mergeCell ref="Z384:Z385"/>
    <mergeCell ref="AB384:AB385"/>
    <mergeCell ref="AD384:AD385"/>
    <mergeCell ref="AF384:AF385"/>
    <mergeCell ref="AH384:AH385"/>
    <mergeCell ref="AJ384:AJ385"/>
    <mergeCell ref="AK384:AK385"/>
    <mergeCell ref="AL384:AL385"/>
    <mergeCell ref="AM384:AM385"/>
    <mergeCell ref="AN384:AN385"/>
    <mergeCell ref="AO384:AO385"/>
    <mergeCell ref="AP384:AP385"/>
    <mergeCell ref="AQ384:AQ385"/>
    <mergeCell ref="H382:H383"/>
    <mergeCell ref="I382:I383"/>
    <mergeCell ref="L382:L383"/>
    <mergeCell ref="N382:N383"/>
    <mergeCell ref="P382:P383"/>
    <mergeCell ref="R382:R383"/>
    <mergeCell ref="T382:T383"/>
    <mergeCell ref="V382:V383"/>
    <mergeCell ref="X382:X383"/>
    <mergeCell ref="Z382:Z383"/>
    <mergeCell ref="AB382:AB383"/>
    <mergeCell ref="AQ386:AQ387"/>
    <mergeCell ref="AF388:AF389"/>
    <mergeCell ref="AH388:AH389"/>
    <mergeCell ref="AJ388:AJ389"/>
    <mergeCell ref="AL388:AL389"/>
    <mergeCell ref="AM388:AM389"/>
    <mergeCell ref="AN388:AN389"/>
    <mergeCell ref="AO388:AO389"/>
    <mergeCell ref="AD388:AD389"/>
    <mergeCell ref="C386:C387"/>
    <mergeCell ref="D386:D387"/>
    <mergeCell ref="E386:E387"/>
    <mergeCell ref="P386:P387"/>
    <mergeCell ref="R386:R387"/>
    <mergeCell ref="T386:T387"/>
    <mergeCell ref="V386:V387"/>
    <mergeCell ref="X386:X387"/>
    <mergeCell ref="Z386:Z387"/>
    <mergeCell ref="AB386:AB387"/>
    <mergeCell ref="AF390:AF391"/>
    <mergeCell ref="AH390:AH391"/>
    <mergeCell ref="AJ390:AJ391"/>
    <mergeCell ref="AK390:AK391"/>
    <mergeCell ref="AL390:AL391"/>
    <mergeCell ref="AM390:AM391"/>
    <mergeCell ref="AN390:AN391"/>
    <mergeCell ref="AO390:AO391"/>
    <mergeCell ref="AP390:AP391"/>
    <mergeCell ref="AQ390:AQ391"/>
    <mergeCell ref="C420:C421"/>
    <mergeCell ref="D420:D421"/>
    <mergeCell ref="E420:E421"/>
    <mergeCell ref="F420:F421"/>
    <mergeCell ref="G420:G421"/>
    <mergeCell ref="H420:H421"/>
    <mergeCell ref="I420:I421"/>
    <mergeCell ref="L420:L421"/>
    <mergeCell ref="N420:N421"/>
    <mergeCell ref="P420:P421"/>
    <mergeCell ref="C416:C417"/>
    <mergeCell ref="D416:D417"/>
    <mergeCell ref="E416:E417"/>
    <mergeCell ref="F416:F417"/>
    <mergeCell ref="G416:G417"/>
    <mergeCell ref="H416:H417"/>
    <mergeCell ref="I416:I417"/>
    <mergeCell ref="L416:L417"/>
    <mergeCell ref="N416:N417"/>
    <mergeCell ref="P416:P417"/>
    <mergeCell ref="H410:H411"/>
    <mergeCell ref="I410:I411"/>
    <mergeCell ref="L410:L411"/>
    <mergeCell ref="N410:N411"/>
    <mergeCell ref="P410:P411"/>
    <mergeCell ref="R410:R411"/>
    <mergeCell ref="T410:T411"/>
    <mergeCell ref="V410:V411"/>
    <mergeCell ref="X410:X411"/>
    <mergeCell ref="Z410:Z411"/>
    <mergeCell ref="AB410:AB411"/>
    <mergeCell ref="C388:C389"/>
    <mergeCell ref="D388:D389"/>
    <mergeCell ref="E388:E389"/>
    <mergeCell ref="C390:C391"/>
    <mergeCell ref="B39:B40"/>
    <mergeCell ref="B41:B42"/>
    <mergeCell ref="B43:B44"/>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9:B80"/>
    <mergeCell ref="B81:B82"/>
    <mergeCell ref="B83:B84"/>
    <mergeCell ref="B85:B86"/>
    <mergeCell ref="B87:B88"/>
    <mergeCell ref="B179:B180"/>
    <mergeCell ref="B181:B182"/>
    <mergeCell ref="B183:B184"/>
    <mergeCell ref="B185:B186"/>
    <mergeCell ref="B187:B188"/>
    <mergeCell ref="B189:B190"/>
    <mergeCell ref="B191:B192"/>
    <mergeCell ref="X209:X210"/>
    <mergeCell ref="B215:B216"/>
    <mergeCell ref="C215:C216"/>
    <mergeCell ref="D215:D216"/>
    <mergeCell ref="E215:E216"/>
    <mergeCell ref="F215:F216"/>
    <mergeCell ref="G215:G216"/>
    <mergeCell ref="H215:H216"/>
    <mergeCell ref="I215:I216"/>
    <mergeCell ref="L215:L216"/>
    <mergeCell ref="N215:N216"/>
    <mergeCell ref="P215:P216"/>
    <mergeCell ref="R215:R216"/>
    <mergeCell ref="T215:T216"/>
    <mergeCell ref="B211:B212"/>
    <mergeCell ref="C211:C212"/>
    <mergeCell ref="D211:D212"/>
    <mergeCell ref="E211:E212"/>
    <mergeCell ref="F211:F212"/>
    <mergeCell ref="G211:G212"/>
    <mergeCell ref="H211:H212"/>
    <mergeCell ref="I211:I212"/>
    <mergeCell ref="L211:L212"/>
    <mergeCell ref="B213:B214"/>
    <mergeCell ref="C213:C214"/>
    <mergeCell ref="D213:D214"/>
    <mergeCell ref="E213:E214"/>
    <mergeCell ref="F213:F214"/>
    <mergeCell ref="G213:G214"/>
    <mergeCell ref="H213:H214"/>
    <mergeCell ref="I213:I214"/>
    <mergeCell ref="L213:L214"/>
    <mergeCell ref="N213:N214"/>
    <mergeCell ref="P213:P214"/>
    <mergeCell ref="R213:R214"/>
    <mergeCell ref="AQ209:AQ210"/>
    <mergeCell ref="N211:N212"/>
    <mergeCell ref="P211:P212"/>
    <mergeCell ref="R211:R212"/>
    <mergeCell ref="T211:T212"/>
    <mergeCell ref="V211:V212"/>
    <mergeCell ref="X211:X212"/>
    <mergeCell ref="Z211:Z212"/>
    <mergeCell ref="AB211:AB212"/>
    <mergeCell ref="AD211:AD212"/>
    <mergeCell ref="AF211:AF212"/>
    <mergeCell ref="AH211:AH212"/>
    <mergeCell ref="AJ211:AJ212"/>
    <mergeCell ref="AK426:AK427"/>
    <mergeCell ref="AL426:AL427"/>
    <mergeCell ref="AM426:AM427"/>
    <mergeCell ref="AN426:AN427"/>
    <mergeCell ref="AO426:AO427"/>
    <mergeCell ref="AP426:AP427"/>
    <mergeCell ref="AQ426:AQ427"/>
    <mergeCell ref="B428:B429"/>
    <mergeCell ref="C428:C429"/>
    <mergeCell ref="D428:D429"/>
    <mergeCell ref="E428:E429"/>
    <mergeCell ref="F428:F429"/>
    <mergeCell ref="G428:G429"/>
    <mergeCell ref="H428:H429"/>
    <mergeCell ref="I428:I429"/>
    <mergeCell ref="L428:L429"/>
    <mergeCell ref="N428:N429"/>
    <mergeCell ref="P428:P429"/>
    <mergeCell ref="R428:R429"/>
    <mergeCell ref="T428:T429"/>
    <mergeCell ref="V428:V429"/>
    <mergeCell ref="X428:X429"/>
    <mergeCell ref="Z428:Z429"/>
    <mergeCell ref="AB428:AB429"/>
    <mergeCell ref="AD428:AD429"/>
    <mergeCell ref="AF428:AF429"/>
    <mergeCell ref="AH428:AH429"/>
    <mergeCell ref="AJ428:AJ429"/>
    <mergeCell ref="AK428:AK429"/>
    <mergeCell ref="AL428:AL429"/>
    <mergeCell ref="AM428:AM429"/>
    <mergeCell ref="AN428:AN429"/>
    <mergeCell ref="AO428:AO429"/>
    <mergeCell ref="AP428:AP429"/>
    <mergeCell ref="AQ428:AQ429"/>
    <mergeCell ref="B426:B427"/>
    <mergeCell ref="C426:C427"/>
    <mergeCell ref="D426:D427"/>
    <mergeCell ref="E426:E427"/>
    <mergeCell ref="F426:F427"/>
    <mergeCell ref="G426:G427"/>
    <mergeCell ref="H426:H427"/>
    <mergeCell ref="I426:I427"/>
    <mergeCell ref="L426:L427"/>
    <mergeCell ref="N426:N427"/>
    <mergeCell ref="P426:P427"/>
    <mergeCell ref="R426:R427"/>
    <mergeCell ref="T426:T427"/>
    <mergeCell ref="V426:V427"/>
    <mergeCell ref="X426:X427"/>
    <mergeCell ref="AF426:AF427"/>
    <mergeCell ref="AH426:AH427"/>
    <mergeCell ref="AJ426:AJ427"/>
    <mergeCell ref="Z426:Z427"/>
    <mergeCell ref="AB426:AB427"/>
    <mergeCell ref="AD426:AD427"/>
    <mergeCell ref="B430:B431"/>
    <mergeCell ref="C430:C431"/>
    <mergeCell ref="D430:D431"/>
    <mergeCell ref="E430:E431"/>
    <mergeCell ref="F430:F431"/>
    <mergeCell ref="G430:G431"/>
    <mergeCell ref="H430:H431"/>
    <mergeCell ref="I430:I431"/>
    <mergeCell ref="L430:L431"/>
    <mergeCell ref="N430:N431"/>
    <mergeCell ref="P430:P431"/>
    <mergeCell ref="R430:R431"/>
    <mergeCell ref="T430:T431"/>
    <mergeCell ref="V430:V431"/>
    <mergeCell ref="X430:X431"/>
    <mergeCell ref="Z430:Z431"/>
    <mergeCell ref="AB430:AB431"/>
    <mergeCell ref="AD430:AD431"/>
    <mergeCell ref="AF430:AF431"/>
    <mergeCell ref="AH430:AH431"/>
    <mergeCell ref="AJ430:AJ431"/>
    <mergeCell ref="AK430:AK431"/>
    <mergeCell ref="AL430:AL431"/>
    <mergeCell ref="AM430:AM431"/>
    <mergeCell ref="AN430:AN431"/>
    <mergeCell ref="AO430:AO431"/>
    <mergeCell ref="AP430:AP431"/>
    <mergeCell ref="AQ430:AQ431"/>
    <mergeCell ref="AF432:AF433"/>
    <mergeCell ref="AH432:AH433"/>
    <mergeCell ref="AJ432:AJ433"/>
    <mergeCell ref="AK432:AK433"/>
    <mergeCell ref="AL432:AL433"/>
    <mergeCell ref="AM432:AM433"/>
    <mergeCell ref="AN432:AN433"/>
    <mergeCell ref="AO432:AO433"/>
    <mergeCell ref="AP432:AP433"/>
    <mergeCell ref="AQ432:AQ433"/>
    <mergeCell ref="AK434:AK435"/>
    <mergeCell ref="AL434:AL435"/>
    <mergeCell ref="AM434:AM435"/>
    <mergeCell ref="AN434:AN435"/>
    <mergeCell ref="AO434:AO435"/>
    <mergeCell ref="AP434:AP435"/>
    <mergeCell ref="AQ434:AQ435"/>
    <mergeCell ref="V434:V435"/>
    <mergeCell ref="I436:I437"/>
    <mergeCell ref="L436:L437"/>
    <mergeCell ref="N436:N437"/>
    <mergeCell ref="P436:P437"/>
    <mergeCell ref="R436:R437"/>
    <mergeCell ref="T436:T437"/>
    <mergeCell ref="V436:V437"/>
    <mergeCell ref="X436:X437"/>
    <mergeCell ref="Z436:Z437"/>
    <mergeCell ref="AB436:AB437"/>
    <mergeCell ref="AD436:AD437"/>
    <mergeCell ref="AF436:AF437"/>
    <mergeCell ref="AH436:AH437"/>
    <mergeCell ref="AJ436:AJ437"/>
    <mergeCell ref="AK436:AK437"/>
    <mergeCell ref="AL436:AL437"/>
    <mergeCell ref="AM436:AM437"/>
    <mergeCell ref="AN436:AN437"/>
    <mergeCell ref="AO436:AO437"/>
    <mergeCell ref="AP436:AP437"/>
    <mergeCell ref="AQ436:AQ437"/>
    <mergeCell ref="AD434:AD435"/>
    <mergeCell ref="AF434:AF435"/>
    <mergeCell ref="AH434:AH435"/>
    <mergeCell ref="AJ434:AJ435"/>
    <mergeCell ref="I434:I435"/>
    <mergeCell ref="L434:L435"/>
    <mergeCell ref="N434:N435"/>
    <mergeCell ref="P434:P435"/>
    <mergeCell ref="R434:R435"/>
    <mergeCell ref="T434:T435"/>
    <mergeCell ref="X434:X435"/>
    <mergeCell ref="Z434:Z435"/>
    <mergeCell ref="AB434:AB435"/>
    <mergeCell ref="R438:R439"/>
    <mergeCell ref="T438:T439"/>
    <mergeCell ref="V438:V439"/>
    <mergeCell ref="X438:X439"/>
    <mergeCell ref="Z438:Z439"/>
    <mergeCell ref="AB438:AB439"/>
    <mergeCell ref="AD438:AD439"/>
    <mergeCell ref="AF438:AF439"/>
    <mergeCell ref="AH438:AH439"/>
    <mergeCell ref="AJ438:AJ439"/>
    <mergeCell ref="AK438:AK439"/>
    <mergeCell ref="AL438:AL439"/>
    <mergeCell ref="AM438:AM439"/>
    <mergeCell ref="AN438:AN439"/>
    <mergeCell ref="AO438:AO439"/>
    <mergeCell ref="AP438:AP439"/>
    <mergeCell ref="AQ438:AQ439"/>
    <mergeCell ref="B440:B441"/>
    <mergeCell ref="C440:C441"/>
    <mergeCell ref="D440:D441"/>
    <mergeCell ref="E440:E441"/>
    <mergeCell ref="F440:F441"/>
    <mergeCell ref="G440:G441"/>
    <mergeCell ref="H440:H441"/>
    <mergeCell ref="I440:I441"/>
    <mergeCell ref="L440:L441"/>
    <mergeCell ref="N440:N441"/>
    <mergeCell ref="P440:P441"/>
    <mergeCell ref="R440:R441"/>
    <mergeCell ref="T440:T441"/>
    <mergeCell ref="V440:V441"/>
    <mergeCell ref="X440:X441"/>
    <mergeCell ref="Z440:Z441"/>
    <mergeCell ref="AB440:AB441"/>
    <mergeCell ref="AD440:AD441"/>
    <mergeCell ref="AF440:AF441"/>
    <mergeCell ref="AH440:AH441"/>
    <mergeCell ref="AJ440:AJ441"/>
    <mergeCell ref="AK440:AK441"/>
    <mergeCell ref="AL440:AL441"/>
    <mergeCell ref="AM440:AM441"/>
    <mergeCell ref="AN440:AN441"/>
    <mergeCell ref="AO440:AO441"/>
    <mergeCell ref="AP440:AP441"/>
    <mergeCell ref="AQ440:AQ441"/>
    <mergeCell ref="AK442:AK443"/>
    <mergeCell ref="AL442:AL443"/>
    <mergeCell ref="AM442:AM443"/>
    <mergeCell ref="AN442:AN443"/>
    <mergeCell ref="AO442:AO443"/>
    <mergeCell ref="AP442:AP443"/>
    <mergeCell ref="AQ442:AQ443"/>
    <mergeCell ref="B444:B445"/>
    <mergeCell ref="C444:C445"/>
    <mergeCell ref="D444:D445"/>
    <mergeCell ref="E444:E445"/>
    <mergeCell ref="F444:F445"/>
    <mergeCell ref="G444:G445"/>
    <mergeCell ref="H444:H445"/>
    <mergeCell ref="I444:I445"/>
    <mergeCell ref="L444:L445"/>
    <mergeCell ref="N444:N445"/>
    <mergeCell ref="P444:P445"/>
    <mergeCell ref="R444:R445"/>
    <mergeCell ref="T444:T445"/>
    <mergeCell ref="V444:V445"/>
    <mergeCell ref="X444:X445"/>
    <mergeCell ref="Z444:Z445"/>
    <mergeCell ref="AB444:AB445"/>
    <mergeCell ref="AD444:AD445"/>
    <mergeCell ref="AF444:AF445"/>
    <mergeCell ref="AH444:AH445"/>
    <mergeCell ref="AJ444:AJ445"/>
    <mergeCell ref="AK444:AK445"/>
    <mergeCell ref="AL444:AL445"/>
    <mergeCell ref="AM444:AM445"/>
    <mergeCell ref="AN444:AN445"/>
    <mergeCell ref="AO444:AO445"/>
    <mergeCell ref="AP444:AP445"/>
    <mergeCell ref="AQ444:AQ445"/>
    <mergeCell ref="F442:F443"/>
    <mergeCell ref="G442:G443"/>
    <mergeCell ref="H442:H443"/>
    <mergeCell ref="I442:I443"/>
    <mergeCell ref="L442:L443"/>
    <mergeCell ref="N442:N443"/>
    <mergeCell ref="P442:P443"/>
    <mergeCell ref="AD442:AD443"/>
    <mergeCell ref="AF442:AF443"/>
    <mergeCell ref="AH442:AH443"/>
    <mergeCell ref="AJ442:AJ443"/>
    <mergeCell ref="B442:B443"/>
    <mergeCell ref="C442:C443"/>
    <mergeCell ref="D442:D443"/>
    <mergeCell ref="E442:E443"/>
    <mergeCell ref="B446:B447"/>
    <mergeCell ref="C446:C447"/>
    <mergeCell ref="D446:D447"/>
    <mergeCell ref="E446:E447"/>
    <mergeCell ref="F446:F447"/>
    <mergeCell ref="G446:G447"/>
    <mergeCell ref="H446:H447"/>
    <mergeCell ref="I446:I447"/>
    <mergeCell ref="L446:L447"/>
    <mergeCell ref="N446:N447"/>
    <mergeCell ref="P446:P447"/>
    <mergeCell ref="R446:R447"/>
    <mergeCell ref="T446:T447"/>
    <mergeCell ref="V446:V447"/>
    <mergeCell ref="X446:X447"/>
    <mergeCell ref="Z446:Z447"/>
    <mergeCell ref="AB446:AB447"/>
    <mergeCell ref="AD446:AD447"/>
    <mergeCell ref="AF446:AF447"/>
    <mergeCell ref="AH446:AH447"/>
    <mergeCell ref="AJ446:AJ447"/>
    <mergeCell ref="AK446:AK447"/>
    <mergeCell ref="AL446:AL447"/>
    <mergeCell ref="AM446:AM447"/>
    <mergeCell ref="AN446:AN447"/>
    <mergeCell ref="AO446:AO447"/>
    <mergeCell ref="AP446:AP447"/>
    <mergeCell ref="AQ446:AQ447"/>
    <mergeCell ref="B448:B449"/>
    <mergeCell ref="C448:C449"/>
    <mergeCell ref="D448:D449"/>
    <mergeCell ref="E448:E449"/>
    <mergeCell ref="F448:F449"/>
    <mergeCell ref="G448:G449"/>
    <mergeCell ref="H448:H449"/>
    <mergeCell ref="I448:I449"/>
    <mergeCell ref="L448:L449"/>
    <mergeCell ref="N448:N449"/>
    <mergeCell ref="P448:P449"/>
    <mergeCell ref="R448:R449"/>
    <mergeCell ref="T448:T449"/>
    <mergeCell ref="V448:V449"/>
    <mergeCell ref="X448:X449"/>
    <mergeCell ref="Z448:Z449"/>
    <mergeCell ref="AB448:AB449"/>
    <mergeCell ref="AD448:AD449"/>
    <mergeCell ref="AF448:AF449"/>
    <mergeCell ref="AH448:AH449"/>
    <mergeCell ref="AJ448:AJ449"/>
    <mergeCell ref="AK448:AK449"/>
    <mergeCell ref="AL448:AL449"/>
    <mergeCell ref="AM448:AM449"/>
    <mergeCell ref="AN448:AN449"/>
    <mergeCell ref="AO448:AO449"/>
    <mergeCell ref="AP448:AP449"/>
    <mergeCell ref="AQ448:AQ449"/>
    <mergeCell ref="AK450:AK451"/>
    <mergeCell ref="AL450:AL451"/>
    <mergeCell ref="AM450:AM451"/>
    <mergeCell ref="AN450:AN451"/>
    <mergeCell ref="AO450:AO451"/>
    <mergeCell ref="AP450:AP451"/>
    <mergeCell ref="AQ450:AQ451"/>
    <mergeCell ref="B452:B453"/>
    <mergeCell ref="C452:C453"/>
    <mergeCell ref="D452:D453"/>
    <mergeCell ref="E452:E453"/>
    <mergeCell ref="F452:F453"/>
    <mergeCell ref="G452:G453"/>
    <mergeCell ref="H452:H453"/>
    <mergeCell ref="I452:I453"/>
    <mergeCell ref="L452:L453"/>
    <mergeCell ref="N452:N453"/>
    <mergeCell ref="P452:P453"/>
    <mergeCell ref="R452:R453"/>
    <mergeCell ref="T452:T453"/>
    <mergeCell ref="V452:V453"/>
    <mergeCell ref="X452:X453"/>
    <mergeCell ref="Z452:Z453"/>
    <mergeCell ref="AB452:AB453"/>
    <mergeCell ref="AD452:AD453"/>
    <mergeCell ref="AF452:AF453"/>
    <mergeCell ref="AH452:AH453"/>
    <mergeCell ref="AJ452:AJ453"/>
    <mergeCell ref="AK452:AK453"/>
    <mergeCell ref="AL452:AL453"/>
    <mergeCell ref="AM452:AM453"/>
    <mergeCell ref="AN452:AN453"/>
    <mergeCell ref="AO452:AO453"/>
    <mergeCell ref="AP452:AP453"/>
    <mergeCell ref="AQ452:AQ453"/>
    <mergeCell ref="B450:B451"/>
    <mergeCell ref="C450:C451"/>
    <mergeCell ref="D450:D451"/>
    <mergeCell ref="E450:E451"/>
    <mergeCell ref="F450:F451"/>
    <mergeCell ref="AD450:AD451"/>
    <mergeCell ref="AF450:AF451"/>
    <mergeCell ref="AH450:AH451"/>
    <mergeCell ref="AJ450:AJ451"/>
    <mergeCell ref="G450:G451"/>
    <mergeCell ref="H450:H451"/>
    <mergeCell ref="I450:I451"/>
    <mergeCell ref="L450:L451"/>
    <mergeCell ref="N450:N451"/>
    <mergeCell ref="P450:P451"/>
    <mergeCell ref="R450:R451"/>
    <mergeCell ref="AJ454:AJ455"/>
    <mergeCell ref="AK454:AK455"/>
    <mergeCell ref="AL454:AL455"/>
    <mergeCell ref="AM454:AM455"/>
    <mergeCell ref="AN454:AN455"/>
    <mergeCell ref="AO454:AO455"/>
    <mergeCell ref="AP454:AP455"/>
    <mergeCell ref="AQ454:AQ455"/>
    <mergeCell ref="B456:B457"/>
    <mergeCell ref="C456:C457"/>
    <mergeCell ref="D456:D457"/>
    <mergeCell ref="E456:E457"/>
    <mergeCell ref="F456:F457"/>
    <mergeCell ref="G456:G457"/>
    <mergeCell ref="H456:H457"/>
    <mergeCell ref="I456:I457"/>
    <mergeCell ref="L456:L457"/>
    <mergeCell ref="N456:N457"/>
    <mergeCell ref="P456:P457"/>
    <mergeCell ref="R456:R457"/>
    <mergeCell ref="T456:T457"/>
    <mergeCell ref="V456:V457"/>
    <mergeCell ref="X456:X457"/>
    <mergeCell ref="Z456:Z457"/>
    <mergeCell ref="AB456:AB457"/>
    <mergeCell ref="AD456:AD457"/>
    <mergeCell ref="AF456:AF457"/>
    <mergeCell ref="AH456:AH457"/>
    <mergeCell ref="AJ456:AJ457"/>
    <mergeCell ref="AK456:AK457"/>
    <mergeCell ref="AL456:AL457"/>
    <mergeCell ref="AM456:AM457"/>
    <mergeCell ref="AN456:AN457"/>
    <mergeCell ref="AO456:AO457"/>
    <mergeCell ref="AP456:AP457"/>
    <mergeCell ref="AQ456:AQ457"/>
    <mergeCell ref="F458:F459"/>
    <mergeCell ref="G458:G459"/>
    <mergeCell ref="H458:H459"/>
    <mergeCell ref="I458:I459"/>
    <mergeCell ref="L458:L459"/>
    <mergeCell ref="N458:N459"/>
    <mergeCell ref="P458:P459"/>
    <mergeCell ref="R458:R459"/>
    <mergeCell ref="T458:T459"/>
    <mergeCell ref="V458:V459"/>
    <mergeCell ref="X458:X459"/>
    <mergeCell ref="Z458:Z459"/>
    <mergeCell ref="AB458:AB459"/>
    <mergeCell ref="B454:B455"/>
    <mergeCell ref="C454:C455"/>
    <mergeCell ref="D454:D455"/>
    <mergeCell ref="E454:E455"/>
    <mergeCell ref="F454:F455"/>
    <mergeCell ref="G454:G455"/>
    <mergeCell ref="H454:H455"/>
    <mergeCell ref="I454:I455"/>
    <mergeCell ref="L454:L455"/>
    <mergeCell ref="N454:N455"/>
    <mergeCell ref="P454:P455"/>
    <mergeCell ref="R454:R455"/>
    <mergeCell ref="T454:T455"/>
    <mergeCell ref="V454:V455"/>
    <mergeCell ref="X454:X455"/>
    <mergeCell ref="Z454:Z455"/>
    <mergeCell ref="AB454:AB455"/>
    <mergeCell ref="AD454:AD455"/>
    <mergeCell ref="AF454:AF455"/>
    <mergeCell ref="AH454:AH455"/>
    <mergeCell ref="H464:H465"/>
    <mergeCell ref="I464:I465"/>
    <mergeCell ref="L464:L465"/>
    <mergeCell ref="N464:N465"/>
    <mergeCell ref="P464:P465"/>
    <mergeCell ref="R464:R465"/>
    <mergeCell ref="T464:T465"/>
    <mergeCell ref="V464:V465"/>
    <mergeCell ref="X464:X465"/>
    <mergeCell ref="Z464:Z465"/>
    <mergeCell ref="AB464:AB465"/>
    <mergeCell ref="AD464:AD465"/>
    <mergeCell ref="AF464:AF465"/>
    <mergeCell ref="AH464:AH465"/>
    <mergeCell ref="AJ464:AJ465"/>
    <mergeCell ref="AK464:AK465"/>
    <mergeCell ref="AL464:AL465"/>
    <mergeCell ref="AM464:AM465"/>
    <mergeCell ref="AN464:AN465"/>
    <mergeCell ref="AO464:AO465"/>
    <mergeCell ref="AP464:AP465"/>
    <mergeCell ref="AQ464:AQ465"/>
    <mergeCell ref="AF458:AF459"/>
    <mergeCell ref="AH458:AH459"/>
    <mergeCell ref="AJ458:AJ459"/>
    <mergeCell ref="AK458:AK459"/>
    <mergeCell ref="AL458:AL459"/>
    <mergeCell ref="AM458:AM459"/>
    <mergeCell ref="AN458:AN459"/>
    <mergeCell ref="AO458:AO459"/>
    <mergeCell ref="AP458:AP459"/>
    <mergeCell ref="AQ458:AQ459"/>
    <mergeCell ref="B460:B461"/>
    <mergeCell ref="C460:C461"/>
    <mergeCell ref="D460:D461"/>
    <mergeCell ref="E460:E461"/>
    <mergeCell ref="F460:F461"/>
    <mergeCell ref="G460:G461"/>
    <mergeCell ref="H460:H461"/>
    <mergeCell ref="I460:I461"/>
    <mergeCell ref="L460:L461"/>
    <mergeCell ref="N460:N461"/>
    <mergeCell ref="P460:P461"/>
    <mergeCell ref="R460:R461"/>
    <mergeCell ref="T460:T461"/>
    <mergeCell ref="V460:V461"/>
    <mergeCell ref="X460:X461"/>
    <mergeCell ref="Z460:Z461"/>
    <mergeCell ref="AB460:AB461"/>
    <mergeCell ref="AD460:AD461"/>
    <mergeCell ref="AF460:AF461"/>
    <mergeCell ref="AH460:AH461"/>
    <mergeCell ref="AJ460:AJ461"/>
    <mergeCell ref="AK460:AK461"/>
    <mergeCell ref="AL460:AL461"/>
    <mergeCell ref="AM460:AM461"/>
    <mergeCell ref="AN460:AN461"/>
    <mergeCell ref="AO460:AO461"/>
    <mergeCell ref="AP460:AP461"/>
    <mergeCell ref="AQ460:AQ461"/>
    <mergeCell ref="B458:B459"/>
    <mergeCell ref="C458:C459"/>
    <mergeCell ref="D458:D459"/>
    <mergeCell ref="E458:E459"/>
    <mergeCell ref="L774:L775"/>
    <mergeCell ref="N774:N775"/>
    <mergeCell ref="AF466:AF467"/>
    <mergeCell ref="AH466:AH467"/>
    <mergeCell ref="AJ466:AJ467"/>
    <mergeCell ref="AK466:AK467"/>
    <mergeCell ref="AL466:AL467"/>
    <mergeCell ref="AM466:AM467"/>
    <mergeCell ref="AN466:AN467"/>
    <mergeCell ref="AO466:AO467"/>
    <mergeCell ref="AP466:AP467"/>
    <mergeCell ref="AQ466:AQ467"/>
    <mergeCell ref="B462:B463"/>
    <mergeCell ref="C462:C463"/>
    <mergeCell ref="D462:D463"/>
    <mergeCell ref="E462:E463"/>
    <mergeCell ref="F462:F463"/>
    <mergeCell ref="G462:G463"/>
    <mergeCell ref="H462:H463"/>
    <mergeCell ref="I462:I463"/>
    <mergeCell ref="L462:L463"/>
    <mergeCell ref="N462:N463"/>
    <mergeCell ref="P462:P463"/>
    <mergeCell ref="R462:R463"/>
    <mergeCell ref="T462:T463"/>
    <mergeCell ref="V462:V463"/>
    <mergeCell ref="X462:X463"/>
    <mergeCell ref="Z462:Z463"/>
    <mergeCell ref="AB462:AB463"/>
    <mergeCell ref="AD462:AD463"/>
    <mergeCell ref="B466:B467"/>
    <mergeCell ref="C466:C467"/>
    <mergeCell ref="D466:D467"/>
    <mergeCell ref="E466:E467"/>
    <mergeCell ref="F466:F467"/>
    <mergeCell ref="G466:G467"/>
    <mergeCell ref="H466:H467"/>
    <mergeCell ref="I466:I467"/>
    <mergeCell ref="L466:L467"/>
    <mergeCell ref="N466:N467"/>
    <mergeCell ref="P466:P467"/>
    <mergeCell ref="R466:R467"/>
    <mergeCell ref="T466:T467"/>
    <mergeCell ref="V466:V467"/>
    <mergeCell ref="X466:X467"/>
    <mergeCell ref="Z466:Z467"/>
    <mergeCell ref="AB466:AB467"/>
    <mergeCell ref="B528:B529"/>
    <mergeCell ref="C528:C529"/>
    <mergeCell ref="D528:D529"/>
    <mergeCell ref="E528:E529"/>
    <mergeCell ref="F528:F529"/>
    <mergeCell ref="G528:G529"/>
    <mergeCell ref="H528:H529"/>
    <mergeCell ref="I528:I529"/>
    <mergeCell ref="L528:L529"/>
    <mergeCell ref="N528:N529"/>
    <mergeCell ref="P528:P529"/>
    <mergeCell ref="B464:B465"/>
    <mergeCell ref="C464:C465"/>
    <mergeCell ref="D464:D465"/>
    <mergeCell ref="E464:E465"/>
    <mergeCell ref="F464:F465"/>
    <mergeCell ref="G464:G465"/>
    <mergeCell ref="B468:B469"/>
    <mergeCell ref="C468:C469"/>
    <mergeCell ref="D468:D469"/>
    <mergeCell ref="E468:E469"/>
    <mergeCell ref="F468:F469"/>
    <mergeCell ref="G468:G469"/>
    <mergeCell ref="H468:H469"/>
    <mergeCell ref="I468:I469"/>
    <mergeCell ref="L468:L469"/>
    <mergeCell ref="N468:N469"/>
    <mergeCell ref="P468:P469"/>
    <mergeCell ref="R468:R469"/>
    <mergeCell ref="T468:T469"/>
    <mergeCell ref="V468:V469"/>
    <mergeCell ref="X468:X469"/>
    <mergeCell ref="Z468:Z469"/>
    <mergeCell ref="AB468:AB469"/>
    <mergeCell ref="AD468:AD469"/>
    <mergeCell ref="AF468:AF469"/>
    <mergeCell ref="AH468:AH469"/>
    <mergeCell ref="AJ468:AJ469"/>
    <mergeCell ref="AK468:AK469"/>
    <mergeCell ref="AL468:AL469"/>
    <mergeCell ref="AM468:AM469"/>
    <mergeCell ref="AN468:AN469"/>
    <mergeCell ref="AO468:AO469"/>
    <mergeCell ref="AP468:AP469"/>
    <mergeCell ref="AQ468:AQ469"/>
    <mergeCell ref="B470:B471"/>
    <mergeCell ref="C470:C471"/>
    <mergeCell ref="D470:D471"/>
    <mergeCell ref="E470:E471"/>
    <mergeCell ref="F470:F471"/>
    <mergeCell ref="G470:G471"/>
    <mergeCell ref="H470:H471"/>
    <mergeCell ref="I470:I471"/>
    <mergeCell ref="L470:L471"/>
    <mergeCell ref="N470:N471"/>
    <mergeCell ref="P470:P471"/>
    <mergeCell ref="R470:R471"/>
    <mergeCell ref="T470:T471"/>
    <mergeCell ref="V470:V471"/>
    <mergeCell ref="X470:X471"/>
    <mergeCell ref="Z470:Z471"/>
    <mergeCell ref="AB470:AB471"/>
    <mergeCell ref="AD470:AD471"/>
    <mergeCell ref="AF470:AF471"/>
    <mergeCell ref="AH470:AH471"/>
    <mergeCell ref="AJ470:AJ471"/>
    <mergeCell ref="AK470:AK471"/>
    <mergeCell ref="AL470:AL471"/>
    <mergeCell ref="B472:B473"/>
    <mergeCell ref="C472:C473"/>
    <mergeCell ref="D472:D473"/>
    <mergeCell ref="E472:E473"/>
    <mergeCell ref="F472:F473"/>
    <mergeCell ref="G472:G473"/>
    <mergeCell ref="H472:H473"/>
    <mergeCell ref="I472:I473"/>
    <mergeCell ref="L472:L473"/>
    <mergeCell ref="N472:N473"/>
    <mergeCell ref="P472:P473"/>
    <mergeCell ref="R472:R473"/>
    <mergeCell ref="T472:T473"/>
    <mergeCell ref="V472:V473"/>
    <mergeCell ref="X472:X473"/>
    <mergeCell ref="Z472:Z473"/>
    <mergeCell ref="AB472:AB473"/>
    <mergeCell ref="AD472:AD473"/>
    <mergeCell ref="AF472:AF473"/>
    <mergeCell ref="AH472:AH473"/>
    <mergeCell ref="AJ472:AJ473"/>
    <mergeCell ref="AK472:AK473"/>
    <mergeCell ref="AL472:AL473"/>
    <mergeCell ref="AM472:AM473"/>
    <mergeCell ref="AN472:AN473"/>
    <mergeCell ref="AO472:AO473"/>
    <mergeCell ref="AP472:AP473"/>
    <mergeCell ref="AQ472:AQ473"/>
    <mergeCell ref="X580:X581"/>
    <mergeCell ref="Z580:Z581"/>
    <mergeCell ref="AB580:AB581"/>
    <mergeCell ref="L588:L589"/>
    <mergeCell ref="N588:N589"/>
    <mergeCell ref="P588:P589"/>
    <mergeCell ref="R588:R589"/>
    <mergeCell ref="T588:T589"/>
    <mergeCell ref="AF476:AF477"/>
    <mergeCell ref="AH476:AH477"/>
    <mergeCell ref="R528:R529"/>
    <mergeCell ref="T528:T529"/>
    <mergeCell ref="AD484:AD485"/>
    <mergeCell ref="AD492:AD493"/>
    <mergeCell ref="AD500:AD501"/>
    <mergeCell ref="AD508:AD509"/>
    <mergeCell ref="AD516:AD517"/>
    <mergeCell ref="X536:X537"/>
    <mergeCell ref="Z536:Z537"/>
    <mergeCell ref="AB536:AB537"/>
    <mergeCell ref="AD536:AD537"/>
    <mergeCell ref="T572:T573"/>
    <mergeCell ref="V572:V573"/>
    <mergeCell ref="X572:X573"/>
    <mergeCell ref="Z572:Z573"/>
    <mergeCell ref="AB572:AB573"/>
    <mergeCell ref="T566:T567"/>
    <mergeCell ref="V566:V567"/>
    <mergeCell ref="X566:X567"/>
    <mergeCell ref="Z566:Z567"/>
    <mergeCell ref="AB566:AB567"/>
    <mergeCell ref="AD566:AD567"/>
    <mergeCell ref="AQ476:AQ477"/>
    <mergeCell ref="AH478:AH479"/>
    <mergeCell ref="AN480:AN481"/>
    <mergeCell ref="AO480:AO481"/>
    <mergeCell ref="AQ213:AQ214"/>
    <mergeCell ref="V215:V216"/>
    <mergeCell ref="X215:X216"/>
    <mergeCell ref="Z215:Z216"/>
    <mergeCell ref="AB215:AB216"/>
    <mergeCell ref="AD215:AD216"/>
    <mergeCell ref="AF215:AF216"/>
    <mergeCell ref="AH215:AH216"/>
    <mergeCell ref="AJ215:AJ216"/>
    <mergeCell ref="AK215:AK216"/>
    <mergeCell ref="AL215:AL216"/>
    <mergeCell ref="AM215:AM216"/>
    <mergeCell ref="AN215:AN216"/>
    <mergeCell ref="AO215:AO216"/>
    <mergeCell ref="AP215:AP216"/>
    <mergeCell ref="AQ215:AQ216"/>
    <mergeCell ref="B217:B218"/>
    <mergeCell ref="AM782:AM783"/>
    <mergeCell ref="AN782:AN783"/>
    <mergeCell ref="AD778:AD779"/>
    <mergeCell ref="AF778:AF779"/>
    <mergeCell ref="AH778:AH779"/>
    <mergeCell ref="AJ778:AJ779"/>
    <mergeCell ref="AK778:AK779"/>
    <mergeCell ref="AL778:AL779"/>
    <mergeCell ref="AM778:AM779"/>
    <mergeCell ref="AN778:AN779"/>
    <mergeCell ref="X788:X789"/>
    <mergeCell ref="Z788:Z789"/>
    <mergeCell ref="AB788:AB789"/>
    <mergeCell ref="P784:P785"/>
    <mergeCell ref="R784:R785"/>
    <mergeCell ref="T784:T785"/>
    <mergeCell ref="V784:V785"/>
    <mergeCell ref="X784:X785"/>
    <mergeCell ref="Z784:Z785"/>
    <mergeCell ref="AB784:AB785"/>
    <mergeCell ref="AD784:AD785"/>
    <mergeCell ref="AF784:AF785"/>
    <mergeCell ref="AH784:AH785"/>
    <mergeCell ref="AJ784:AJ785"/>
    <mergeCell ref="AK784:AK785"/>
    <mergeCell ref="AL784:AL785"/>
    <mergeCell ref="AM784:AM785"/>
    <mergeCell ref="AN784:AN785"/>
    <mergeCell ref="P780:P781"/>
    <mergeCell ref="R780:R781"/>
    <mergeCell ref="T780:T781"/>
    <mergeCell ref="V780:V781"/>
    <mergeCell ref="X780:X781"/>
    <mergeCell ref="Z780:Z781"/>
    <mergeCell ref="AB780:AB781"/>
    <mergeCell ref="AD780:AD781"/>
    <mergeCell ref="AF780:AF781"/>
    <mergeCell ref="AD788:AD789"/>
    <mergeCell ref="AF788:AF789"/>
    <mergeCell ref="H774:H775"/>
    <mergeCell ref="I774:I775"/>
    <mergeCell ref="P774:P775"/>
    <mergeCell ref="R774:R775"/>
    <mergeCell ref="T774:T775"/>
    <mergeCell ref="V774:V775"/>
    <mergeCell ref="X774:X775"/>
    <mergeCell ref="F782:F783"/>
    <mergeCell ref="G782:G783"/>
    <mergeCell ref="H782:H783"/>
    <mergeCell ref="I782:I783"/>
    <mergeCell ref="L782:L783"/>
    <mergeCell ref="N782:N783"/>
    <mergeCell ref="P782:P783"/>
    <mergeCell ref="R782:R783"/>
    <mergeCell ref="T782:T783"/>
    <mergeCell ref="V782:V783"/>
    <mergeCell ref="X782:X783"/>
    <mergeCell ref="Z782:Z783"/>
    <mergeCell ref="AB782:AB783"/>
    <mergeCell ref="AD782:AD783"/>
    <mergeCell ref="AF782:AF783"/>
    <mergeCell ref="AH782:AH783"/>
    <mergeCell ref="AJ782:AJ783"/>
    <mergeCell ref="AK782:AK783"/>
    <mergeCell ref="AL782:AL783"/>
    <mergeCell ref="E782:E783"/>
    <mergeCell ref="AJ776:AJ777"/>
    <mergeCell ref="AK776:AK777"/>
    <mergeCell ref="AL776:AL777"/>
    <mergeCell ref="AM776:AM777"/>
    <mergeCell ref="B776:B777"/>
    <mergeCell ref="AH780:AH781"/>
    <mergeCell ref="AJ780:AJ781"/>
    <mergeCell ref="C778:C779"/>
    <mergeCell ref="D778:D779"/>
    <mergeCell ref="E778:E779"/>
    <mergeCell ref="F778:F779"/>
    <mergeCell ref="G778:G779"/>
    <mergeCell ref="H778:H779"/>
    <mergeCell ref="I778:I779"/>
    <mergeCell ref="L778:L779"/>
    <mergeCell ref="N778:N779"/>
    <mergeCell ref="P778:P779"/>
    <mergeCell ref="R778:R779"/>
    <mergeCell ref="T778:T779"/>
    <mergeCell ref="V778:V779"/>
    <mergeCell ref="X778:X779"/>
    <mergeCell ref="Z778:Z779"/>
    <mergeCell ref="AB778:AB779"/>
    <mergeCell ref="B778:B779"/>
    <mergeCell ref="B780:B781"/>
    <mergeCell ref="C782:C783"/>
    <mergeCell ref="D782:D783"/>
    <mergeCell ref="AK780:AK781"/>
    <mergeCell ref="AL780:AL781"/>
    <mergeCell ref="AM780:AM781"/>
    <mergeCell ref="B474:B475"/>
    <mergeCell ref="C474:C475"/>
    <mergeCell ref="D474:D475"/>
    <mergeCell ref="E474:E475"/>
    <mergeCell ref="F474:F475"/>
    <mergeCell ref="Z209:Z210"/>
    <mergeCell ref="B782:B783"/>
    <mergeCell ref="B784:B785"/>
    <mergeCell ref="B788:B789"/>
    <mergeCell ref="C776:C777"/>
    <mergeCell ref="D776:D777"/>
    <mergeCell ref="E776:E777"/>
    <mergeCell ref="F776:F777"/>
    <mergeCell ref="G776:G777"/>
    <mergeCell ref="H776:H777"/>
    <mergeCell ref="I776:I777"/>
    <mergeCell ref="L776:L777"/>
    <mergeCell ref="N776:N777"/>
    <mergeCell ref="P776:P777"/>
    <mergeCell ref="R776:R777"/>
    <mergeCell ref="T776:T777"/>
    <mergeCell ref="V776:V777"/>
    <mergeCell ref="X776:X777"/>
    <mergeCell ref="Z776:Z777"/>
    <mergeCell ref="AB776:AB777"/>
    <mergeCell ref="AD776:AD777"/>
    <mergeCell ref="AF776:AF777"/>
    <mergeCell ref="AH776:AH777"/>
    <mergeCell ref="X213:X214"/>
    <mergeCell ref="Z213:Z214"/>
    <mergeCell ref="AB213:AB214"/>
    <mergeCell ref="AD213:AD214"/>
    <mergeCell ref="AF213:AF214"/>
    <mergeCell ref="AH213:AH214"/>
    <mergeCell ref="C784:C785"/>
    <mergeCell ref="D784:D785"/>
    <mergeCell ref="E784:E785"/>
    <mergeCell ref="F784:F785"/>
    <mergeCell ref="G784:G785"/>
    <mergeCell ref="H784:H785"/>
    <mergeCell ref="I784:I785"/>
    <mergeCell ref="L784:L785"/>
    <mergeCell ref="N784:N785"/>
    <mergeCell ref="B209:B210"/>
    <mergeCell ref="C209:C210"/>
    <mergeCell ref="D209:D210"/>
    <mergeCell ref="E209:E210"/>
    <mergeCell ref="F209:F210"/>
    <mergeCell ref="G209:G210"/>
    <mergeCell ref="H209:H210"/>
    <mergeCell ref="I209:I210"/>
    <mergeCell ref="L209:L210"/>
    <mergeCell ref="N209:N210"/>
    <mergeCell ref="P209:P210"/>
    <mergeCell ref="R209:R210"/>
    <mergeCell ref="T209:T210"/>
    <mergeCell ref="V209:V210"/>
    <mergeCell ref="AH788:AH789"/>
    <mergeCell ref="B223:B224"/>
    <mergeCell ref="B229:B230"/>
    <mergeCell ref="I229:I230"/>
    <mergeCell ref="L229:L230"/>
    <mergeCell ref="N229:N230"/>
    <mergeCell ref="P229:P230"/>
    <mergeCell ref="Z774:Z775"/>
    <mergeCell ref="AB774:AB775"/>
    <mergeCell ref="AD774:AD775"/>
    <mergeCell ref="AF774:AF775"/>
    <mergeCell ref="AH774:AH775"/>
    <mergeCell ref="C217:C218"/>
    <mergeCell ref="D217:D218"/>
    <mergeCell ref="E217:E218"/>
    <mergeCell ref="F217:F218"/>
    <mergeCell ref="G217:G218"/>
    <mergeCell ref="H217:H218"/>
    <mergeCell ref="I217:I218"/>
    <mergeCell ref="L217:L218"/>
    <mergeCell ref="N217:N218"/>
    <mergeCell ref="P217:P218"/>
    <mergeCell ref="R217:R218"/>
    <mergeCell ref="T217:T218"/>
    <mergeCell ref="V217:V218"/>
    <mergeCell ref="X217:X218"/>
    <mergeCell ref="Z217:Z218"/>
    <mergeCell ref="AB217:AB218"/>
    <mergeCell ref="AD217:AD218"/>
    <mergeCell ref="AF217:AF218"/>
    <mergeCell ref="AH217:AH218"/>
    <mergeCell ref="AJ217:AJ218"/>
    <mergeCell ref="AK217:AK218"/>
    <mergeCell ref="AL217:AL218"/>
    <mergeCell ref="AM217:AM218"/>
    <mergeCell ref="AN217:AN218"/>
    <mergeCell ref="AO217:AO218"/>
    <mergeCell ref="C223:C224"/>
    <mergeCell ref="D223:D224"/>
    <mergeCell ref="E223:E224"/>
    <mergeCell ref="F223:F224"/>
    <mergeCell ref="G223:G224"/>
    <mergeCell ref="H223:H224"/>
    <mergeCell ref="I223:I224"/>
    <mergeCell ref="L223:L224"/>
    <mergeCell ref="N223:N224"/>
    <mergeCell ref="P223:P224"/>
    <mergeCell ref="R223:R224"/>
    <mergeCell ref="T223:T224"/>
    <mergeCell ref="V223:V224"/>
    <mergeCell ref="X223:X224"/>
    <mergeCell ref="Z223:Z224"/>
    <mergeCell ref="AB223:AB224"/>
    <mergeCell ref="AD223:AD224"/>
    <mergeCell ref="AF223:AF224"/>
    <mergeCell ref="AH223:AH224"/>
    <mergeCell ref="AJ223:AJ224"/>
    <mergeCell ref="AK223:AK224"/>
    <mergeCell ref="AL223:AL224"/>
    <mergeCell ref="AM223:AM224"/>
    <mergeCell ref="AN223:AN224"/>
    <mergeCell ref="AO223:AO224"/>
    <mergeCell ref="C229:C230"/>
    <mergeCell ref="D229:D230"/>
    <mergeCell ref="E229:E230"/>
    <mergeCell ref="F229:F230"/>
    <mergeCell ref="G229:G230"/>
    <mergeCell ref="H229:H230"/>
    <mergeCell ref="E774:E775"/>
    <mergeCell ref="F774:F775"/>
    <mergeCell ref="G774:G775"/>
    <mergeCell ref="AQ217:AQ218"/>
    <mergeCell ref="B219:B220"/>
    <mergeCell ref="C219:C220"/>
    <mergeCell ref="D219:D220"/>
    <mergeCell ref="E219:E220"/>
    <mergeCell ref="F219:F220"/>
    <mergeCell ref="G219:G220"/>
    <mergeCell ref="H219:H220"/>
    <mergeCell ref="I219:I220"/>
    <mergeCell ref="L219:L220"/>
    <mergeCell ref="N219:N220"/>
    <mergeCell ref="P219:P220"/>
    <mergeCell ref="R219:R220"/>
    <mergeCell ref="T219:T220"/>
    <mergeCell ref="V219:V220"/>
    <mergeCell ref="X219:X220"/>
    <mergeCell ref="Z219:Z220"/>
    <mergeCell ref="AB219:AB220"/>
    <mergeCell ref="AD219:AD220"/>
    <mergeCell ref="AF219:AF220"/>
    <mergeCell ref="AH219:AH220"/>
    <mergeCell ref="AJ219:AJ220"/>
    <mergeCell ref="AK219:AK220"/>
    <mergeCell ref="AL219:AL220"/>
    <mergeCell ref="AM219:AM220"/>
    <mergeCell ref="AN219:AN220"/>
    <mergeCell ref="AO219:AO220"/>
    <mergeCell ref="AP219:AP220"/>
    <mergeCell ref="AQ219:AQ220"/>
    <mergeCell ref="B221:B222"/>
    <mergeCell ref="C221:C222"/>
    <mergeCell ref="D221:D222"/>
    <mergeCell ref="E221:E222"/>
    <mergeCell ref="F221:F222"/>
    <mergeCell ref="G221:G222"/>
    <mergeCell ref="H221:H222"/>
    <mergeCell ref="I221:I222"/>
    <mergeCell ref="L221:L222"/>
    <mergeCell ref="N221:N222"/>
    <mergeCell ref="P221:P222"/>
    <mergeCell ref="R221:R222"/>
    <mergeCell ref="T221:T222"/>
    <mergeCell ref="V221:V222"/>
    <mergeCell ref="X221:X222"/>
    <mergeCell ref="Z221:Z222"/>
    <mergeCell ref="AB221:AB222"/>
    <mergeCell ref="AD221:AD222"/>
    <mergeCell ref="AF221:AF222"/>
    <mergeCell ref="AH221:AH222"/>
    <mergeCell ref="AJ221:AJ222"/>
    <mergeCell ref="AK221:AK222"/>
    <mergeCell ref="AL221:AL222"/>
    <mergeCell ref="AM221:AM222"/>
    <mergeCell ref="AN221:AN222"/>
    <mergeCell ref="AO221:AO222"/>
    <mergeCell ref="AP221:AP222"/>
    <mergeCell ref="AQ221:AQ222"/>
    <mergeCell ref="AP223:AP224"/>
    <mergeCell ref="AQ223:AQ224"/>
    <mergeCell ref="B225:B226"/>
    <mergeCell ref="C225:C226"/>
    <mergeCell ref="D225:D226"/>
    <mergeCell ref="E225:E226"/>
    <mergeCell ref="F225:F226"/>
    <mergeCell ref="G225:G226"/>
    <mergeCell ref="H225:H226"/>
    <mergeCell ref="I225:I226"/>
    <mergeCell ref="L225:L226"/>
    <mergeCell ref="N225:N226"/>
    <mergeCell ref="P225:P226"/>
    <mergeCell ref="R225:R226"/>
    <mergeCell ref="T225:T226"/>
    <mergeCell ref="V225:V226"/>
    <mergeCell ref="X225:X226"/>
    <mergeCell ref="Z225:Z226"/>
    <mergeCell ref="AB225:AB226"/>
    <mergeCell ref="AD225:AD226"/>
    <mergeCell ref="AF225:AF226"/>
    <mergeCell ref="AH225:AH226"/>
    <mergeCell ref="AJ225:AJ226"/>
    <mergeCell ref="AK225:AK226"/>
    <mergeCell ref="AL225:AL226"/>
    <mergeCell ref="AM225:AM226"/>
    <mergeCell ref="AN225:AN226"/>
    <mergeCell ref="AO225:AO226"/>
    <mergeCell ref="AP225:AP226"/>
    <mergeCell ref="AQ225:AQ226"/>
    <mergeCell ref="B227:B228"/>
    <mergeCell ref="C227:C228"/>
    <mergeCell ref="D227:D228"/>
    <mergeCell ref="E227:E228"/>
    <mergeCell ref="F227:F228"/>
    <mergeCell ref="G227:G228"/>
    <mergeCell ref="H227:H228"/>
    <mergeCell ref="I227:I228"/>
    <mergeCell ref="L227:L228"/>
    <mergeCell ref="N227:N228"/>
    <mergeCell ref="P227:P228"/>
    <mergeCell ref="R227:R228"/>
    <mergeCell ref="T227:T228"/>
    <mergeCell ref="V227:V228"/>
    <mergeCell ref="X227:X228"/>
    <mergeCell ref="Z227:Z228"/>
    <mergeCell ref="AB227:AB228"/>
    <mergeCell ref="AD227:AD228"/>
    <mergeCell ref="AF227:AF228"/>
    <mergeCell ref="AH227:AH228"/>
    <mergeCell ref="AJ227:AJ228"/>
    <mergeCell ref="AK227:AK228"/>
    <mergeCell ref="AL227:AL228"/>
    <mergeCell ref="AM227:AM228"/>
    <mergeCell ref="AN227:AN228"/>
    <mergeCell ref="AO227:AO228"/>
    <mergeCell ref="AP227:AP228"/>
    <mergeCell ref="AQ227:AQ228"/>
    <mergeCell ref="AB229:AB230"/>
    <mergeCell ref="AD229:AD230"/>
    <mergeCell ref="AF229:AF230"/>
    <mergeCell ref="AH229:AH230"/>
    <mergeCell ref="AJ229:AJ230"/>
    <mergeCell ref="AK229:AK230"/>
    <mergeCell ref="AL229:AL230"/>
    <mergeCell ref="AM229:AM230"/>
    <mergeCell ref="AN229:AN230"/>
    <mergeCell ref="AO229:AO230"/>
    <mergeCell ref="AP229:AP230"/>
    <mergeCell ref="AQ229:AQ230"/>
    <mergeCell ref="B231:B232"/>
    <mergeCell ref="C231:C232"/>
    <mergeCell ref="D231:D232"/>
    <mergeCell ref="E231:E232"/>
    <mergeCell ref="F231:F232"/>
    <mergeCell ref="G231:G232"/>
    <mergeCell ref="H231:H232"/>
    <mergeCell ref="I231:I232"/>
    <mergeCell ref="L231:L232"/>
    <mergeCell ref="N231:N232"/>
    <mergeCell ref="P231:P232"/>
    <mergeCell ref="R231:R232"/>
    <mergeCell ref="T231:T232"/>
    <mergeCell ref="V231:V232"/>
    <mergeCell ref="X231:X232"/>
    <mergeCell ref="Z231:Z232"/>
    <mergeCell ref="AB231:AB232"/>
    <mergeCell ref="AD231:AD232"/>
    <mergeCell ref="AF231:AF232"/>
    <mergeCell ref="AH231:AH232"/>
    <mergeCell ref="AJ231:AJ232"/>
    <mergeCell ref="AK231:AK232"/>
    <mergeCell ref="AL231:AL232"/>
    <mergeCell ref="AM231:AM232"/>
    <mergeCell ref="AN231:AN232"/>
    <mergeCell ref="AO231:AO232"/>
    <mergeCell ref="AP231:AP232"/>
    <mergeCell ref="AQ231:AQ232"/>
    <mergeCell ref="B233:B234"/>
    <mergeCell ref="C233:C234"/>
    <mergeCell ref="D233:D234"/>
    <mergeCell ref="E233:E234"/>
    <mergeCell ref="F233:F234"/>
    <mergeCell ref="G233:G234"/>
    <mergeCell ref="H233:H234"/>
    <mergeCell ref="I233:I234"/>
    <mergeCell ref="L233:L234"/>
    <mergeCell ref="N233:N234"/>
    <mergeCell ref="P233:P234"/>
    <mergeCell ref="R233:R234"/>
    <mergeCell ref="T233:T234"/>
    <mergeCell ref="V233:V234"/>
    <mergeCell ref="X233:X234"/>
    <mergeCell ref="Z233:Z234"/>
    <mergeCell ref="AB233:AB234"/>
    <mergeCell ref="AD233:AD234"/>
    <mergeCell ref="AF233:AF234"/>
    <mergeCell ref="AH233:AH234"/>
    <mergeCell ref="AJ233:AJ234"/>
    <mergeCell ref="AK233:AK234"/>
    <mergeCell ref="AL233:AL234"/>
    <mergeCell ref="AM233:AM234"/>
    <mergeCell ref="AN233:AN234"/>
    <mergeCell ref="AO233:AO234"/>
    <mergeCell ref="AP233:AP234"/>
    <mergeCell ref="AQ233:AQ234"/>
    <mergeCell ref="B235:B236"/>
    <mergeCell ref="C235:C236"/>
    <mergeCell ref="D235:D236"/>
    <mergeCell ref="E235:E236"/>
    <mergeCell ref="F235:F236"/>
    <mergeCell ref="G235:G236"/>
    <mergeCell ref="H235:H236"/>
    <mergeCell ref="I235:I236"/>
    <mergeCell ref="L235:L236"/>
    <mergeCell ref="N235:N236"/>
    <mergeCell ref="P235:P236"/>
    <mergeCell ref="R235:R236"/>
    <mergeCell ref="T235:T236"/>
    <mergeCell ref="V235:V236"/>
    <mergeCell ref="X235:X236"/>
    <mergeCell ref="Z235:Z236"/>
    <mergeCell ref="AB235:AB236"/>
    <mergeCell ref="AD235:AD236"/>
    <mergeCell ref="AF235:AF236"/>
    <mergeCell ref="AH235:AH236"/>
    <mergeCell ref="AJ235:AJ236"/>
    <mergeCell ref="AK235:AK236"/>
    <mergeCell ref="AL235:AL236"/>
    <mergeCell ref="AM235:AM236"/>
    <mergeCell ref="AN235:AN236"/>
    <mergeCell ref="AO235:AO236"/>
    <mergeCell ref="AP235:AP236"/>
    <mergeCell ref="AQ235:AQ236"/>
    <mergeCell ref="B237:B238"/>
    <mergeCell ref="C237:C238"/>
    <mergeCell ref="D237:D238"/>
    <mergeCell ref="E237:E238"/>
    <mergeCell ref="F237:F238"/>
    <mergeCell ref="G237:G238"/>
    <mergeCell ref="H237:H238"/>
    <mergeCell ref="I237:I238"/>
    <mergeCell ref="L237:L238"/>
    <mergeCell ref="N237:N238"/>
    <mergeCell ref="P237:P238"/>
    <mergeCell ref="R237:R238"/>
    <mergeCell ref="T237:T238"/>
    <mergeCell ref="V237:V238"/>
    <mergeCell ref="X237:X238"/>
    <mergeCell ref="Z237:Z238"/>
    <mergeCell ref="AB237:AB238"/>
    <mergeCell ref="AD237:AD238"/>
    <mergeCell ref="AF237:AF238"/>
    <mergeCell ref="AH237:AH238"/>
    <mergeCell ref="AJ237:AJ238"/>
    <mergeCell ref="AK237:AK238"/>
    <mergeCell ref="AL237:AL238"/>
    <mergeCell ref="AM237:AM238"/>
    <mergeCell ref="AN237:AN238"/>
    <mergeCell ref="AO237:AO238"/>
    <mergeCell ref="AP237:AP238"/>
    <mergeCell ref="AQ237:AQ238"/>
    <mergeCell ref="B239:B240"/>
    <mergeCell ref="C239:C240"/>
    <mergeCell ref="D239:D240"/>
    <mergeCell ref="E239:E240"/>
    <mergeCell ref="F239:F240"/>
    <mergeCell ref="G239:G240"/>
    <mergeCell ref="H239:H240"/>
    <mergeCell ref="I239:I240"/>
    <mergeCell ref="L239:L240"/>
    <mergeCell ref="N239:N240"/>
    <mergeCell ref="P239:P240"/>
    <mergeCell ref="R239:R240"/>
    <mergeCell ref="T239:T240"/>
    <mergeCell ref="V239:V240"/>
    <mergeCell ref="X239:X240"/>
    <mergeCell ref="Z239:Z240"/>
    <mergeCell ref="AB239:AB240"/>
    <mergeCell ref="AD239:AD240"/>
    <mergeCell ref="AF239:AF240"/>
    <mergeCell ref="AH239:AH240"/>
    <mergeCell ref="AJ239:AJ240"/>
    <mergeCell ref="AK239:AK240"/>
    <mergeCell ref="AL239:AL240"/>
    <mergeCell ref="AM239:AM240"/>
    <mergeCell ref="AN239:AN240"/>
    <mergeCell ref="AO239:AO240"/>
    <mergeCell ref="AP239:AP240"/>
    <mergeCell ref="AQ239:AQ240"/>
    <mergeCell ref="B241:B242"/>
    <mergeCell ref="C241:C242"/>
    <mergeCell ref="D241:D242"/>
    <mergeCell ref="E241:E242"/>
    <mergeCell ref="F241:F242"/>
    <mergeCell ref="G241:G242"/>
    <mergeCell ref="H241:H242"/>
    <mergeCell ref="I241:I242"/>
    <mergeCell ref="L241:L242"/>
    <mergeCell ref="N241:N242"/>
    <mergeCell ref="P241:P242"/>
    <mergeCell ref="R241:R242"/>
    <mergeCell ref="T241:T242"/>
    <mergeCell ref="V241:V242"/>
    <mergeCell ref="X241:X242"/>
    <mergeCell ref="Z241:Z242"/>
    <mergeCell ref="AB241:AB242"/>
    <mergeCell ref="AD241:AD242"/>
    <mergeCell ref="AF241:AF242"/>
    <mergeCell ref="AH241:AH242"/>
    <mergeCell ref="AJ241:AJ242"/>
    <mergeCell ref="AK241:AK242"/>
    <mergeCell ref="AL241:AL242"/>
    <mergeCell ref="AM241:AM242"/>
    <mergeCell ref="AN241:AN242"/>
    <mergeCell ref="AO241:AO242"/>
    <mergeCell ref="AP241:AP242"/>
    <mergeCell ref="AQ241:AQ242"/>
    <mergeCell ref="B243:B244"/>
    <mergeCell ref="C243:C244"/>
    <mergeCell ref="D243:D244"/>
    <mergeCell ref="E243:E244"/>
    <mergeCell ref="F243:F244"/>
    <mergeCell ref="G243:G244"/>
    <mergeCell ref="H243:H244"/>
    <mergeCell ref="I243:I244"/>
    <mergeCell ref="L243:L244"/>
    <mergeCell ref="N243:N244"/>
    <mergeCell ref="P243:P244"/>
    <mergeCell ref="R243:R244"/>
    <mergeCell ref="T243:T244"/>
    <mergeCell ref="V243:V244"/>
    <mergeCell ref="X243:X244"/>
    <mergeCell ref="Z243:Z244"/>
    <mergeCell ref="AB243:AB244"/>
    <mergeCell ref="AD243:AD244"/>
    <mergeCell ref="AF243:AF244"/>
    <mergeCell ref="AH243:AH244"/>
    <mergeCell ref="AJ243:AJ244"/>
    <mergeCell ref="AK243:AK244"/>
    <mergeCell ref="AL243:AL244"/>
    <mergeCell ref="AM243:AM244"/>
    <mergeCell ref="AN243:AN244"/>
    <mergeCell ref="AO243:AO244"/>
    <mergeCell ref="AP243:AP244"/>
    <mergeCell ref="AQ243:AQ244"/>
    <mergeCell ref="B245:B246"/>
    <mergeCell ref="C245:C246"/>
    <mergeCell ref="D245:D246"/>
    <mergeCell ref="E245:E246"/>
    <mergeCell ref="F245:F246"/>
    <mergeCell ref="G245:G246"/>
    <mergeCell ref="H245:H246"/>
    <mergeCell ref="I245:I246"/>
    <mergeCell ref="L245:L246"/>
    <mergeCell ref="N245:N246"/>
    <mergeCell ref="P245:P246"/>
    <mergeCell ref="R245:R246"/>
    <mergeCell ref="T245:T246"/>
    <mergeCell ref="V245:V246"/>
    <mergeCell ref="X245:X246"/>
    <mergeCell ref="Z245:Z246"/>
    <mergeCell ref="AB245:AB246"/>
    <mergeCell ref="AD245:AD246"/>
    <mergeCell ref="AF245:AF246"/>
    <mergeCell ref="AH245:AH246"/>
    <mergeCell ref="AJ245:AJ246"/>
    <mergeCell ref="AK245:AK246"/>
    <mergeCell ref="AL245:AL246"/>
    <mergeCell ref="AM245:AM246"/>
    <mergeCell ref="AN245:AN246"/>
    <mergeCell ref="AO245:AO246"/>
    <mergeCell ref="AP245:AP246"/>
    <mergeCell ref="AQ245:AQ246"/>
    <mergeCell ref="B247:B248"/>
    <mergeCell ref="C247:C248"/>
    <mergeCell ref="D247:D248"/>
    <mergeCell ref="E247:E248"/>
    <mergeCell ref="F247:F248"/>
    <mergeCell ref="G247:G248"/>
    <mergeCell ref="H247:H248"/>
    <mergeCell ref="I247:I248"/>
    <mergeCell ref="L247:L248"/>
    <mergeCell ref="N247:N248"/>
    <mergeCell ref="P247:P248"/>
    <mergeCell ref="R247:R248"/>
    <mergeCell ref="T247:T248"/>
    <mergeCell ref="V247:V248"/>
    <mergeCell ref="X247:X248"/>
    <mergeCell ref="Z247:Z248"/>
    <mergeCell ref="AB247:AB248"/>
    <mergeCell ref="AD247:AD248"/>
    <mergeCell ref="AF247:AF248"/>
    <mergeCell ref="AH247:AH248"/>
    <mergeCell ref="AJ247:AJ248"/>
    <mergeCell ref="AK247:AK248"/>
    <mergeCell ref="AL247:AL248"/>
    <mergeCell ref="AM247:AM248"/>
    <mergeCell ref="AN247:AN248"/>
    <mergeCell ref="AO247:AO248"/>
    <mergeCell ref="AP247:AP248"/>
    <mergeCell ref="AQ247:AQ248"/>
    <mergeCell ref="B249:B250"/>
    <mergeCell ref="C249:C250"/>
    <mergeCell ref="D249:D250"/>
    <mergeCell ref="E249:E250"/>
    <mergeCell ref="F249:F250"/>
    <mergeCell ref="G249:G250"/>
    <mergeCell ref="H249:H250"/>
    <mergeCell ref="I249:I250"/>
    <mergeCell ref="L249:L250"/>
    <mergeCell ref="N249:N250"/>
    <mergeCell ref="P249:P250"/>
    <mergeCell ref="R249:R250"/>
    <mergeCell ref="T249:T250"/>
    <mergeCell ref="V249:V250"/>
    <mergeCell ref="X249:X250"/>
    <mergeCell ref="Z249:Z250"/>
    <mergeCell ref="AB249:AB250"/>
    <mergeCell ref="AD249:AD250"/>
    <mergeCell ref="AF249:AF250"/>
    <mergeCell ref="AH249:AH250"/>
    <mergeCell ref="AJ249:AJ250"/>
    <mergeCell ref="AK249:AK250"/>
    <mergeCell ref="AL249:AL250"/>
    <mergeCell ref="AM249:AM250"/>
    <mergeCell ref="AN249:AN250"/>
    <mergeCell ref="AO249:AO250"/>
    <mergeCell ref="AP249:AP250"/>
    <mergeCell ref="AQ249:AQ250"/>
    <mergeCell ref="B251:B252"/>
    <mergeCell ref="C251:C252"/>
    <mergeCell ref="D251:D252"/>
    <mergeCell ref="E251:E252"/>
    <mergeCell ref="F251:F252"/>
    <mergeCell ref="G251:G252"/>
    <mergeCell ref="H251:H252"/>
    <mergeCell ref="I251:I252"/>
    <mergeCell ref="L251:L252"/>
    <mergeCell ref="N251:N252"/>
    <mergeCell ref="P251:P252"/>
    <mergeCell ref="R251:R252"/>
    <mergeCell ref="T251:T252"/>
    <mergeCell ref="V251:V252"/>
    <mergeCell ref="X251:X252"/>
    <mergeCell ref="Z251:Z252"/>
    <mergeCell ref="AB251:AB252"/>
    <mergeCell ref="AD251:AD252"/>
    <mergeCell ref="AF251:AF252"/>
    <mergeCell ref="AH251:AH252"/>
    <mergeCell ref="AJ251:AJ252"/>
    <mergeCell ref="AK251:AK252"/>
    <mergeCell ref="AL251:AL252"/>
    <mergeCell ref="AM251:AM252"/>
    <mergeCell ref="AN251:AN252"/>
    <mergeCell ref="AO251:AO252"/>
    <mergeCell ref="AP251:AP252"/>
    <mergeCell ref="AQ251:AQ252"/>
    <mergeCell ref="B253:B254"/>
    <mergeCell ref="C253:C254"/>
    <mergeCell ref="D253:D254"/>
    <mergeCell ref="E253:E254"/>
    <mergeCell ref="F253:F254"/>
    <mergeCell ref="G253:G254"/>
    <mergeCell ref="H253:H254"/>
    <mergeCell ref="I253:I254"/>
    <mergeCell ref="L253:L254"/>
    <mergeCell ref="N253:N254"/>
    <mergeCell ref="P253:P254"/>
    <mergeCell ref="R253:R254"/>
    <mergeCell ref="T253:T254"/>
    <mergeCell ref="V253:V254"/>
    <mergeCell ref="X253:X254"/>
    <mergeCell ref="Z253:Z254"/>
    <mergeCell ref="AB253:AB254"/>
    <mergeCell ref="AD253:AD254"/>
    <mergeCell ref="AF253:AF254"/>
    <mergeCell ref="AH253:AH254"/>
    <mergeCell ref="AJ253:AJ254"/>
    <mergeCell ref="AK253:AK254"/>
    <mergeCell ref="AL253:AL254"/>
    <mergeCell ref="AM253:AM254"/>
    <mergeCell ref="AN253:AN254"/>
    <mergeCell ref="AO253:AO254"/>
    <mergeCell ref="AP253:AP254"/>
    <mergeCell ref="AQ253:AQ254"/>
    <mergeCell ref="AF255:AF256"/>
    <mergeCell ref="AH255:AH256"/>
    <mergeCell ref="AJ255:AJ256"/>
    <mergeCell ref="AK255:AK256"/>
    <mergeCell ref="AL255:AL256"/>
    <mergeCell ref="AM255:AM256"/>
    <mergeCell ref="AN255:AN256"/>
    <mergeCell ref="AO255:AO256"/>
    <mergeCell ref="AP255:AP256"/>
    <mergeCell ref="AQ255:AQ256"/>
    <mergeCell ref="V255:V256"/>
    <mergeCell ref="X255:X256"/>
    <mergeCell ref="Z255:Z256"/>
    <mergeCell ref="AB255:AB256"/>
    <mergeCell ref="AD255:AD256"/>
    <mergeCell ref="AO257:AO258"/>
    <mergeCell ref="AP257:AP258"/>
    <mergeCell ref="AQ257:AQ258"/>
    <mergeCell ref="R259:R260"/>
    <mergeCell ref="T259:T260"/>
    <mergeCell ref="V259:V260"/>
    <mergeCell ref="X259:X260"/>
    <mergeCell ref="AO778:AO779"/>
    <mergeCell ref="AP778:AP779"/>
    <mergeCell ref="AQ778:AQ779"/>
    <mergeCell ref="AN776:AN777"/>
    <mergeCell ref="AO776:AO777"/>
    <mergeCell ref="AP776:AP777"/>
    <mergeCell ref="AQ776:AQ777"/>
    <mergeCell ref="G474:G475"/>
    <mergeCell ref="H474:H475"/>
    <mergeCell ref="I474:I475"/>
    <mergeCell ref="L474:L475"/>
    <mergeCell ref="N474:N475"/>
    <mergeCell ref="P474:P475"/>
    <mergeCell ref="R474:R475"/>
    <mergeCell ref="T474:T475"/>
    <mergeCell ref="V474:V475"/>
    <mergeCell ref="X474:X475"/>
    <mergeCell ref="Z474:Z475"/>
    <mergeCell ref="AB474:AB475"/>
    <mergeCell ref="AD474:AD475"/>
    <mergeCell ref="AF474:AF475"/>
    <mergeCell ref="AH474:AH475"/>
    <mergeCell ref="AJ474:AJ475"/>
    <mergeCell ref="AK474:AK475"/>
    <mergeCell ref="AL474:AL475"/>
    <mergeCell ref="AM474:AM475"/>
    <mergeCell ref="AN474:AN475"/>
    <mergeCell ref="AO474:AO475"/>
    <mergeCell ref="AP474:AP475"/>
    <mergeCell ref="AQ474:AQ475"/>
    <mergeCell ref="AN259:AN260"/>
    <mergeCell ref="AO259:AO260"/>
    <mergeCell ref="AP259:AP260"/>
    <mergeCell ref="AQ259:AQ260"/>
    <mergeCell ref="AJ774:AJ775"/>
    <mergeCell ref="AK774:AK775"/>
    <mergeCell ref="AL774:AL775"/>
    <mergeCell ref="AM774:AM775"/>
    <mergeCell ref="AN774:AN775"/>
    <mergeCell ref="AO774:AO775"/>
    <mergeCell ref="AP774:AP775"/>
    <mergeCell ref="AQ774:AQ775"/>
    <mergeCell ref="AM470:AM471"/>
    <mergeCell ref="AN470:AN471"/>
    <mergeCell ref="AO470:AO471"/>
    <mergeCell ref="AP470:AP471"/>
    <mergeCell ref="AQ470:AQ471"/>
    <mergeCell ref="AF462:AF463"/>
    <mergeCell ref="AH462:AH463"/>
    <mergeCell ref="AJ462:AJ463"/>
    <mergeCell ref="AK462:AK463"/>
    <mergeCell ref="AL462:AL463"/>
    <mergeCell ref="AM462:AM463"/>
    <mergeCell ref="AN462:AN463"/>
    <mergeCell ref="AO462:AO463"/>
    <mergeCell ref="AP462:AP463"/>
    <mergeCell ref="AQ462:AQ463"/>
    <mergeCell ref="D858:D859"/>
    <mergeCell ref="E858:E859"/>
    <mergeCell ref="F858:F859"/>
    <mergeCell ref="G858:G859"/>
    <mergeCell ref="H858:H859"/>
    <mergeCell ref="I858:I859"/>
    <mergeCell ref="L858:L859"/>
    <mergeCell ref="N858:N859"/>
    <mergeCell ref="P858:P859"/>
    <mergeCell ref="R858:R859"/>
    <mergeCell ref="T858:T859"/>
    <mergeCell ref="V858:V859"/>
    <mergeCell ref="X858:X859"/>
    <mergeCell ref="Z858:Z859"/>
    <mergeCell ref="AB858:AB859"/>
    <mergeCell ref="AD858:AD859"/>
    <mergeCell ref="AF858:AF859"/>
    <mergeCell ref="AH858:AH859"/>
    <mergeCell ref="AJ858:AJ859"/>
    <mergeCell ref="AK858:AK859"/>
    <mergeCell ref="AL858:AL859"/>
    <mergeCell ref="AM858:AM859"/>
    <mergeCell ref="AN858:AN859"/>
    <mergeCell ref="AD856:AD857"/>
    <mergeCell ref="AF856:AF857"/>
    <mergeCell ref="B854:B855"/>
    <mergeCell ref="C854:C855"/>
    <mergeCell ref="D854:D855"/>
    <mergeCell ref="E854:E855"/>
    <mergeCell ref="F854:F855"/>
    <mergeCell ref="G854:G855"/>
    <mergeCell ref="H854:H855"/>
    <mergeCell ref="B257:B258"/>
    <mergeCell ref="C257:C258"/>
    <mergeCell ref="D257:D258"/>
    <mergeCell ref="E257:E258"/>
    <mergeCell ref="F257:F258"/>
    <mergeCell ref="G257:G258"/>
    <mergeCell ref="H257:H258"/>
    <mergeCell ref="I257:I258"/>
    <mergeCell ref="L257:L258"/>
    <mergeCell ref="N257:N258"/>
    <mergeCell ref="P257:P258"/>
    <mergeCell ref="R257:R258"/>
    <mergeCell ref="T257:T258"/>
    <mergeCell ref="V257:V258"/>
    <mergeCell ref="X257:X258"/>
    <mergeCell ref="Z257:Z258"/>
    <mergeCell ref="AB257:AB258"/>
    <mergeCell ref="AD257:AD258"/>
    <mergeCell ref="AF257:AF258"/>
    <mergeCell ref="AH257:AH258"/>
    <mergeCell ref="AJ257:AJ258"/>
    <mergeCell ref="AK257:AK258"/>
    <mergeCell ref="AL257:AL258"/>
    <mergeCell ref="AM257:AM258"/>
    <mergeCell ref="AN257:AN258"/>
    <mergeCell ref="C774:C775"/>
    <mergeCell ref="D774:D775"/>
    <mergeCell ref="C780:C781"/>
    <mergeCell ref="D780:D781"/>
    <mergeCell ref="E780:E781"/>
    <mergeCell ref="F780:F781"/>
    <mergeCell ref="G780:G781"/>
    <mergeCell ref="D848:D849"/>
    <mergeCell ref="E848:E849"/>
    <mergeCell ref="F848:F849"/>
    <mergeCell ref="G848:G849"/>
    <mergeCell ref="H848:H849"/>
    <mergeCell ref="I848:I849"/>
    <mergeCell ref="L848:L849"/>
    <mergeCell ref="N848:N849"/>
    <mergeCell ref="P848:P849"/>
    <mergeCell ref="R848:R849"/>
    <mergeCell ref="AO788:AO789"/>
    <mergeCell ref="AP788:AP789"/>
    <mergeCell ref="L854:L855"/>
    <mergeCell ref="N854:N855"/>
    <mergeCell ref="P854:P855"/>
    <mergeCell ref="R854:R855"/>
    <mergeCell ref="T854:T855"/>
    <mergeCell ref="V854:V855"/>
    <mergeCell ref="X854:X855"/>
    <mergeCell ref="Z854:Z855"/>
    <mergeCell ref="AB854:AB855"/>
    <mergeCell ref="D788:D789"/>
    <mergeCell ref="E788:E789"/>
    <mergeCell ref="F788:F789"/>
    <mergeCell ref="G788:G789"/>
    <mergeCell ref="H788:H789"/>
    <mergeCell ref="I788:I789"/>
    <mergeCell ref="L788:L789"/>
    <mergeCell ref="N788:N789"/>
    <mergeCell ref="P788:P789"/>
    <mergeCell ref="R788:R789"/>
    <mergeCell ref="T788:T789"/>
    <mergeCell ref="V788:V789"/>
    <mergeCell ref="AJ788:AJ789"/>
    <mergeCell ref="AK788:AK789"/>
    <mergeCell ref="AL788:AL789"/>
    <mergeCell ref="AM846:AM847"/>
    <mergeCell ref="AN846:AN847"/>
    <mergeCell ref="AO846:AO847"/>
    <mergeCell ref="AP846:AP847"/>
    <mergeCell ref="T852:T853"/>
    <mergeCell ref="V852:V853"/>
    <mergeCell ref="X852:X853"/>
    <mergeCell ref="Z852:Z853"/>
    <mergeCell ref="AB852:AB853"/>
    <mergeCell ref="AO850:AO851"/>
    <mergeCell ref="AP850:AP851"/>
    <mergeCell ref="AD852:AD853"/>
    <mergeCell ref="X850:X851"/>
    <mergeCell ref="AH850:AH851"/>
    <mergeCell ref="AJ850:AJ851"/>
    <mergeCell ref="AK850:AK851"/>
    <mergeCell ref="AL850:AL851"/>
    <mergeCell ref="N850:N851"/>
    <mergeCell ref="P850:P851"/>
    <mergeCell ref="R850:R851"/>
    <mergeCell ref="T850:T851"/>
    <mergeCell ref="V850:V851"/>
    <mergeCell ref="AD854:AD855"/>
    <mergeCell ref="AF854:AF855"/>
    <mergeCell ref="AH854:AH855"/>
    <mergeCell ref="AJ854:AJ855"/>
    <mergeCell ref="AK854:AK855"/>
    <mergeCell ref="AL854:AL855"/>
    <mergeCell ref="AN868:AN869"/>
    <mergeCell ref="AO868:AO869"/>
    <mergeCell ref="AP868:AP869"/>
    <mergeCell ref="AQ868:AQ869"/>
    <mergeCell ref="T862:T863"/>
    <mergeCell ref="V862:V863"/>
    <mergeCell ref="X862:X863"/>
    <mergeCell ref="Z862:Z863"/>
    <mergeCell ref="AB862:AB863"/>
    <mergeCell ref="AD862:AD863"/>
    <mergeCell ref="AF862:AF863"/>
    <mergeCell ref="AH862:AH863"/>
    <mergeCell ref="AJ862:AJ863"/>
    <mergeCell ref="AK862:AK863"/>
    <mergeCell ref="AL862:AL863"/>
    <mergeCell ref="AM862:AM863"/>
    <mergeCell ref="AK860:AK861"/>
    <mergeCell ref="AL860:AL861"/>
    <mergeCell ref="AM860:AM861"/>
    <mergeCell ref="T791:T792"/>
    <mergeCell ref="AO782:AO783"/>
    <mergeCell ref="AP782:AP783"/>
    <mergeCell ref="AQ782:AQ783"/>
    <mergeCell ref="AO784:AO785"/>
    <mergeCell ref="AM788:AM789"/>
    <mergeCell ref="AN788:AN789"/>
    <mergeCell ref="AP784:AP785"/>
    <mergeCell ref="AQ784:AQ785"/>
    <mergeCell ref="AQ788:AQ789"/>
    <mergeCell ref="C788:C789"/>
    <mergeCell ref="AM850:AM851"/>
    <mergeCell ref="AN850:AN851"/>
    <mergeCell ref="AF852:AF853"/>
    <mergeCell ref="AH852:AH853"/>
    <mergeCell ref="AJ852:AJ853"/>
    <mergeCell ref="AK852:AK853"/>
    <mergeCell ref="AL852:AL853"/>
    <mergeCell ref="L866:L867"/>
    <mergeCell ref="N866:N867"/>
    <mergeCell ref="P866:P867"/>
    <mergeCell ref="R866:R867"/>
    <mergeCell ref="T866:T867"/>
    <mergeCell ref="V866:V867"/>
    <mergeCell ref="X866:X867"/>
    <mergeCell ref="Z866:Z867"/>
    <mergeCell ref="AB866:AB867"/>
    <mergeCell ref="AD866:AD867"/>
    <mergeCell ref="AF866:AF867"/>
    <mergeCell ref="AH866:AH867"/>
    <mergeCell ref="AJ866:AJ867"/>
    <mergeCell ref="AK866:AK867"/>
    <mergeCell ref="AL866:AL867"/>
    <mergeCell ref="AM866:AM867"/>
    <mergeCell ref="AN866:AN867"/>
    <mergeCell ref="AO866:AO867"/>
    <mergeCell ref="AP866:AP867"/>
    <mergeCell ref="AQ866:AQ867"/>
    <mergeCell ref="V791:V792"/>
    <mergeCell ref="X791:X792"/>
    <mergeCell ref="Z791:Z792"/>
    <mergeCell ref="AB791:AB792"/>
    <mergeCell ref="AD791:AD792"/>
    <mergeCell ref="AF791:AF792"/>
    <mergeCell ref="AH791:AH792"/>
    <mergeCell ref="AN780:AN781"/>
    <mergeCell ref="AO780:AO781"/>
    <mergeCell ref="AP780:AP781"/>
    <mergeCell ref="AQ780:AQ781"/>
    <mergeCell ref="AN862:AN863"/>
    <mergeCell ref="AO862:AO863"/>
    <mergeCell ref="AP862:AP863"/>
    <mergeCell ref="AQ862:AQ863"/>
    <mergeCell ref="H780:H781"/>
    <mergeCell ref="I780:I781"/>
    <mergeCell ref="L780:L781"/>
    <mergeCell ref="N780:N781"/>
    <mergeCell ref="V856:V857"/>
    <mergeCell ref="X856:X857"/>
    <mergeCell ref="Z856:Z857"/>
    <mergeCell ref="AB856:AB857"/>
    <mergeCell ref="AL856:AL857"/>
    <mergeCell ref="AM856:AM857"/>
    <mergeCell ref="AN856:AN857"/>
    <mergeCell ref="AO856:AO857"/>
    <mergeCell ref="AP856:AP857"/>
    <mergeCell ref="AQ856:AQ857"/>
    <mergeCell ref="AM852:AM853"/>
    <mergeCell ref="AN852:AN853"/>
    <mergeCell ref="AO852:AO853"/>
    <mergeCell ref="AP852:AP853"/>
    <mergeCell ref="AQ852:AQ853"/>
    <mergeCell ref="AD813:AD814"/>
    <mergeCell ref="AF813:AF814"/>
    <mergeCell ref="AH813:AH814"/>
    <mergeCell ref="AJ813:AJ814"/>
    <mergeCell ref="AK813:AK814"/>
    <mergeCell ref="AL813:AL814"/>
    <mergeCell ref="AM813:AM814"/>
    <mergeCell ref="AN813:AN814"/>
    <mergeCell ref="AJ791:AJ792"/>
    <mergeCell ref="AK791:AK792"/>
    <mergeCell ref="AL791:AL792"/>
    <mergeCell ref="AM791:AM792"/>
    <mergeCell ref="AN791:AN792"/>
    <mergeCell ref="AO791:AO792"/>
    <mergeCell ref="AP791:AP792"/>
    <mergeCell ref="AQ791:AQ792"/>
    <mergeCell ref="AN801:AN802"/>
    <mergeCell ref="AO801:AO802"/>
    <mergeCell ref="AP801:AP802"/>
    <mergeCell ref="AQ801:AQ802"/>
    <mergeCell ref="AQ848:AQ849"/>
    <mergeCell ref="AQ846:AQ847"/>
    <mergeCell ref="AQ850:AQ851"/>
    <mergeCell ref="AH856:AH857"/>
    <mergeCell ref="AJ856:AJ857"/>
    <mergeCell ref="AK856:AK857"/>
    <mergeCell ref="AM854:AM855"/>
    <mergeCell ref="AN854:AN855"/>
    <mergeCell ref="AO854:AO855"/>
    <mergeCell ref="AP854:AP855"/>
    <mergeCell ref="AQ854:AQ855"/>
    <mergeCell ref="AO813:AO814"/>
    <mergeCell ref="AP813:AP814"/>
    <mergeCell ref="AQ813:AQ814"/>
    <mergeCell ref="Z850:Z851"/>
    <mergeCell ref="AB850:AB851"/>
    <mergeCell ref="AD850:AD851"/>
    <mergeCell ref="AQ925:AQ926"/>
    <mergeCell ref="AB925:AB926"/>
    <mergeCell ref="AD925:AD926"/>
    <mergeCell ref="AF925:AF926"/>
    <mergeCell ref="AH925:AH926"/>
    <mergeCell ref="AJ925:AJ926"/>
    <mergeCell ref="AK925:AK926"/>
    <mergeCell ref="AL925:AL926"/>
    <mergeCell ref="AM925:AM926"/>
    <mergeCell ref="AN882:AN883"/>
    <mergeCell ref="AO882:AO883"/>
    <mergeCell ref="AP882:AP883"/>
    <mergeCell ref="AQ882:AQ883"/>
    <mergeCell ref="AK890:AK891"/>
    <mergeCell ref="AO925:AO926"/>
    <mergeCell ref="AP925:AP926"/>
    <mergeCell ref="AK882:AK883"/>
    <mergeCell ref="AL882:AL883"/>
    <mergeCell ref="AM882:AM883"/>
    <mergeCell ref="AN870:AN871"/>
    <mergeCell ref="AO870:AO871"/>
    <mergeCell ref="AP870:AP871"/>
    <mergeCell ref="AQ870:AQ871"/>
    <mergeCell ref="C864:C865"/>
    <mergeCell ref="D864:D865"/>
    <mergeCell ref="E864:E865"/>
    <mergeCell ref="F864:F865"/>
    <mergeCell ref="G864:G865"/>
    <mergeCell ref="H864:H865"/>
    <mergeCell ref="I864:I865"/>
    <mergeCell ref="L864:L865"/>
    <mergeCell ref="N864:N865"/>
    <mergeCell ref="P864:P865"/>
    <mergeCell ref="R864:R865"/>
    <mergeCell ref="T864:T865"/>
    <mergeCell ref="V864:V865"/>
    <mergeCell ref="X864:X865"/>
    <mergeCell ref="Z864:Z865"/>
    <mergeCell ref="AB864:AB865"/>
    <mergeCell ref="AD864:AD865"/>
    <mergeCell ref="AF864:AF865"/>
    <mergeCell ref="AH864:AH865"/>
    <mergeCell ref="AJ864:AJ865"/>
    <mergeCell ref="AK864:AK865"/>
    <mergeCell ref="AL864:AL865"/>
    <mergeCell ref="AM864:AM865"/>
    <mergeCell ref="AN864:AN865"/>
    <mergeCell ref="AO864:AO865"/>
    <mergeCell ref="AP864:AP865"/>
    <mergeCell ref="AQ864:AQ865"/>
    <mergeCell ref="C866:C867"/>
    <mergeCell ref="D866:D867"/>
    <mergeCell ref="E866:E867"/>
    <mergeCell ref="F866:F867"/>
    <mergeCell ref="G866:G867"/>
    <mergeCell ref="H866:H867"/>
    <mergeCell ref="I866:I867"/>
    <mergeCell ref="F882:F883"/>
    <mergeCell ref="G882:G883"/>
    <mergeCell ref="H882:H883"/>
    <mergeCell ref="I882:I883"/>
    <mergeCell ref="AK868:AK869"/>
    <mergeCell ref="AL868:AL869"/>
    <mergeCell ref="AM868:AM869"/>
    <mergeCell ref="B870:B871"/>
    <mergeCell ref="C870:C871"/>
    <mergeCell ref="C868:C869"/>
    <mergeCell ref="D868:D869"/>
    <mergeCell ref="E868:E869"/>
    <mergeCell ref="F868:F869"/>
    <mergeCell ref="G870:G871"/>
    <mergeCell ref="H870:H871"/>
    <mergeCell ref="I870:I871"/>
    <mergeCell ref="L870:L871"/>
    <mergeCell ref="N870:N871"/>
    <mergeCell ref="P870:P871"/>
    <mergeCell ref="AL890:AL891"/>
    <mergeCell ref="AM890:AM891"/>
    <mergeCell ref="AN890:AN891"/>
    <mergeCell ref="AO890:AO891"/>
    <mergeCell ref="AP890:AP891"/>
    <mergeCell ref="AQ890:AQ891"/>
    <mergeCell ref="P880:P881"/>
    <mergeCell ref="R880:R881"/>
    <mergeCell ref="T880:T881"/>
    <mergeCell ref="V880:V881"/>
    <mergeCell ref="X880:X881"/>
    <mergeCell ref="Z880:Z881"/>
    <mergeCell ref="AB880:AB881"/>
    <mergeCell ref="AD880:AD881"/>
    <mergeCell ref="AF880:AF881"/>
    <mergeCell ref="AH880:AH881"/>
    <mergeCell ref="AJ880:AJ881"/>
    <mergeCell ref="AK880:AK881"/>
    <mergeCell ref="AL880:AL881"/>
    <mergeCell ref="AM880:AM881"/>
    <mergeCell ref="AN880:AN881"/>
    <mergeCell ref="AO880:AO881"/>
    <mergeCell ref="AP880:AP881"/>
    <mergeCell ref="AQ880:AQ881"/>
    <mergeCell ref="L882:L883"/>
    <mergeCell ref="N882:N883"/>
    <mergeCell ref="P882:P883"/>
    <mergeCell ref="R882:R883"/>
    <mergeCell ref="B874:B875"/>
    <mergeCell ref="C874:C875"/>
    <mergeCell ref="D874:D875"/>
    <mergeCell ref="E874:E875"/>
    <mergeCell ref="F874:F875"/>
    <mergeCell ref="G874:G875"/>
    <mergeCell ref="H874:H875"/>
    <mergeCell ref="I874:I875"/>
    <mergeCell ref="L874:L875"/>
    <mergeCell ref="N874:N875"/>
    <mergeCell ref="P874:P875"/>
    <mergeCell ref="R874:R875"/>
    <mergeCell ref="T874:T875"/>
    <mergeCell ref="V874:V875"/>
    <mergeCell ref="X874:X875"/>
    <mergeCell ref="Z874:Z875"/>
    <mergeCell ref="AB874:AB875"/>
    <mergeCell ref="AD874:AD875"/>
    <mergeCell ref="AF874:AF875"/>
    <mergeCell ref="AH874:AH875"/>
    <mergeCell ref="B890:B891"/>
    <mergeCell ref="C890:C891"/>
    <mergeCell ref="D890:D891"/>
    <mergeCell ref="E890:E891"/>
    <mergeCell ref="B259:B260"/>
    <mergeCell ref="C259:C260"/>
    <mergeCell ref="D259:D260"/>
    <mergeCell ref="E259:E260"/>
    <mergeCell ref="F259:F260"/>
    <mergeCell ref="G259:G260"/>
    <mergeCell ref="H259:H260"/>
    <mergeCell ref="I259:I260"/>
    <mergeCell ref="B848:B849"/>
    <mergeCell ref="C848:C849"/>
    <mergeCell ref="T848:T849"/>
    <mergeCell ref="AL47:AL48"/>
    <mergeCell ref="AM47:AM48"/>
    <mergeCell ref="AN47:AN48"/>
    <mergeCell ref="AO47:AO48"/>
    <mergeCell ref="AP47:AP48"/>
    <mergeCell ref="AQ47:AQ48"/>
    <mergeCell ref="B884:B885"/>
    <mergeCell ref="C884:C885"/>
    <mergeCell ref="D884:D885"/>
    <mergeCell ref="E884:E885"/>
    <mergeCell ref="F884:F885"/>
    <mergeCell ref="G884:G885"/>
    <mergeCell ref="H884:H885"/>
    <mergeCell ref="I884:I885"/>
    <mergeCell ref="L884:L885"/>
    <mergeCell ref="N884:N885"/>
    <mergeCell ref="P884:P885"/>
    <mergeCell ref="R884:R885"/>
    <mergeCell ref="T884:T885"/>
    <mergeCell ref="V884:V885"/>
    <mergeCell ref="X884:X885"/>
    <mergeCell ref="Z884:Z885"/>
    <mergeCell ref="AB884:AB885"/>
    <mergeCell ref="AD884:AD885"/>
    <mergeCell ref="AF884:AF885"/>
    <mergeCell ref="AH884:AH885"/>
    <mergeCell ref="AJ884:AJ885"/>
    <mergeCell ref="AK884:AK885"/>
    <mergeCell ref="AL884:AL885"/>
    <mergeCell ref="AM884:AM885"/>
    <mergeCell ref="AN884:AN885"/>
    <mergeCell ref="AO884:AO885"/>
    <mergeCell ref="AP884:AP885"/>
    <mergeCell ref="AQ884:AQ885"/>
    <mergeCell ref="AK47:AK48"/>
    <mergeCell ref="C880:C881"/>
    <mergeCell ref="D880:D881"/>
    <mergeCell ref="E880:E881"/>
    <mergeCell ref="C882:C883"/>
    <mergeCell ref="D882:D883"/>
    <mergeCell ref="E882:E883"/>
    <mergeCell ref="AK259:AK260"/>
    <mergeCell ref="AL259:AL260"/>
    <mergeCell ref="AM259:AM260"/>
    <mergeCell ref="F255:F256"/>
    <mergeCell ref="G255:G256"/>
    <mergeCell ref="H255:H256"/>
    <mergeCell ref="I255:I256"/>
    <mergeCell ref="L255:L256"/>
    <mergeCell ref="N255:N256"/>
    <mergeCell ref="P255:P256"/>
    <mergeCell ref="R255:R256"/>
    <mergeCell ref="T255:T256"/>
    <mergeCell ref="F890:F891"/>
    <mergeCell ref="G890:G891"/>
    <mergeCell ref="H890:H891"/>
    <mergeCell ref="I890:I891"/>
    <mergeCell ref="L890:L891"/>
    <mergeCell ref="N890:N891"/>
    <mergeCell ref="P890:P891"/>
    <mergeCell ref="R890:R891"/>
    <mergeCell ref="T890:T891"/>
    <mergeCell ref="V890:V891"/>
    <mergeCell ref="X890:X891"/>
    <mergeCell ref="Z890:Z891"/>
    <mergeCell ref="AB890:AB891"/>
    <mergeCell ref="AD890:AD891"/>
    <mergeCell ref="AF890:AF891"/>
    <mergeCell ref="AH890:AH891"/>
    <mergeCell ref="AJ890:AJ891"/>
    <mergeCell ref="R870:R871"/>
    <mergeCell ref="T870:T871"/>
    <mergeCell ref="V870:V871"/>
    <mergeCell ref="X870:X871"/>
    <mergeCell ref="Z870:Z871"/>
    <mergeCell ref="AB870:AB871"/>
    <mergeCell ref="AD870:AD871"/>
    <mergeCell ref="AF870:AF871"/>
    <mergeCell ref="AH870:AH871"/>
    <mergeCell ref="AJ870:AJ871"/>
    <mergeCell ref="AK870:AK871"/>
    <mergeCell ref="AL870:AL871"/>
    <mergeCell ref="AM870:AM871"/>
    <mergeCell ref="R868:R869"/>
    <mergeCell ref="T868:T869"/>
    <mergeCell ref="V868:V869"/>
    <mergeCell ref="X868:X869"/>
    <mergeCell ref="Z868:Z869"/>
    <mergeCell ref="AB868:AB869"/>
    <mergeCell ref="AD868:AD869"/>
    <mergeCell ref="AF868:AF869"/>
    <mergeCell ref="AH868:AH869"/>
    <mergeCell ref="AJ868:AJ869"/>
    <mergeCell ref="L886:L887"/>
    <mergeCell ref="N886:N887"/>
    <mergeCell ref="P886:P887"/>
    <mergeCell ref="R886:R887"/>
    <mergeCell ref="T886:T887"/>
    <mergeCell ref="V886:V887"/>
    <mergeCell ref="X886:X887"/>
    <mergeCell ref="Z886:Z887"/>
    <mergeCell ref="AB886:AB887"/>
    <mergeCell ref="AD886:AD887"/>
    <mergeCell ref="AF886:AF887"/>
    <mergeCell ref="AH886:AH887"/>
    <mergeCell ref="AJ886:AJ887"/>
    <mergeCell ref="AK886:AK887"/>
    <mergeCell ref="AL886:AL887"/>
    <mergeCell ref="AM886:AM887"/>
    <mergeCell ref="G868:G869"/>
    <mergeCell ref="H868:H869"/>
    <mergeCell ref="I868:I869"/>
    <mergeCell ref="L868:L869"/>
    <mergeCell ref="N868:N869"/>
    <mergeCell ref="P868:P869"/>
    <mergeCell ref="B45:B46"/>
    <mergeCell ref="D47:D48"/>
    <mergeCell ref="C47:C48"/>
    <mergeCell ref="E47:E48"/>
    <mergeCell ref="F47:F48"/>
    <mergeCell ref="G47:G48"/>
    <mergeCell ref="H47:H48"/>
    <mergeCell ref="I47:I48"/>
    <mergeCell ref="L47:L48"/>
    <mergeCell ref="N47:N48"/>
    <mergeCell ref="P47:P48"/>
    <mergeCell ref="R47:R48"/>
    <mergeCell ref="T47:T48"/>
    <mergeCell ref="V47:V48"/>
    <mergeCell ref="X47:X48"/>
    <mergeCell ref="Z47:Z48"/>
    <mergeCell ref="AB47:AB48"/>
    <mergeCell ref="AD47:AD48"/>
    <mergeCell ref="AF47:AF48"/>
    <mergeCell ref="AH47:AH48"/>
    <mergeCell ref="AJ47:AJ48"/>
    <mergeCell ref="T882:T883"/>
    <mergeCell ref="V882:V883"/>
    <mergeCell ref="X882:X883"/>
    <mergeCell ref="Z882:Z883"/>
    <mergeCell ref="AB882:AB883"/>
    <mergeCell ref="AD882:AD883"/>
    <mergeCell ref="AF882:AF883"/>
    <mergeCell ref="AH882:AH883"/>
    <mergeCell ref="AJ882:AJ883"/>
    <mergeCell ref="L259:L260"/>
    <mergeCell ref="N259:N260"/>
    <mergeCell ref="P259:P260"/>
    <mergeCell ref="D870:D871"/>
    <mergeCell ref="E870:E871"/>
    <mergeCell ref="F870:F871"/>
    <mergeCell ref="AJ860:AJ861"/>
    <mergeCell ref="F880:F881"/>
    <mergeCell ref="G880:G881"/>
    <mergeCell ref="H880:H881"/>
    <mergeCell ref="I880:I881"/>
    <mergeCell ref="L880:L881"/>
    <mergeCell ref="N880:N881"/>
    <mergeCell ref="Z259:Z260"/>
    <mergeCell ref="AB259:AB260"/>
    <mergeCell ref="AD259:AD260"/>
    <mergeCell ref="AF259:AF260"/>
    <mergeCell ref="AH259:AH260"/>
    <mergeCell ref="AJ259:AJ260"/>
    <mergeCell ref="I854:I855"/>
    <mergeCell ref="B255:B256"/>
    <mergeCell ref="C255:C256"/>
    <mergeCell ref="D255:D256"/>
    <mergeCell ref="E255:E256"/>
    <mergeCell ref="D862:D863"/>
    <mergeCell ref="E862:E863"/>
    <mergeCell ref="F862:F863"/>
    <mergeCell ref="G862:G863"/>
    <mergeCell ref="H862:H863"/>
    <mergeCell ref="I862:I863"/>
    <mergeCell ref="L862:L863"/>
    <mergeCell ref="N862:N863"/>
    <mergeCell ref="P862:P863"/>
    <mergeCell ref="R862:R863"/>
    <mergeCell ref="B277:B278"/>
    <mergeCell ref="C277:C278"/>
    <mergeCell ref="D277:D278"/>
    <mergeCell ref="E277:E278"/>
    <mergeCell ref="F277:F278"/>
    <mergeCell ref="G277:G278"/>
    <mergeCell ref="H277:H278"/>
    <mergeCell ref="I277:I278"/>
    <mergeCell ref="L277:L278"/>
    <mergeCell ref="N277:N278"/>
    <mergeCell ref="P277:P278"/>
    <mergeCell ref="R277:R278"/>
    <mergeCell ref="T277:T278"/>
    <mergeCell ref="V277:V278"/>
    <mergeCell ref="X277:X278"/>
    <mergeCell ref="Z277:Z278"/>
    <mergeCell ref="AB277:AB278"/>
    <mergeCell ref="AD277:AD278"/>
    <mergeCell ref="AF277:AF278"/>
    <mergeCell ref="AH277:AH278"/>
    <mergeCell ref="AJ277:AJ278"/>
    <mergeCell ref="AK277:AK278"/>
    <mergeCell ref="AL277:AL278"/>
    <mergeCell ref="AM277:AM278"/>
    <mergeCell ref="AN277:AN278"/>
    <mergeCell ref="AO277:AO278"/>
    <mergeCell ref="AP277:AP278"/>
    <mergeCell ref="AQ277:AQ278"/>
    <mergeCell ref="B279:B280"/>
    <mergeCell ref="C279:C280"/>
    <mergeCell ref="D279:D280"/>
    <mergeCell ref="E279:E280"/>
    <mergeCell ref="F279:F280"/>
    <mergeCell ref="G279:G280"/>
    <mergeCell ref="H279:H280"/>
    <mergeCell ref="I279:I280"/>
    <mergeCell ref="L279:L280"/>
    <mergeCell ref="N279:N280"/>
    <mergeCell ref="P279:P280"/>
    <mergeCell ref="R279:R280"/>
    <mergeCell ref="T279:T280"/>
    <mergeCell ref="V279:V280"/>
    <mergeCell ref="X279:X280"/>
    <mergeCell ref="Z279:Z280"/>
    <mergeCell ref="AB279:AB280"/>
    <mergeCell ref="AD279:AD280"/>
    <mergeCell ref="AF279:AF280"/>
    <mergeCell ref="AH279:AH280"/>
    <mergeCell ref="AJ279:AJ280"/>
    <mergeCell ref="AK279:AK280"/>
    <mergeCell ref="AL279:AL280"/>
    <mergeCell ref="AM279:AM280"/>
    <mergeCell ref="AN279:AN280"/>
    <mergeCell ref="AO279:AO280"/>
    <mergeCell ref="AP279:AP280"/>
    <mergeCell ref="AQ279:AQ280"/>
    <mergeCell ref="B281:B282"/>
    <mergeCell ref="C281:C282"/>
    <mergeCell ref="D281:D282"/>
    <mergeCell ref="E281:E282"/>
    <mergeCell ref="F281:F282"/>
    <mergeCell ref="G281:G282"/>
    <mergeCell ref="H281:H282"/>
    <mergeCell ref="I281:I282"/>
    <mergeCell ref="L281:L282"/>
    <mergeCell ref="N281:N282"/>
    <mergeCell ref="P281:P282"/>
    <mergeCell ref="R281:R282"/>
    <mergeCell ref="T281:T282"/>
    <mergeCell ref="V281:V282"/>
    <mergeCell ref="X281:X282"/>
    <mergeCell ref="Z281:Z282"/>
    <mergeCell ref="AB281:AB282"/>
    <mergeCell ref="AD281:AD282"/>
    <mergeCell ref="AF281:AF282"/>
    <mergeCell ref="AH281:AH282"/>
    <mergeCell ref="AJ281:AJ282"/>
    <mergeCell ref="AK281:AK282"/>
    <mergeCell ref="AL281:AL282"/>
    <mergeCell ref="AM281:AM282"/>
    <mergeCell ref="AN281:AN282"/>
    <mergeCell ref="AO281:AO282"/>
    <mergeCell ref="AP281:AP282"/>
    <mergeCell ref="AQ281:AQ282"/>
    <mergeCell ref="B283:B284"/>
    <mergeCell ref="C283:C284"/>
    <mergeCell ref="D283:D284"/>
    <mergeCell ref="E283:E284"/>
    <mergeCell ref="F283:F284"/>
    <mergeCell ref="G283:G284"/>
    <mergeCell ref="H283:H284"/>
    <mergeCell ref="I283:I284"/>
    <mergeCell ref="L283:L284"/>
    <mergeCell ref="N283:N284"/>
    <mergeCell ref="P283:P284"/>
    <mergeCell ref="R283:R284"/>
    <mergeCell ref="T283:T284"/>
    <mergeCell ref="V283:V284"/>
    <mergeCell ref="X283:X284"/>
    <mergeCell ref="Z283:Z284"/>
    <mergeCell ref="AB283:AB284"/>
    <mergeCell ref="AD283:AD284"/>
    <mergeCell ref="AF283:AF284"/>
    <mergeCell ref="AH283:AH284"/>
    <mergeCell ref="AJ283:AJ284"/>
    <mergeCell ref="AK283:AK284"/>
    <mergeCell ref="AL283:AL284"/>
    <mergeCell ref="AM283:AM284"/>
    <mergeCell ref="AN283:AN284"/>
    <mergeCell ref="AO283:AO284"/>
    <mergeCell ref="AP283:AP284"/>
    <mergeCell ref="AQ283:AQ284"/>
    <mergeCell ref="B285:B286"/>
    <mergeCell ref="C285:C286"/>
    <mergeCell ref="D285:D286"/>
    <mergeCell ref="E285:E286"/>
    <mergeCell ref="F285:F286"/>
    <mergeCell ref="G285:G286"/>
    <mergeCell ref="H285:H286"/>
    <mergeCell ref="I285:I286"/>
    <mergeCell ref="L285:L286"/>
    <mergeCell ref="N285:N286"/>
    <mergeCell ref="P285:P286"/>
    <mergeCell ref="R285:R286"/>
    <mergeCell ref="T285:T286"/>
    <mergeCell ref="V285:V286"/>
    <mergeCell ref="X285:X286"/>
    <mergeCell ref="Z285:Z286"/>
    <mergeCell ref="AB285:AB286"/>
    <mergeCell ref="AD285:AD286"/>
    <mergeCell ref="AF285:AF286"/>
    <mergeCell ref="AH285:AH286"/>
    <mergeCell ref="AJ285:AJ286"/>
    <mergeCell ref="AK285:AK286"/>
    <mergeCell ref="AL285:AL286"/>
    <mergeCell ref="AM285:AM286"/>
    <mergeCell ref="AN285:AN286"/>
    <mergeCell ref="AO285:AO286"/>
    <mergeCell ref="AP285:AP286"/>
    <mergeCell ref="AQ285:AQ286"/>
    <mergeCell ref="B287:B288"/>
    <mergeCell ref="C287:C288"/>
    <mergeCell ref="D287:D288"/>
    <mergeCell ref="E287:E288"/>
    <mergeCell ref="F287:F288"/>
    <mergeCell ref="G287:G288"/>
    <mergeCell ref="H287:H288"/>
    <mergeCell ref="I287:I288"/>
    <mergeCell ref="L287:L288"/>
    <mergeCell ref="N287:N288"/>
    <mergeCell ref="P287:P288"/>
    <mergeCell ref="R287:R288"/>
    <mergeCell ref="T287:T288"/>
    <mergeCell ref="V287:V288"/>
    <mergeCell ref="X287:X288"/>
    <mergeCell ref="Z287:Z288"/>
    <mergeCell ref="AB287:AB288"/>
    <mergeCell ref="AD287:AD288"/>
    <mergeCell ref="AF287:AF288"/>
    <mergeCell ref="AH287:AH288"/>
    <mergeCell ref="AJ287:AJ288"/>
    <mergeCell ref="AK287:AK288"/>
    <mergeCell ref="AL287:AL288"/>
    <mergeCell ref="AM287:AM288"/>
    <mergeCell ref="AN287:AN288"/>
    <mergeCell ref="AO287:AO288"/>
    <mergeCell ref="AP287:AP288"/>
    <mergeCell ref="AQ287:AQ288"/>
    <mergeCell ref="B289:B290"/>
    <mergeCell ref="C289:C290"/>
    <mergeCell ref="D289:D290"/>
    <mergeCell ref="E289:E290"/>
    <mergeCell ref="F289:F290"/>
    <mergeCell ref="G289:G290"/>
    <mergeCell ref="H289:H290"/>
    <mergeCell ref="I289:I290"/>
    <mergeCell ref="L289:L290"/>
    <mergeCell ref="N289:N290"/>
    <mergeCell ref="P289:P290"/>
    <mergeCell ref="R289:R290"/>
    <mergeCell ref="T289:T290"/>
    <mergeCell ref="V289:V290"/>
    <mergeCell ref="X289:X290"/>
    <mergeCell ref="Z289:Z290"/>
    <mergeCell ref="AB289:AB290"/>
    <mergeCell ref="AD289:AD290"/>
    <mergeCell ref="AF289:AF290"/>
    <mergeCell ref="AH289:AH290"/>
    <mergeCell ref="AJ289:AJ290"/>
    <mergeCell ref="AK289:AK290"/>
    <mergeCell ref="AL289:AL290"/>
    <mergeCell ref="AM289:AM290"/>
    <mergeCell ref="AN289:AN290"/>
    <mergeCell ref="AO289:AO290"/>
    <mergeCell ref="AP289:AP290"/>
    <mergeCell ref="AQ289:AQ290"/>
    <mergeCell ref="B291:B292"/>
    <mergeCell ref="C291:C292"/>
    <mergeCell ref="D291:D292"/>
    <mergeCell ref="E291:E292"/>
    <mergeCell ref="F291:F292"/>
    <mergeCell ref="G291:G292"/>
    <mergeCell ref="H291:H292"/>
    <mergeCell ref="I291:I292"/>
    <mergeCell ref="L291:L292"/>
    <mergeCell ref="N291:N292"/>
    <mergeCell ref="P291:P292"/>
    <mergeCell ref="R291:R292"/>
    <mergeCell ref="T291:T292"/>
    <mergeCell ref="V291:V292"/>
    <mergeCell ref="X291:X292"/>
    <mergeCell ref="Z291:Z292"/>
    <mergeCell ref="AB291:AB292"/>
    <mergeCell ref="AD291:AD292"/>
    <mergeCell ref="AF291:AF292"/>
    <mergeCell ref="AH291:AH292"/>
    <mergeCell ref="AJ291:AJ292"/>
    <mergeCell ref="AK291:AK292"/>
    <mergeCell ref="AL291:AL292"/>
    <mergeCell ref="AM291:AM292"/>
    <mergeCell ref="AN291:AN292"/>
    <mergeCell ref="AO291:AO292"/>
    <mergeCell ref="AP291:AP292"/>
    <mergeCell ref="AQ291:AQ292"/>
    <mergeCell ref="B293:B294"/>
    <mergeCell ref="C293:C294"/>
    <mergeCell ref="D293:D294"/>
    <mergeCell ref="E293:E294"/>
    <mergeCell ref="F293:F294"/>
    <mergeCell ref="G293:G294"/>
    <mergeCell ref="H293:H294"/>
    <mergeCell ref="I293:I294"/>
    <mergeCell ref="L293:L294"/>
    <mergeCell ref="N293:N294"/>
    <mergeCell ref="P293:P294"/>
    <mergeCell ref="R293:R294"/>
    <mergeCell ref="T293:T294"/>
    <mergeCell ref="V293:V294"/>
    <mergeCell ref="X293:X294"/>
    <mergeCell ref="Z293:Z294"/>
    <mergeCell ref="AB293:AB294"/>
    <mergeCell ref="AD293:AD294"/>
    <mergeCell ref="AF293:AF294"/>
    <mergeCell ref="AH293:AH294"/>
    <mergeCell ref="AJ293:AJ294"/>
    <mergeCell ref="AK293:AK294"/>
    <mergeCell ref="AL293:AL294"/>
    <mergeCell ref="AM293:AM294"/>
    <mergeCell ref="AN293:AN294"/>
    <mergeCell ref="AO293:AO294"/>
    <mergeCell ref="AP293:AP294"/>
    <mergeCell ref="AQ293:AQ294"/>
    <mergeCell ref="B295:B296"/>
    <mergeCell ref="C295:C296"/>
    <mergeCell ref="D295:D296"/>
    <mergeCell ref="E295:E296"/>
    <mergeCell ref="F295:F296"/>
    <mergeCell ref="G295:G296"/>
    <mergeCell ref="H295:H296"/>
    <mergeCell ref="I295:I296"/>
    <mergeCell ref="L295:L296"/>
    <mergeCell ref="N295:N296"/>
    <mergeCell ref="P295:P296"/>
    <mergeCell ref="R295:R296"/>
    <mergeCell ref="T295:T296"/>
    <mergeCell ref="V295:V296"/>
    <mergeCell ref="X295:X296"/>
    <mergeCell ref="Z295:Z296"/>
    <mergeCell ref="AB295:AB296"/>
    <mergeCell ref="AD295:AD296"/>
    <mergeCell ref="AF295:AF296"/>
    <mergeCell ref="AH295:AH296"/>
    <mergeCell ref="AJ295:AJ296"/>
    <mergeCell ref="AK295:AK296"/>
    <mergeCell ref="AL295:AL296"/>
    <mergeCell ref="AM295:AM296"/>
    <mergeCell ref="AN295:AN296"/>
    <mergeCell ref="AO295:AO296"/>
    <mergeCell ref="AP295:AP296"/>
    <mergeCell ref="AQ295:AQ296"/>
    <mergeCell ref="B297:B298"/>
    <mergeCell ref="C297:C298"/>
    <mergeCell ref="D297:D298"/>
    <mergeCell ref="E297:E298"/>
    <mergeCell ref="F297:F298"/>
    <mergeCell ref="G297:G298"/>
    <mergeCell ref="H297:H298"/>
    <mergeCell ref="I297:I298"/>
    <mergeCell ref="L297:L298"/>
    <mergeCell ref="N297:N298"/>
    <mergeCell ref="P297:P298"/>
    <mergeCell ref="R297:R298"/>
    <mergeCell ref="T297:T298"/>
    <mergeCell ref="V297:V298"/>
    <mergeCell ref="X297:X298"/>
    <mergeCell ref="Z297:Z298"/>
    <mergeCell ref="AB297:AB298"/>
    <mergeCell ref="AD297:AD298"/>
    <mergeCell ref="AF297:AF298"/>
    <mergeCell ref="AH297:AH298"/>
    <mergeCell ref="AJ297:AJ298"/>
    <mergeCell ref="AK297:AK298"/>
    <mergeCell ref="AL297:AL298"/>
    <mergeCell ref="AM297:AM298"/>
    <mergeCell ref="AN297:AN298"/>
    <mergeCell ref="AO297:AO298"/>
    <mergeCell ref="AP297:AP298"/>
    <mergeCell ref="AQ297:AQ298"/>
    <mergeCell ref="B299:B300"/>
    <mergeCell ref="C299:C300"/>
    <mergeCell ref="D299:D300"/>
    <mergeCell ref="E299:E300"/>
    <mergeCell ref="F299:F300"/>
    <mergeCell ref="G299:G300"/>
    <mergeCell ref="H299:H300"/>
    <mergeCell ref="I299:I300"/>
    <mergeCell ref="L299:L300"/>
    <mergeCell ref="N299:N300"/>
    <mergeCell ref="P299:P300"/>
    <mergeCell ref="R299:R300"/>
    <mergeCell ref="T299:T300"/>
    <mergeCell ref="V299:V300"/>
    <mergeCell ref="X299:X300"/>
    <mergeCell ref="Z299:Z300"/>
    <mergeCell ref="AB299:AB300"/>
    <mergeCell ref="AD299:AD300"/>
    <mergeCell ref="AF299:AF300"/>
    <mergeCell ref="AH299:AH300"/>
    <mergeCell ref="AJ299:AJ300"/>
    <mergeCell ref="AK299:AK300"/>
    <mergeCell ref="AL299:AL300"/>
    <mergeCell ref="AM299:AM300"/>
    <mergeCell ref="AN299:AN300"/>
    <mergeCell ref="AO299:AO300"/>
    <mergeCell ref="AP299:AP300"/>
    <mergeCell ref="AQ299:AQ300"/>
    <mergeCell ref="B301:B302"/>
    <mergeCell ref="C301:C302"/>
    <mergeCell ref="D301:D302"/>
    <mergeCell ref="E301:E302"/>
    <mergeCell ref="F301:F302"/>
    <mergeCell ref="G301:G302"/>
    <mergeCell ref="H301:H302"/>
    <mergeCell ref="I301:I302"/>
    <mergeCell ref="L301:L302"/>
    <mergeCell ref="N301:N302"/>
    <mergeCell ref="P301:P302"/>
    <mergeCell ref="R301:R302"/>
    <mergeCell ref="T301:T302"/>
    <mergeCell ref="V301:V302"/>
    <mergeCell ref="X301:X302"/>
    <mergeCell ref="Z301:Z302"/>
    <mergeCell ref="AB301:AB302"/>
    <mergeCell ref="AD301:AD302"/>
    <mergeCell ref="AF301:AF302"/>
    <mergeCell ref="AH301:AH302"/>
    <mergeCell ref="AJ301:AJ302"/>
    <mergeCell ref="AK301:AK302"/>
    <mergeCell ref="AL301:AL302"/>
    <mergeCell ref="AM301:AM302"/>
    <mergeCell ref="AN301:AN302"/>
    <mergeCell ref="AO301:AO302"/>
    <mergeCell ref="AP301:AP302"/>
    <mergeCell ref="AQ301:AQ302"/>
    <mergeCell ref="B303:B304"/>
    <mergeCell ref="C303:C304"/>
    <mergeCell ref="D303:D304"/>
    <mergeCell ref="E303:E304"/>
    <mergeCell ref="F303:F304"/>
    <mergeCell ref="G303:G304"/>
    <mergeCell ref="H303:H304"/>
    <mergeCell ref="I303:I304"/>
    <mergeCell ref="L303:L304"/>
    <mergeCell ref="N303:N304"/>
    <mergeCell ref="P303:P304"/>
    <mergeCell ref="R303:R304"/>
    <mergeCell ref="T303:T304"/>
    <mergeCell ref="V303:V304"/>
    <mergeCell ref="X303:X304"/>
    <mergeCell ref="Z303:Z304"/>
    <mergeCell ref="AB303:AB304"/>
    <mergeCell ref="AD303:AD304"/>
    <mergeCell ref="AF303:AF304"/>
    <mergeCell ref="AH303:AH304"/>
    <mergeCell ref="AJ303:AJ304"/>
    <mergeCell ref="AK303:AK304"/>
    <mergeCell ref="AL303:AL304"/>
    <mergeCell ref="AM303:AM304"/>
    <mergeCell ref="AN303:AN304"/>
    <mergeCell ref="AO303:AO304"/>
    <mergeCell ref="AP303:AP304"/>
    <mergeCell ref="AQ303:AQ304"/>
    <mergeCell ref="B305:B306"/>
    <mergeCell ref="C305:C306"/>
    <mergeCell ref="D305:D306"/>
    <mergeCell ref="E305:E306"/>
    <mergeCell ref="F305:F306"/>
    <mergeCell ref="G305:G306"/>
    <mergeCell ref="H305:H306"/>
    <mergeCell ref="I305:I306"/>
    <mergeCell ref="L305:L306"/>
    <mergeCell ref="N305:N306"/>
    <mergeCell ref="P305:P306"/>
    <mergeCell ref="R305:R306"/>
    <mergeCell ref="T305:T306"/>
    <mergeCell ref="V305:V306"/>
    <mergeCell ref="X305:X306"/>
    <mergeCell ref="Z305:Z306"/>
    <mergeCell ref="AB305:AB306"/>
    <mergeCell ref="AD305:AD306"/>
    <mergeCell ref="AF305:AF306"/>
    <mergeCell ref="AH305:AH306"/>
    <mergeCell ref="AJ305:AJ306"/>
    <mergeCell ref="AK305:AK306"/>
    <mergeCell ref="AL305:AL306"/>
    <mergeCell ref="AM305:AM306"/>
    <mergeCell ref="AN305:AN306"/>
    <mergeCell ref="AO305:AO306"/>
    <mergeCell ref="AP305:AP306"/>
    <mergeCell ref="AQ305:AQ306"/>
    <mergeCell ref="B307:B308"/>
    <mergeCell ref="C307:C308"/>
    <mergeCell ref="D307:D308"/>
    <mergeCell ref="E307:E308"/>
    <mergeCell ref="F307:F308"/>
    <mergeCell ref="G307:G308"/>
    <mergeCell ref="H307:H308"/>
    <mergeCell ref="I307:I308"/>
    <mergeCell ref="L307:L308"/>
    <mergeCell ref="N307:N308"/>
    <mergeCell ref="P307:P308"/>
    <mergeCell ref="R307:R308"/>
    <mergeCell ref="T307:T308"/>
    <mergeCell ref="V307:V308"/>
    <mergeCell ref="X307:X308"/>
    <mergeCell ref="Z307:Z308"/>
    <mergeCell ref="AB307:AB308"/>
    <mergeCell ref="AD307:AD308"/>
    <mergeCell ref="AF307:AF308"/>
    <mergeCell ref="AH307:AH308"/>
    <mergeCell ref="AJ307:AJ308"/>
    <mergeCell ref="AK307:AK308"/>
    <mergeCell ref="AL307:AL308"/>
    <mergeCell ref="AM307:AM308"/>
    <mergeCell ref="AN307:AN308"/>
    <mergeCell ref="AO307:AO308"/>
    <mergeCell ref="AP307:AP308"/>
    <mergeCell ref="AQ307:AQ308"/>
    <mergeCell ref="B309:B310"/>
    <mergeCell ref="C309:C310"/>
    <mergeCell ref="D309:D310"/>
    <mergeCell ref="E309:E310"/>
    <mergeCell ref="F309:F310"/>
    <mergeCell ref="G309:G310"/>
    <mergeCell ref="H309:H310"/>
    <mergeCell ref="I309:I310"/>
    <mergeCell ref="L309:L310"/>
    <mergeCell ref="N309:N310"/>
    <mergeCell ref="P309:P310"/>
    <mergeCell ref="R309:R310"/>
    <mergeCell ref="T309:T310"/>
    <mergeCell ref="V309:V310"/>
    <mergeCell ref="X309:X310"/>
    <mergeCell ref="Z309:Z310"/>
    <mergeCell ref="AB309:AB310"/>
    <mergeCell ref="AD309:AD310"/>
    <mergeCell ref="AF309:AF310"/>
    <mergeCell ref="AH309:AH310"/>
    <mergeCell ref="AJ309:AJ310"/>
    <mergeCell ref="AK309:AK310"/>
    <mergeCell ref="AL309:AL310"/>
    <mergeCell ref="AM309:AM310"/>
    <mergeCell ref="AN309:AN310"/>
    <mergeCell ref="AO309:AO310"/>
    <mergeCell ref="AP309:AP310"/>
    <mergeCell ref="AQ309:AQ310"/>
    <mergeCell ref="B311:B312"/>
    <mergeCell ref="C311:C312"/>
    <mergeCell ref="D311:D312"/>
    <mergeCell ref="E311:E312"/>
    <mergeCell ref="F311:F312"/>
    <mergeCell ref="G311:G312"/>
    <mergeCell ref="H311:H312"/>
    <mergeCell ref="I311:I312"/>
    <mergeCell ref="L311:L312"/>
    <mergeCell ref="N311:N312"/>
    <mergeCell ref="P311:P312"/>
    <mergeCell ref="R311:R312"/>
    <mergeCell ref="T311:T312"/>
    <mergeCell ref="V311:V312"/>
    <mergeCell ref="X311:X312"/>
    <mergeCell ref="Z311:Z312"/>
    <mergeCell ref="AB311:AB312"/>
    <mergeCell ref="AD311:AD312"/>
    <mergeCell ref="AF311:AF312"/>
    <mergeCell ref="AH311:AH312"/>
    <mergeCell ref="AJ311:AJ312"/>
    <mergeCell ref="AK311:AK312"/>
    <mergeCell ref="AL311:AL312"/>
    <mergeCell ref="AM311:AM312"/>
    <mergeCell ref="AN311:AN312"/>
    <mergeCell ref="AO311:AO312"/>
    <mergeCell ref="AP311:AP312"/>
    <mergeCell ref="AQ311:AQ312"/>
    <mergeCell ref="B313:B314"/>
    <mergeCell ref="C313:C314"/>
    <mergeCell ref="D313:D314"/>
    <mergeCell ref="E313:E314"/>
    <mergeCell ref="F313:F314"/>
    <mergeCell ref="G313:G314"/>
    <mergeCell ref="H313:H314"/>
    <mergeCell ref="I313:I314"/>
    <mergeCell ref="L313:L314"/>
    <mergeCell ref="N313:N314"/>
    <mergeCell ref="P313:P314"/>
    <mergeCell ref="R313:R314"/>
    <mergeCell ref="T313:T314"/>
    <mergeCell ref="V313:V314"/>
    <mergeCell ref="X313:X314"/>
    <mergeCell ref="Z313:Z314"/>
    <mergeCell ref="AB313:AB314"/>
    <mergeCell ref="AD313:AD314"/>
    <mergeCell ref="AF313:AF314"/>
    <mergeCell ref="AH313:AH314"/>
    <mergeCell ref="AJ313:AJ314"/>
    <mergeCell ref="AK313:AK314"/>
    <mergeCell ref="AL313:AL314"/>
    <mergeCell ref="AM313:AM314"/>
    <mergeCell ref="AN313:AN314"/>
    <mergeCell ref="AO313:AO314"/>
    <mergeCell ref="AP313:AP314"/>
    <mergeCell ref="AQ313:AQ314"/>
    <mergeCell ref="B315:B316"/>
    <mergeCell ref="C315:C316"/>
    <mergeCell ref="D315:D316"/>
    <mergeCell ref="E315:E316"/>
    <mergeCell ref="F315:F316"/>
    <mergeCell ref="G315:G316"/>
    <mergeCell ref="H315:H316"/>
    <mergeCell ref="I315:I316"/>
    <mergeCell ref="L315:L316"/>
    <mergeCell ref="N315:N316"/>
    <mergeCell ref="P315:P316"/>
    <mergeCell ref="R315:R316"/>
    <mergeCell ref="T315:T316"/>
    <mergeCell ref="V315:V316"/>
    <mergeCell ref="X315:X316"/>
    <mergeCell ref="Z315:Z316"/>
    <mergeCell ref="AB315:AB316"/>
    <mergeCell ref="AD315:AD316"/>
    <mergeCell ref="AF315:AF316"/>
    <mergeCell ref="AH315:AH316"/>
    <mergeCell ref="AJ315:AJ316"/>
    <mergeCell ref="AK315:AK316"/>
    <mergeCell ref="AL315:AL316"/>
    <mergeCell ref="AM315:AM316"/>
    <mergeCell ref="AN315:AN316"/>
    <mergeCell ref="AO315:AO316"/>
    <mergeCell ref="AP315:AP316"/>
    <mergeCell ref="AQ315:AQ316"/>
    <mergeCell ref="B317:B318"/>
    <mergeCell ref="C317:C318"/>
    <mergeCell ref="D317:D318"/>
    <mergeCell ref="E317:E318"/>
    <mergeCell ref="F317:F318"/>
    <mergeCell ref="G317:G318"/>
    <mergeCell ref="H317:H318"/>
    <mergeCell ref="I317:I318"/>
    <mergeCell ref="L317:L318"/>
    <mergeCell ref="N317:N318"/>
    <mergeCell ref="P317:P318"/>
    <mergeCell ref="R317:R318"/>
    <mergeCell ref="T317:T318"/>
    <mergeCell ref="V317:V318"/>
    <mergeCell ref="X317:X318"/>
    <mergeCell ref="Z317:Z318"/>
    <mergeCell ref="AB317:AB318"/>
    <mergeCell ref="AD317:AD318"/>
    <mergeCell ref="AF317:AF318"/>
    <mergeCell ref="AH317:AH318"/>
    <mergeCell ref="AJ317:AJ318"/>
    <mergeCell ref="AK317:AK318"/>
    <mergeCell ref="AL317:AL318"/>
    <mergeCell ref="AM317:AM318"/>
    <mergeCell ref="AN317:AN318"/>
    <mergeCell ref="AO317:AO318"/>
    <mergeCell ref="AP317:AP318"/>
    <mergeCell ref="AQ317:AQ318"/>
    <mergeCell ref="B319:B320"/>
    <mergeCell ref="C319:C320"/>
    <mergeCell ref="D319:D320"/>
    <mergeCell ref="E319:E320"/>
    <mergeCell ref="F319:F320"/>
    <mergeCell ref="G319:G320"/>
    <mergeCell ref="H319:H320"/>
    <mergeCell ref="I319:I320"/>
    <mergeCell ref="L319:L320"/>
    <mergeCell ref="N319:N320"/>
    <mergeCell ref="P319:P320"/>
    <mergeCell ref="R319:R320"/>
    <mergeCell ref="T319:T320"/>
    <mergeCell ref="V319:V320"/>
    <mergeCell ref="X319:X320"/>
    <mergeCell ref="Z319:Z320"/>
    <mergeCell ref="AB319:AB320"/>
    <mergeCell ref="AD319:AD320"/>
    <mergeCell ref="AF319:AF320"/>
    <mergeCell ref="AH319:AH320"/>
    <mergeCell ref="AJ319:AJ320"/>
    <mergeCell ref="AK319:AK320"/>
    <mergeCell ref="AL319:AL320"/>
    <mergeCell ref="AM319:AM320"/>
    <mergeCell ref="AN319:AN320"/>
    <mergeCell ref="AO319:AO320"/>
    <mergeCell ref="AP319:AP320"/>
    <mergeCell ref="AQ319:AQ320"/>
    <mergeCell ref="B321:B322"/>
    <mergeCell ref="C321:C322"/>
    <mergeCell ref="D321:D322"/>
    <mergeCell ref="E321:E322"/>
    <mergeCell ref="F321:F322"/>
    <mergeCell ref="G321:G322"/>
    <mergeCell ref="H321:H322"/>
    <mergeCell ref="I321:I322"/>
    <mergeCell ref="L321:L322"/>
    <mergeCell ref="N321:N322"/>
    <mergeCell ref="P321:P322"/>
    <mergeCell ref="R321:R322"/>
    <mergeCell ref="T321:T322"/>
    <mergeCell ref="V321:V322"/>
    <mergeCell ref="X321:X322"/>
    <mergeCell ref="Z321:Z322"/>
    <mergeCell ref="AB321:AB322"/>
    <mergeCell ref="AD321:AD322"/>
    <mergeCell ref="AF321:AF322"/>
    <mergeCell ref="AH321:AH322"/>
    <mergeCell ref="AJ321:AJ322"/>
    <mergeCell ref="AK321:AK322"/>
    <mergeCell ref="AL321:AL322"/>
    <mergeCell ref="AM321:AM322"/>
    <mergeCell ref="AN321:AN322"/>
    <mergeCell ref="AO321:AO322"/>
    <mergeCell ref="AP321:AP322"/>
    <mergeCell ref="AQ321:AQ322"/>
    <mergeCell ref="B323:B324"/>
    <mergeCell ref="C323:C324"/>
    <mergeCell ref="D323:D324"/>
    <mergeCell ref="E323:E324"/>
    <mergeCell ref="F323:F324"/>
    <mergeCell ref="G323:G324"/>
    <mergeCell ref="H323:H324"/>
    <mergeCell ref="I323:I324"/>
    <mergeCell ref="L323:L324"/>
    <mergeCell ref="N323:N324"/>
    <mergeCell ref="P323:P324"/>
    <mergeCell ref="R323:R324"/>
    <mergeCell ref="T323:T324"/>
    <mergeCell ref="V323:V324"/>
    <mergeCell ref="X323:X324"/>
    <mergeCell ref="Z323:Z324"/>
    <mergeCell ref="AB323:AB324"/>
    <mergeCell ref="AD323:AD324"/>
    <mergeCell ref="AF323:AF324"/>
    <mergeCell ref="AH323:AH324"/>
    <mergeCell ref="AJ323:AJ324"/>
    <mergeCell ref="AK323:AK324"/>
    <mergeCell ref="AL323:AL324"/>
    <mergeCell ref="AM323:AM324"/>
    <mergeCell ref="AN323:AN324"/>
    <mergeCell ref="AO323:AO324"/>
    <mergeCell ref="AP323:AP324"/>
    <mergeCell ref="AQ323:AQ324"/>
    <mergeCell ref="B325:B326"/>
    <mergeCell ref="C325:C326"/>
    <mergeCell ref="D325:D326"/>
    <mergeCell ref="E325:E326"/>
    <mergeCell ref="F325:F326"/>
    <mergeCell ref="G325:G326"/>
    <mergeCell ref="H325:H326"/>
    <mergeCell ref="I325:I326"/>
    <mergeCell ref="L325:L326"/>
    <mergeCell ref="N325:N326"/>
    <mergeCell ref="P325:P326"/>
    <mergeCell ref="R325:R326"/>
    <mergeCell ref="T325:T326"/>
    <mergeCell ref="V325:V326"/>
    <mergeCell ref="X325:X326"/>
    <mergeCell ref="Z325:Z326"/>
    <mergeCell ref="AB325:AB326"/>
    <mergeCell ref="AD325:AD326"/>
    <mergeCell ref="AF325:AF326"/>
    <mergeCell ref="AH325:AH326"/>
    <mergeCell ref="AJ325:AJ326"/>
    <mergeCell ref="AK325:AK326"/>
    <mergeCell ref="AL325:AL326"/>
    <mergeCell ref="AM325:AM326"/>
    <mergeCell ref="AN325:AN326"/>
    <mergeCell ref="AO325:AO326"/>
    <mergeCell ref="AP325:AP326"/>
    <mergeCell ref="AQ325:AQ326"/>
    <mergeCell ref="B327:B328"/>
    <mergeCell ref="C327:C328"/>
    <mergeCell ref="D327:D328"/>
    <mergeCell ref="E327:E328"/>
    <mergeCell ref="F327:F328"/>
    <mergeCell ref="G327:G328"/>
    <mergeCell ref="H327:H328"/>
    <mergeCell ref="I327:I328"/>
    <mergeCell ref="L327:L328"/>
    <mergeCell ref="N327:N328"/>
    <mergeCell ref="P327:P328"/>
    <mergeCell ref="R327:R328"/>
    <mergeCell ref="T327:T328"/>
    <mergeCell ref="V327:V328"/>
    <mergeCell ref="X327:X328"/>
    <mergeCell ref="Z327:Z328"/>
    <mergeCell ref="AB327:AB328"/>
    <mergeCell ref="AD327:AD328"/>
    <mergeCell ref="AF327:AF328"/>
    <mergeCell ref="AH327:AH328"/>
    <mergeCell ref="AJ327:AJ328"/>
    <mergeCell ref="AK327:AK328"/>
    <mergeCell ref="AL327:AL328"/>
    <mergeCell ref="AM327:AM328"/>
    <mergeCell ref="AN327:AN328"/>
    <mergeCell ref="AO327:AO328"/>
    <mergeCell ref="AP327:AP328"/>
    <mergeCell ref="AQ327:AQ328"/>
    <mergeCell ref="B329:B330"/>
    <mergeCell ref="C329:C330"/>
    <mergeCell ref="D329:D330"/>
    <mergeCell ref="E329:E330"/>
    <mergeCell ref="F329:F330"/>
    <mergeCell ref="G329:G330"/>
    <mergeCell ref="H329:H330"/>
    <mergeCell ref="I329:I330"/>
    <mergeCell ref="L329:L330"/>
    <mergeCell ref="N329:N330"/>
    <mergeCell ref="P329:P330"/>
    <mergeCell ref="R329:R330"/>
    <mergeCell ref="T329:T330"/>
    <mergeCell ref="V329:V330"/>
    <mergeCell ref="X329:X330"/>
    <mergeCell ref="Z329:Z330"/>
    <mergeCell ref="AB329:AB330"/>
    <mergeCell ref="AD329:AD330"/>
    <mergeCell ref="AF329:AF330"/>
    <mergeCell ref="AH329:AH330"/>
    <mergeCell ref="AJ329:AJ330"/>
    <mergeCell ref="AK329:AK330"/>
    <mergeCell ref="AL329:AL330"/>
    <mergeCell ref="AM329:AM330"/>
    <mergeCell ref="AN329:AN330"/>
    <mergeCell ref="AO329:AO330"/>
    <mergeCell ref="AP329:AP330"/>
    <mergeCell ref="AQ329:AQ330"/>
    <mergeCell ref="B331:B332"/>
    <mergeCell ref="C331:C332"/>
    <mergeCell ref="D331:D332"/>
    <mergeCell ref="E331:E332"/>
    <mergeCell ref="F331:F332"/>
    <mergeCell ref="G331:G332"/>
    <mergeCell ref="H331:H332"/>
    <mergeCell ref="I331:I332"/>
    <mergeCell ref="L331:L332"/>
    <mergeCell ref="N331:N332"/>
    <mergeCell ref="P331:P332"/>
    <mergeCell ref="R331:R332"/>
    <mergeCell ref="T331:T332"/>
    <mergeCell ref="V331:V332"/>
    <mergeCell ref="X331:X332"/>
    <mergeCell ref="Z331:Z332"/>
    <mergeCell ref="AB331:AB332"/>
    <mergeCell ref="AD331:AD332"/>
    <mergeCell ref="AF331:AF332"/>
    <mergeCell ref="AH331:AH332"/>
    <mergeCell ref="AJ331:AJ332"/>
    <mergeCell ref="AK331:AK332"/>
    <mergeCell ref="AL331:AL332"/>
    <mergeCell ref="AM331:AM332"/>
    <mergeCell ref="AN331:AN332"/>
    <mergeCell ref="AO331:AO332"/>
    <mergeCell ref="AP331:AP332"/>
    <mergeCell ref="AQ331:AQ332"/>
    <mergeCell ref="B333:B334"/>
    <mergeCell ref="C333:C334"/>
    <mergeCell ref="D333:D334"/>
    <mergeCell ref="E333:E334"/>
    <mergeCell ref="F333:F334"/>
    <mergeCell ref="G333:G334"/>
    <mergeCell ref="H333:H334"/>
    <mergeCell ref="I333:I334"/>
    <mergeCell ref="L333:L334"/>
    <mergeCell ref="N333:N334"/>
    <mergeCell ref="P333:P334"/>
    <mergeCell ref="R333:R334"/>
    <mergeCell ref="T333:T334"/>
    <mergeCell ref="V333:V334"/>
    <mergeCell ref="X333:X334"/>
    <mergeCell ref="Z333:Z334"/>
    <mergeCell ref="AB333:AB334"/>
    <mergeCell ref="AD333:AD334"/>
    <mergeCell ref="AF333:AF334"/>
    <mergeCell ref="AH333:AH334"/>
    <mergeCell ref="AJ333:AJ334"/>
    <mergeCell ref="AK333:AK334"/>
    <mergeCell ref="AL333:AL334"/>
    <mergeCell ref="AM333:AM334"/>
    <mergeCell ref="AN333:AN334"/>
    <mergeCell ref="AO333:AO334"/>
    <mergeCell ref="AP333:AP334"/>
    <mergeCell ref="AQ333:AQ334"/>
    <mergeCell ref="B335:B336"/>
    <mergeCell ref="C335:C336"/>
    <mergeCell ref="D335:D336"/>
    <mergeCell ref="E335:E336"/>
    <mergeCell ref="F335:F336"/>
    <mergeCell ref="G335:G336"/>
    <mergeCell ref="H335:H336"/>
    <mergeCell ref="I335:I336"/>
    <mergeCell ref="L335:L336"/>
    <mergeCell ref="N335:N336"/>
    <mergeCell ref="P335:P336"/>
    <mergeCell ref="R335:R336"/>
    <mergeCell ref="T335:T336"/>
    <mergeCell ref="V335:V336"/>
    <mergeCell ref="X335:X336"/>
    <mergeCell ref="Z335:Z336"/>
    <mergeCell ref="AB335:AB336"/>
    <mergeCell ref="AD335:AD336"/>
    <mergeCell ref="AF335:AF336"/>
    <mergeCell ref="AH335:AH336"/>
    <mergeCell ref="AJ335:AJ336"/>
    <mergeCell ref="AK335:AK336"/>
    <mergeCell ref="AL335:AL336"/>
    <mergeCell ref="AM335:AM336"/>
    <mergeCell ref="AN335:AN336"/>
    <mergeCell ref="AO335:AO336"/>
    <mergeCell ref="AP335:AP336"/>
    <mergeCell ref="AQ335:AQ336"/>
    <mergeCell ref="A923:A924"/>
    <mergeCell ref="B923:B924"/>
    <mergeCell ref="C923:C924"/>
    <mergeCell ref="D923:D924"/>
    <mergeCell ref="E923:E924"/>
    <mergeCell ref="F923:F924"/>
    <mergeCell ref="G923:G924"/>
    <mergeCell ref="H923:H924"/>
    <mergeCell ref="I923:I924"/>
    <mergeCell ref="L923:L924"/>
    <mergeCell ref="N923:N924"/>
    <mergeCell ref="P923:P924"/>
    <mergeCell ref="R923:R924"/>
    <mergeCell ref="T923:T924"/>
    <mergeCell ref="V923:V924"/>
    <mergeCell ref="X923:X924"/>
    <mergeCell ref="Z923:Z924"/>
    <mergeCell ref="AB923:AB924"/>
    <mergeCell ref="AD923:AD924"/>
    <mergeCell ref="AF923:AF924"/>
    <mergeCell ref="AH923:AH924"/>
    <mergeCell ref="AJ923:AJ924"/>
    <mergeCell ref="AK923:AK924"/>
    <mergeCell ref="AL923:AL924"/>
    <mergeCell ref="AM923:AM924"/>
    <mergeCell ref="AN923:AN924"/>
    <mergeCell ref="AO923:AO924"/>
    <mergeCell ref="AP923:AP924"/>
    <mergeCell ref="AQ923:AQ924"/>
    <mergeCell ref="A919:A920"/>
    <mergeCell ref="B919:B920"/>
    <mergeCell ref="C919:C920"/>
    <mergeCell ref="D919:D920"/>
    <mergeCell ref="E919:E920"/>
    <mergeCell ref="F919:F920"/>
    <mergeCell ref="G919:G920"/>
    <mergeCell ref="H919:H920"/>
    <mergeCell ref="I919:I920"/>
    <mergeCell ref="L919:L920"/>
    <mergeCell ref="N919:N920"/>
    <mergeCell ref="P919:P920"/>
    <mergeCell ref="R919:R920"/>
    <mergeCell ref="T919:T920"/>
    <mergeCell ref="V919:V920"/>
    <mergeCell ref="X919:X920"/>
    <mergeCell ref="Z919:Z920"/>
    <mergeCell ref="AB919:AB920"/>
    <mergeCell ref="AD919:AD920"/>
    <mergeCell ref="AF919:AF920"/>
    <mergeCell ref="AH919:AH920"/>
    <mergeCell ref="AJ919:AJ920"/>
    <mergeCell ref="AK919:AK920"/>
    <mergeCell ref="AL919:AL920"/>
    <mergeCell ref="AM919:AM920"/>
    <mergeCell ref="AN919:AN920"/>
    <mergeCell ref="AO919:AO920"/>
    <mergeCell ref="AP919:AP920"/>
    <mergeCell ref="AQ919:AQ920"/>
    <mergeCell ref="A921:A922"/>
    <mergeCell ref="B921:B922"/>
    <mergeCell ref="C921:C922"/>
    <mergeCell ref="D921:D922"/>
    <mergeCell ref="E921:E922"/>
    <mergeCell ref="F921:F922"/>
    <mergeCell ref="G921:G922"/>
    <mergeCell ref="H921:H922"/>
    <mergeCell ref="I921:I922"/>
    <mergeCell ref="L921:L922"/>
    <mergeCell ref="N921:N922"/>
    <mergeCell ref="P921:P922"/>
    <mergeCell ref="R921:R922"/>
    <mergeCell ref="T921:T922"/>
    <mergeCell ref="V921:V922"/>
    <mergeCell ref="X921:X922"/>
    <mergeCell ref="Z921:Z922"/>
    <mergeCell ref="AB921:AB922"/>
    <mergeCell ref="AD921:AD922"/>
    <mergeCell ref="AF921:AF922"/>
    <mergeCell ref="AH921:AH922"/>
    <mergeCell ref="AJ921:AJ922"/>
    <mergeCell ref="AK921:AK922"/>
    <mergeCell ref="AL921:AL922"/>
    <mergeCell ref="AM921:AM922"/>
    <mergeCell ref="AN921:AN922"/>
    <mergeCell ref="AO921:AO922"/>
    <mergeCell ref="AP921:AP922"/>
    <mergeCell ref="AQ921:AQ922"/>
    <mergeCell ref="A893:A894"/>
    <mergeCell ref="B893:B894"/>
    <mergeCell ref="C893:C894"/>
    <mergeCell ref="D893:D894"/>
    <mergeCell ref="E893:E894"/>
    <mergeCell ref="F893:F894"/>
    <mergeCell ref="G893:G894"/>
    <mergeCell ref="H893:H894"/>
    <mergeCell ref="I893:I894"/>
    <mergeCell ref="L893:L894"/>
    <mergeCell ref="N893:N894"/>
    <mergeCell ref="P893:P894"/>
    <mergeCell ref="R893:R894"/>
    <mergeCell ref="T893:T894"/>
    <mergeCell ref="V893:V894"/>
    <mergeCell ref="X893:X894"/>
    <mergeCell ref="Z893:Z894"/>
    <mergeCell ref="AB893:AB894"/>
    <mergeCell ref="AD893:AD894"/>
    <mergeCell ref="AF893:AF894"/>
    <mergeCell ref="AH893:AH894"/>
    <mergeCell ref="AJ893:AJ894"/>
    <mergeCell ref="AK893:AK894"/>
    <mergeCell ref="AL893:AL894"/>
    <mergeCell ref="AM893:AM894"/>
    <mergeCell ref="AN893:AN894"/>
    <mergeCell ref="AO893:AO894"/>
    <mergeCell ref="AP893:AP894"/>
    <mergeCell ref="AQ893:AQ894"/>
    <mergeCell ref="A895:A896"/>
    <mergeCell ref="B895:B896"/>
    <mergeCell ref="C895:C896"/>
    <mergeCell ref="D895:D896"/>
    <mergeCell ref="E895:E896"/>
    <mergeCell ref="F895:F896"/>
    <mergeCell ref="G895:G896"/>
    <mergeCell ref="H895:H896"/>
    <mergeCell ref="I895:I896"/>
    <mergeCell ref="L895:L896"/>
    <mergeCell ref="N895:N896"/>
    <mergeCell ref="P895:P896"/>
    <mergeCell ref="R895:R896"/>
    <mergeCell ref="T895:T896"/>
    <mergeCell ref="V895:V896"/>
    <mergeCell ref="X895:X896"/>
    <mergeCell ref="Z895:Z896"/>
    <mergeCell ref="AB895:AB896"/>
    <mergeCell ref="AD895:AD896"/>
    <mergeCell ref="AF895:AF896"/>
    <mergeCell ref="AH895:AH896"/>
    <mergeCell ref="AJ895:AJ896"/>
    <mergeCell ref="AK895:AK896"/>
    <mergeCell ref="AL895:AL896"/>
    <mergeCell ref="AM895:AM896"/>
    <mergeCell ref="AN895:AN896"/>
    <mergeCell ref="AO895:AO896"/>
    <mergeCell ref="AP895:AP896"/>
    <mergeCell ref="AQ895:AQ896"/>
    <mergeCell ref="A897:A898"/>
    <mergeCell ref="B897:B898"/>
    <mergeCell ref="C897:C898"/>
    <mergeCell ref="D897:D898"/>
    <mergeCell ref="E897:E898"/>
    <mergeCell ref="F897:F898"/>
    <mergeCell ref="G897:G898"/>
    <mergeCell ref="H897:H898"/>
    <mergeCell ref="I897:I898"/>
    <mergeCell ref="L897:L898"/>
    <mergeCell ref="N897:N898"/>
    <mergeCell ref="P897:P898"/>
    <mergeCell ref="R897:R898"/>
    <mergeCell ref="T897:T898"/>
    <mergeCell ref="V897:V898"/>
    <mergeCell ref="X897:X898"/>
    <mergeCell ref="Z897:Z898"/>
    <mergeCell ref="AB897:AB898"/>
    <mergeCell ref="AD897:AD898"/>
    <mergeCell ref="AF897:AF898"/>
    <mergeCell ref="AH897:AH898"/>
    <mergeCell ref="AJ897:AJ898"/>
    <mergeCell ref="AK897:AK898"/>
    <mergeCell ref="AL897:AL898"/>
    <mergeCell ref="AM897:AM898"/>
    <mergeCell ref="AN897:AN898"/>
    <mergeCell ref="AO897:AO898"/>
    <mergeCell ref="AP897:AP898"/>
    <mergeCell ref="AQ897:AQ898"/>
    <mergeCell ref="A899:A900"/>
    <mergeCell ref="B899:B900"/>
    <mergeCell ref="C899:C900"/>
    <mergeCell ref="D899:D900"/>
    <mergeCell ref="E899:E900"/>
    <mergeCell ref="F899:F900"/>
    <mergeCell ref="G899:G900"/>
    <mergeCell ref="H899:H900"/>
    <mergeCell ref="I899:I900"/>
    <mergeCell ref="L899:L900"/>
    <mergeCell ref="N899:N900"/>
    <mergeCell ref="P899:P900"/>
    <mergeCell ref="R899:R900"/>
    <mergeCell ref="T899:T900"/>
    <mergeCell ref="V899:V900"/>
    <mergeCell ref="X899:X900"/>
    <mergeCell ref="Z899:Z900"/>
    <mergeCell ref="AB899:AB900"/>
    <mergeCell ref="AD899:AD900"/>
    <mergeCell ref="AF899:AF900"/>
    <mergeCell ref="AH899:AH900"/>
    <mergeCell ref="AJ899:AJ900"/>
    <mergeCell ref="AK899:AK900"/>
    <mergeCell ref="AL899:AL900"/>
    <mergeCell ref="AM899:AM900"/>
    <mergeCell ref="AN899:AN900"/>
    <mergeCell ref="AO899:AO900"/>
    <mergeCell ref="AP899:AP900"/>
    <mergeCell ref="AQ899:AQ900"/>
    <mergeCell ref="A901:A902"/>
    <mergeCell ref="B901:B902"/>
    <mergeCell ref="C901:C902"/>
    <mergeCell ref="D901:D902"/>
    <mergeCell ref="E901:E902"/>
    <mergeCell ref="F901:F902"/>
    <mergeCell ref="G901:G902"/>
    <mergeCell ref="H901:H902"/>
    <mergeCell ref="I901:I902"/>
    <mergeCell ref="L901:L902"/>
    <mergeCell ref="N901:N902"/>
    <mergeCell ref="P901:P902"/>
    <mergeCell ref="R901:R902"/>
    <mergeCell ref="T901:T902"/>
    <mergeCell ref="V901:V902"/>
    <mergeCell ref="X901:X902"/>
    <mergeCell ref="Z901:Z902"/>
    <mergeCell ref="AB901:AB902"/>
    <mergeCell ref="AD901:AD902"/>
    <mergeCell ref="AF901:AF902"/>
    <mergeCell ref="AH901:AH902"/>
    <mergeCell ref="AJ901:AJ902"/>
    <mergeCell ref="AK901:AK902"/>
    <mergeCell ref="AL901:AL902"/>
    <mergeCell ref="AM901:AM902"/>
    <mergeCell ref="AN901:AN902"/>
    <mergeCell ref="AO901:AO902"/>
    <mergeCell ref="AP901:AP902"/>
    <mergeCell ref="AQ901:AQ902"/>
    <mergeCell ref="A903:A904"/>
    <mergeCell ref="B903:B904"/>
    <mergeCell ref="C903:C904"/>
    <mergeCell ref="D903:D904"/>
    <mergeCell ref="E903:E904"/>
    <mergeCell ref="F903:F904"/>
    <mergeCell ref="G903:G904"/>
    <mergeCell ref="H903:H904"/>
    <mergeCell ref="I903:I904"/>
    <mergeCell ref="L903:L904"/>
    <mergeCell ref="N903:N904"/>
    <mergeCell ref="P903:P904"/>
    <mergeCell ref="R903:R904"/>
    <mergeCell ref="T903:T904"/>
    <mergeCell ref="V903:V904"/>
    <mergeCell ref="X903:X904"/>
    <mergeCell ref="Z903:Z904"/>
    <mergeCell ref="AB903:AB904"/>
    <mergeCell ref="AD903:AD904"/>
    <mergeCell ref="AF903:AF904"/>
    <mergeCell ref="AH903:AH904"/>
    <mergeCell ref="AJ903:AJ904"/>
    <mergeCell ref="AK903:AK904"/>
    <mergeCell ref="AL903:AL904"/>
    <mergeCell ref="AM903:AM904"/>
    <mergeCell ref="AN903:AN904"/>
    <mergeCell ref="AO903:AO904"/>
    <mergeCell ref="AP903:AP904"/>
    <mergeCell ref="AQ903:AQ904"/>
    <mergeCell ref="A905:A906"/>
    <mergeCell ref="B905:B906"/>
    <mergeCell ref="C905:C906"/>
    <mergeCell ref="D905:D906"/>
    <mergeCell ref="E905:E906"/>
    <mergeCell ref="F905:F906"/>
    <mergeCell ref="G905:G906"/>
    <mergeCell ref="H905:H906"/>
    <mergeCell ref="I905:I906"/>
    <mergeCell ref="L905:L906"/>
    <mergeCell ref="N905:N906"/>
    <mergeCell ref="P905:P906"/>
    <mergeCell ref="R905:R906"/>
    <mergeCell ref="T905:T906"/>
    <mergeCell ref="V905:V906"/>
    <mergeCell ref="X905:X906"/>
    <mergeCell ref="Z905:Z906"/>
    <mergeCell ref="AB905:AB906"/>
    <mergeCell ref="AD905:AD906"/>
    <mergeCell ref="AF905:AF906"/>
    <mergeCell ref="AH905:AH906"/>
    <mergeCell ref="AJ905:AJ906"/>
    <mergeCell ref="AK905:AK906"/>
    <mergeCell ref="AL905:AL906"/>
    <mergeCell ref="AM905:AM906"/>
    <mergeCell ref="AN905:AN906"/>
    <mergeCell ref="AO905:AO906"/>
    <mergeCell ref="AP905:AP906"/>
    <mergeCell ref="AQ905:AQ906"/>
    <mergeCell ref="A917:A918"/>
    <mergeCell ref="B917:B918"/>
    <mergeCell ref="C917:C918"/>
    <mergeCell ref="D917:D918"/>
    <mergeCell ref="E917:E918"/>
    <mergeCell ref="F917:F918"/>
    <mergeCell ref="G917:G918"/>
    <mergeCell ref="H917:H918"/>
    <mergeCell ref="I917:I918"/>
    <mergeCell ref="L917:L918"/>
    <mergeCell ref="N917:N918"/>
    <mergeCell ref="P917:P918"/>
    <mergeCell ref="R917:R918"/>
    <mergeCell ref="T917:T918"/>
    <mergeCell ref="V917:V918"/>
    <mergeCell ref="X917:X918"/>
    <mergeCell ref="Z917:Z918"/>
    <mergeCell ref="AB917:AB918"/>
    <mergeCell ref="AD917:AD918"/>
    <mergeCell ref="AF917:AF918"/>
    <mergeCell ref="AH917:AH918"/>
    <mergeCell ref="AJ917:AJ918"/>
    <mergeCell ref="AK917:AK918"/>
    <mergeCell ref="AL917:AL918"/>
    <mergeCell ref="AM917:AM918"/>
    <mergeCell ref="AN917:AN918"/>
    <mergeCell ref="AO917:AO918"/>
    <mergeCell ref="AP917:AP918"/>
    <mergeCell ref="AQ917:AQ918"/>
    <mergeCell ref="A907:A908"/>
    <mergeCell ref="B907:B908"/>
    <mergeCell ref="C907:C908"/>
    <mergeCell ref="D907:D908"/>
    <mergeCell ref="E907:E908"/>
    <mergeCell ref="F907:F908"/>
    <mergeCell ref="G907:G908"/>
    <mergeCell ref="H907:H908"/>
    <mergeCell ref="I907:I908"/>
    <mergeCell ref="L907:L908"/>
    <mergeCell ref="N907:N908"/>
    <mergeCell ref="P907:P908"/>
    <mergeCell ref="R907:R908"/>
    <mergeCell ref="T907:T908"/>
    <mergeCell ref="V907:V908"/>
    <mergeCell ref="X907:X908"/>
    <mergeCell ref="Z907:Z908"/>
    <mergeCell ref="AB907:AB908"/>
    <mergeCell ref="AD907:AD908"/>
    <mergeCell ref="AF907:AF908"/>
    <mergeCell ref="AH907:AH908"/>
    <mergeCell ref="AJ907:AJ908"/>
    <mergeCell ref="AK907:AK908"/>
    <mergeCell ref="AL907:AL908"/>
    <mergeCell ref="AM907:AM908"/>
    <mergeCell ref="AN907:AN908"/>
    <mergeCell ref="AO907:AO908"/>
    <mergeCell ref="AP907:AP908"/>
    <mergeCell ref="AQ907:AQ908"/>
    <mergeCell ref="A909:A910"/>
    <mergeCell ref="B909:B910"/>
    <mergeCell ref="C909:C910"/>
    <mergeCell ref="D909:D910"/>
    <mergeCell ref="E909:E910"/>
    <mergeCell ref="F909:F910"/>
    <mergeCell ref="G909:G910"/>
    <mergeCell ref="H909:H910"/>
    <mergeCell ref="I909:I910"/>
    <mergeCell ref="L909:L910"/>
    <mergeCell ref="N909:N910"/>
    <mergeCell ref="P909:P910"/>
    <mergeCell ref="R909:R910"/>
    <mergeCell ref="T909:T910"/>
    <mergeCell ref="V909:V910"/>
    <mergeCell ref="X909:X910"/>
    <mergeCell ref="Z909:Z910"/>
    <mergeCell ref="AB909:AB910"/>
    <mergeCell ref="AD909:AD910"/>
    <mergeCell ref="AF909:AF910"/>
    <mergeCell ref="AH909:AH910"/>
    <mergeCell ref="AJ909:AJ910"/>
    <mergeCell ref="AK909:AK910"/>
    <mergeCell ref="AL909:AL910"/>
    <mergeCell ref="AM909:AM910"/>
    <mergeCell ref="AN909:AN910"/>
    <mergeCell ref="AO909:AO910"/>
    <mergeCell ref="AP909:AP910"/>
    <mergeCell ref="AQ909:AQ910"/>
    <mergeCell ref="A911:A912"/>
    <mergeCell ref="B911:B912"/>
    <mergeCell ref="C911:C912"/>
    <mergeCell ref="D911:D912"/>
    <mergeCell ref="E911:E912"/>
    <mergeCell ref="F911:F912"/>
    <mergeCell ref="G911:G912"/>
    <mergeCell ref="H911:H912"/>
    <mergeCell ref="I911:I912"/>
    <mergeCell ref="L911:L912"/>
    <mergeCell ref="N911:N912"/>
    <mergeCell ref="P911:P912"/>
    <mergeCell ref="R911:R912"/>
    <mergeCell ref="T911:T912"/>
    <mergeCell ref="V911:V912"/>
    <mergeCell ref="X911:X912"/>
    <mergeCell ref="Z911:Z912"/>
    <mergeCell ref="AB911:AB912"/>
    <mergeCell ref="AD911:AD912"/>
    <mergeCell ref="AF911:AF912"/>
    <mergeCell ref="AH911:AH912"/>
    <mergeCell ref="AJ911:AJ912"/>
    <mergeCell ref="AK911:AK912"/>
    <mergeCell ref="AL911:AL912"/>
    <mergeCell ref="AM911:AM912"/>
    <mergeCell ref="AN911:AN912"/>
    <mergeCell ref="AO911:AO912"/>
    <mergeCell ref="AP911:AP912"/>
    <mergeCell ref="AQ911:AQ912"/>
    <mergeCell ref="A913:A914"/>
    <mergeCell ref="B913:B914"/>
    <mergeCell ref="C913:C914"/>
    <mergeCell ref="D913:D914"/>
    <mergeCell ref="E913:E914"/>
    <mergeCell ref="F913:F914"/>
    <mergeCell ref="G913:G914"/>
    <mergeCell ref="H913:H914"/>
    <mergeCell ref="I913:I914"/>
    <mergeCell ref="L913:L914"/>
    <mergeCell ref="N913:N914"/>
    <mergeCell ref="P913:P914"/>
    <mergeCell ref="R913:R914"/>
    <mergeCell ref="T913:T914"/>
    <mergeCell ref="V913:V914"/>
    <mergeCell ref="X913:X914"/>
    <mergeCell ref="Z913:Z914"/>
    <mergeCell ref="AB913:AB914"/>
    <mergeCell ref="AD913:AD914"/>
    <mergeCell ref="AF913:AF914"/>
    <mergeCell ref="AH913:AH914"/>
    <mergeCell ref="AJ913:AJ914"/>
    <mergeCell ref="AK913:AK914"/>
    <mergeCell ref="AL913:AL914"/>
    <mergeCell ref="AM913:AM914"/>
    <mergeCell ref="AN913:AN914"/>
    <mergeCell ref="AO913:AO914"/>
    <mergeCell ref="AP913:AP914"/>
    <mergeCell ref="AQ913:AQ914"/>
    <mergeCell ref="A915:A916"/>
    <mergeCell ref="B915:B916"/>
    <mergeCell ref="C915:C916"/>
    <mergeCell ref="D915:D916"/>
    <mergeCell ref="E915:E916"/>
    <mergeCell ref="F915:F916"/>
    <mergeCell ref="G915:G916"/>
    <mergeCell ref="H915:H916"/>
    <mergeCell ref="I915:I916"/>
    <mergeCell ref="L915:L916"/>
    <mergeCell ref="N915:N916"/>
    <mergeCell ref="P915:P916"/>
    <mergeCell ref="R915:R916"/>
    <mergeCell ref="T915:T916"/>
    <mergeCell ref="V915:V916"/>
    <mergeCell ref="X915:X916"/>
    <mergeCell ref="Z915:Z916"/>
    <mergeCell ref="AB915:AB916"/>
    <mergeCell ref="AD915:AD916"/>
    <mergeCell ref="AF915:AF916"/>
    <mergeCell ref="AH915:AH916"/>
    <mergeCell ref="AJ915:AJ916"/>
    <mergeCell ref="AK915:AK916"/>
    <mergeCell ref="AL915:AL916"/>
    <mergeCell ref="AM915:AM916"/>
    <mergeCell ref="AN915:AN916"/>
    <mergeCell ref="AO915:AO916"/>
    <mergeCell ref="AP915:AP916"/>
    <mergeCell ref="AQ915:AQ916"/>
    <mergeCell ref="B793:B794"/>
    <mergeCell ref="C793:C794"/>
    <mergeCell ref="D793:D794"/>
    <mergeCell ref="E793:E794"/>
    <mergeCell ref="F793:F794"/>
    <mergeCell ref="G793:G794"/>
    <mergeCell ref="H793:H794"/>
    <mergeCell ref="I793:I794"/>
    <mergeCell ref="L793:L794"/>
    <mergeCell ref="N793:N794"/>
    <mergeCell ref="P793:P794"/>
    <mergeCell ref="R793:R794"/>
    <mergeCell ref="T793:T794"/>
    <mergeCell ref="V793:V794"/>
    <mergeCell ref="X793:X794"/>
    <mergeCell ref="Z793:Z794"/>
    <mergeCell ref="AB793:AB794"/>
    <mergeCell ref="AD793:AD794"/>
    <mergeCell ref="AF793:AF794"/>
    <mergeCell ref="AH793:AH794"/>
    <mergeCell ref="AJ793:AJ794"/>
    <mergeCell ref="AK793:AK794"/>
    <mergeCell ref="AL793:AL794"/>
    <mergeCell ref="AM793:AM794"/>
    <mergeCell ref="AN793:AN794"/>
    <mergeCell ref="AO793:AO794"/>
    <mergeCell ref="AP793:AP794"/>
    <mergeCell ref="AQ793:AQ794"/>
    <mergeCell ref="B795:B796"/>
    <mergeCell ref="C795:C796"/>
    <mergeCell ref="D795:D796"/>
    <mergeCell ref="E795:E796"/>
    <mergeCell ref="F795:F796"/>
    <mergeCell ref="G795:G796"/>
    <mergeCell ref="H795:H796"/>
    <mergeCell ref="I795:I796"/>
    <mergeCell ref="L795:L796"/>
    <mergeCell ref="N795:N796"/>
    <mergeCell ref="P795:P796"/>
    <mergeCell ref="R795:R796"/>
    <mergeCell ref="T795:T796"/>
    <mergeCell ref="V795:V796"/>
    <mergeCell ref="X795:X796"/>
    <mergeCell ref="Z795:Z796"/>
    <mergeCell ref="AB795:AB796"/>
    <mergeCell ref="AD795:AD796"/>
    <mergeCell ref="AF795:AF796"/>
    <mergeCell ref="AH795:AH796"/>
    <mergeCell ref="AJ795:AJ796"/>
    <mergeCell ref="AK795:AK796"/>
    <mergeCell ref="AL795:AL796"/>
    <mergeCell ref="AM795:AM796"/>
    <mergeCell ref="AN795:AN796"/>
    <mergeCell ref="AO795:AO796"/>
    <mergeCell ref="AP795:AP796"/>
    <mergeCell ref="AQ795:AQ796"/>
    <mergeCell ref="B797:B798"/>
    <mergeCell ref="C797:C798"/>
    <mergeCell ref="D797:D798"/>
    <mergeCell ref="E797:E798"/>
    <mergeCell ref="F797:F798"/>
    <mergeCell ref="G797:G798"/>
    <mergeCell ref="H797:H798"/>
    <mergeCell ref="I797:I798"/>
    <mergeCell ref="L797:L798"/>
    <mergeCell ref="N797:N798"/>
    <mergeCell ref="P797:P798"/>
    <mergeCell ref="R797:R798"/>
    <mergeCell ref="T797:T798"/>
    <mergeCell ref="V797:V798"/>
    <mergeCell ref="X797:X798"/>
    <mergeCell ref="Z797:Z798"/>
    <mergeCell ref="AB797:AB798"/>
    <mergeCell ref="AD797:AD798"/>
    <mergeCell ref="AF797:AF798"/>
    <mergeCell ref="AH797:AH798"/>
    <mergeCell ref="AJ797:AJ798"/>
    <mergeCell ref="AK797:AK798"/>
    <mergeCell ref="AL797:AL798"/>
    <mergeCell ref="AM797:AM798"/>
    <mergeCell ref="AN797:AN798"/>
    <mergeCell ref="AO797:AO798"/>
    <mergeCell ref="AP797:AP798"/>
    <mergeCell ref="AQ797:AQ798"/>
    <mergeCell ref="L841:L842"/>
    <mergeCell ref="N841:N842"/>
    <mergeCell ref="P841:P842"/>
    <mergeCell ref="R841:R842"/>
    <mergeCell ref="T841:T842"/>
    <mergeCell ref="V841:V842"/>
    <mergeCell ref="X841:X842"/>
    <mergeCell ref="Z841:Z842"/>
    <mergeCell ref="AB841:AB842"/>
    <mergeCell ref="AD841:AD842"/>
    <mergeCell ref="AF841:AF842"/>
    <mergeCell ref="AH841:AH842"/>
    <mergeCell ref="AJ841:AJ842"/>
    <mergeCell ref="AK841:AK842"/>
    <mergeCell ref="AL841:AL842"/>
    <mergeCell ref="AM841:AM842"/>
    <mergeCell ref="AN841:AN842"/>
    <mergeCell ref="AO841:AO842"/>
    <mergeCell ref="AP841:AP842"/>
    <mergeCell ref="AQ841:AQ842"/>
    <mergeCell ref="L801:L802"/>
    <mergeCell ref="N801:N802"/>
    <mergeCell ref="P801:P802"/>
    <mergeCell ref="R801:R802"/>
    <mergeCell ref="T801:T802"/>
    <mergeCell ref="V801:V802"/>
    <mergeCell ref="X801:X802"/>
    <mergeCell ref="Z801:Z802"/>
    <mergeCell ref="AB801:AB802"/>
    <mergeCell ref="AD801:AD802"/>
    <mergeCell ref="AF801:AF802"/>
    <mergeCell ref="AH801:AH802"/>
    <mergeCell ref="AJ801:AJ802"/>
    <mergeCell ref="AK801:AK802"/>
    <mergeCell ref="AL801:AL802"/>
    <mergeCell ref="AM801:AM802"/>
    <mergeCell ref="B799:B800"/>
    <mergeCell ref="C799:C800"/>
    <mergeCell ref="D799:D800"/>
    <mergeCell ref="E799:E800"/>
    <mergeCell ref="F799:F800"/>
    <mergeCell ref="G799:G800"/>
    <mergeCell ref="H799:H800"/>
    <mergeCell ref="I799:I800"/>
    <mergeCell ref="L799:L800"/>
    <mergeCell ref="N799:N800"/>
    <mergeCell ref="P799:P800"/>
    <mergeCell ref="R799:R800"/>
    <mergeCell ref="T799:T800"/>
    <mergeCell ref="V799:V800"/>
    <mergeCell ref="X799:X800"/>
    <mergeCell ref="Z799:Z800"/>
    <mergeCell ref="AB799:AB800"/>
    <mergeCell ref="AD799:AD800"/>
    <mergeCell ref="AF799:AF800"/>
    <mergeCell ref="AH799:AH800"/>
    <mergeCell ref="AJ799:AJ800"/>
    <mergeCell ref="AK799:AK800"/>
    <mergeCell ref="AL799:AL800"/>
    <mergeCell ref="AM799:AM800"/>
    <mergeCell ref="AN799:AN800"/>
    <mergeCell ref="AO799:AO800"/>
    <mergeCell ref="AP799:AP800"/>
    <mergeCell ref="AQ799:AQ800"/>
    <mergeCell ref="B801:B802"/>
    <mergeCell ref="C801:C802"/>
    <mergeCell ref="D801:D802"/>
    <mergeCell ref="E801:E802"/>
    <mergeCell ref="F801:F802"/>
    <mergeCell ref="G801:G802"/>
    <mergeCell ref="H801:H802"/>
    <mergeCell ref="I801:I802"/>
    <mergeCell ref="B803:B804"/>
    <mergeCell ref="C803:C804"/>
    <mergeCell ref="D803:D804"/>
    <mergeCell ref="E803:E804"/>
    <mergeCell ref="F803:F804"/>
    <mergeCell ref="G803:G804"/>
    <mergeCell ref="H803:H804"/>
    <mergeCell ref="I803:I804"/>
    <mergeCell ref="L803:L804"/>
    <mergeCell ref="N803:N804"/>
    <mergeCell ref="P803:P804"/>
    <mergeCell ref="R803:R804"/>
    <mergeCell ref="T803:T804"/>
    <mergeCell ref="V803:V804"/>
    <mergeCell ref="X803:X804"/>
    <mergeCell ref="Z803:Z804"/>
    <mergeCell ref="AB803:AB804"/>
    <mergeCell ref="AD803:AD804"/>
    <mergeCell ref="AF803:AF804"/>
    <mergeCell ref="AH803:AH804"/>
    <mergeCell ref="AJ803:AJ804"/>
    <mergeCell ref="AK803:AK804"/>
    <mergeCell ref="AL803:AL804"/>
    <mergeCell ref="AM803:AM804"/>
    <mergeCell ref="AN803:AN804"/>
    <mergeCell ref="AO803:AO804"/>
    <mergeCell ref="AP803:AP804"/>
    <mergeCell ref="AQ803:AQ804"/>
    <mergeCell ref="B805:B806"/>
    <mergeCell ref="C805:C806"/>
    <mergeCell ref="D805:D806"/>
    <mergeCell ref="E805:E806"/>
    <mergeCell ref="F805:F806"/>
    <mergeCell ref="G805:G806"/>
    <mergeCell ref="H805:H806"/>
    <mergeCell ref="I805:I806"/>
    <mergeCell ref="L805:L806"/>
    <mergeCell ref="N805:N806"/>
    <mergeCell ref="P805:P806"/>
    <mergeCell ref="R805:R806"/>
    <mergeCell ref="T805:T806"/>
    <mergeCell ref="V805:V806"/>
    <mergeCell ref="X805:X806"/>
    <mergeCell ref="Z805:Z806"/>
    <mergeCell ref="AB805:AB806"/>
    <mergeCell ref="AD805:AD806"/>
    <mergeCell ref="AF805:AF806"/>
    <mergeCell ref="AH805:AH806"/>
    <mergeCell ref="AJ805:AJ806"/>
    <mergeCell ref="AK805:AK806"/>
    <mergeCell ref="AL805:AL806"/>
    <mergeCell ref="AM805:AM806"/>
    <mergeCell ref="AN805:AN806"/>
    <mergeCell ref="AO805:AO806"/>
    <mergeCell ref="AP805:AP806"/>
    <mergeCell ref="AQ805:AQ806"/>
    <mergeCell ref="B807:B808"/>
    <mergeCell ref="C807:C808"/>
    <mergeCell ref="D807:D808"/>
    <mergeCell ref="E807:E808"/>
    <mergeCell ref="F807:F808"/>
    <mergeCell ref="G807:G808"/>
    <mergeCell ref="H807:H808"/>
    <mergeCell ref="I807:I808"/>
    <mergeCell ref="L807:L808"/>
    <mergeCell ref="N807:N808"/>
    <mergeCell ref="P807:P808"/>
    <mergeCell ref="R807:R808"/>
    <mergeCell ref="T807:T808"/>
    <mergeCell ref="V807:V808"/>
    <mergeCell ref="X807:X808"/>
    <mergeCell ref="Z807:Z808"/>
    <mergeCell ref="AB807:AB808"/>
    <mergeCell ref="AD807:AD808"/>
    <mergeCell ref="AF807:AF808"/>
    <mergeCell ref="AH807:AH808"/>
    <mergeCell ref="AJ807:AJ808"/>
    <mergeCell ref="AK807:AK808"/>
    <mergeCell ref="AL807:AL808"/>
    <mergeCell ref="AM807:AM808"/>
    <mergeCell ref="AN807:AN808"/>
    <mergeCell ref="AO807:AO808"/>
    <mergeCell ref="AP807:AP808"/>
    <mergeCell ref="AQ807:AQ808"/>
    <mergeCell ref="B809:B810"/>
    <mergeCell ref="C809:C810"/>
    <mergeCell ref="D809:D810"/>
    <mergeCell ref="E809:E810"/>
    <mergeCell ref="F809:F810"/>
    <mergeCell ref="G809:G810"/>
    <mergeCell ref="H809:H810"/>
    <mergeCell ref="I809:I810"/>
    <mergeCell ref="L809:L810"/>
    <mergeCell ref="N809:N810"/>
    <mergeCell ref="P809:P810"/>
    <mergeCell ref="R809:R810"/>
    <mergeCell ref="T809:T810"/>
    <mergeCell ref="V809:V810"/>
    <mergeCell ref="X809:X810"/>
    <mergeCell ref="Z809:Z810"/>
    <mergeCell ref="AB809:AB810"/>
    <mergeCell ref="AD809:AD810"/>
    <mergeCell ref="AF809:AF810"/>
    <mergeCell ref="AH809:AH810"/>
    <mergeCell ref="AJ809:AJ810"/>
    <mergeCell ref="AK809:AK810"/>
    <mergeCell ref="AL809:AL810"/>
    <mergeCell ref="AM809:AM810"/>
    <mergeCell ref="AN809:AN810"/>
    <mergeCell ref="AO809:AO810"/>
    <mergeCell ref="AP809:AP810"/>
    <mergeCell ref="AQ809:AQ810"/>
    <mergeCell ref="B811:B812"/>
    <mergeCell ref="C811:C812"/>
    <mergeCell ref="D811:D812"/>
    <mergeCell ref="E811:E812"/>
    <mergeCell ref="F811:F812"/>
    <mergeCell ref="G811:G812"/>
    <mergeCell ref="H811:H812"/>
    <mergeCell ref="I811:I812"/>
    <mergeCell ref="L811:L812"/>
    <mergeCell ref="N811:N812"/>
    <mergeCell ref="P811:P812"/>
    <mergeCell ref="R811:R812"/>
    <mergeCell ref="T811:T812"/>
    <mergeCell ref="V811:V812"/>
    <mergeCell ref="X811:X812"/>
    <mergeCell ref="Z811:Z812"/>
    <mergeCell ref="AB811:AB812"/>
    <mergeCell ref="AD811:AD812"/>
    <mergeCell ref="AF811:AF812"/>
    <mergeCell ref="AH811:AH812"/>
    <mergeCell ref="AJ811:AJ812"/>
    <mergeCell ref="AK811:AK812"/>
    <mergeCell ref="AL811:AL812"/>
    <mergeCell ref="AM811:AM812"/>
    <mergeCell ref="AN811:AN812"/>
    <mergeCell ref="AO811:AO812"/>
    <mergeCell ref="AP811:AP812"/>
    <mergeCell ref="AQ811:AQ812"/>
    <mergeCell ref="B815:B816"/>
    <mergeCell ref="C815:C816"/>
    <mergeCell ref="D815:D816"/>
    <mergeCell ref="E815:E816"/>
    <mergeCell ref="F815:F816"/>
    <mergeCell ref="G815:G816"/>
    <mergeCell ref="H815:H816"/>
    <mergeCell ref="I815:I816"/>
    <mergeCell ref="L815:L816"/>
    <mergeCell ref="N815:N816"/>
    <mergeCell ref="P815:P816"/>
    <mergeCell ref="R815:R816"/>
    <mergeCell ref="T815:T816"/>
    <mergeCell ref="V815:V816"/>
    <mergeCell ref="X815:X816"/>
    <mergeCell ref="Z815:Z816"/>
    <mergeCell ref="AB815:AB816"/>
    <mergeCell ref="AD815:AD816"/>
    <mergeCell ref="AF815:AF816"/>
    <mergeCell ref="AH815:AH816"/>
    <mergeCell ref="AJ815:AJ816"/>
    <mergeCell ref="AK815:AK816"/>
    <mergeCell ref="AL815:AL816"/>
    <mergeCell ref="AM815:AM816"/>
    <mergeCell ref="AN815:AN816"/>
    <mergeCell ref="AO815:AO816"/>
    <mergeCell ref="AP815:AP816"/>
    <mergeCell ref="AQ815:AQ816"/>
    <mergeCell ref="B817:B818"/>
    <mergeCell ref="C817:C818"/>
    <mergeCell ref="D817:D818"/>
    <mergeCell ref="E817:E818"/>
    <mergeCell ref="F817:F818"/>
    <mergeCell ref="G817:G818"/>
    <mergeCell ref="H817:H818"/>
    <mergeCell ref="I817:I818"/>
    <mergeCell ref="L817:L818"/>
    <mergeCell ref="N817:N818"/>
    <mergeCell ref="P817:P818"/>
    <mergeCell ref="R817:R818"/>
    <mergeCell ref="T817:T818"/>
    <mergeCell ref="V817:V818"/>
    <mergeCell ref="X817:X818"/>
    <mergeCell ref="Z817:Z818"/>
    <mergeCell ref="AB817:AB818"/>
    <mergeCell ref="AD817:AD818"/>
    <mergeCell ref="AF817:AF818"/>
    <mergeCell ref="AH817:AH818"/>
    <mergeCell ref="AJ817:AJ818"/>
    <mergeCell ref="AK817:AK818"/>
    <mergeCell ref="AL817:AL818"/>
    <mergeCell ref="AM817:AM818"/>
    <mergeCell ref="AN817:AN818"/>
    <mergeCell ref="AO817:AO818"/>
    <mergeCell ref="AP817:AP818"/>
    <mergeCell ref="AQ817:AQ818"/>
    <mergeCell ref="B819:B820"/>
    <mergeCell ref="C819:C820"/>
    <mergeCell ref="D819:D820"/>
    <mergeCell ref="E819:E820"/>
    <mergeCell ref="F819:F820"/>
    <mergeCell ref="G819:G820"/>
    <mergeCell ref="H819:H820"/>
    <mergeCell ref="I819:I820"/>
    <mergeCell ref="L819:L820"/>
    <mergeCell ref="N819:N820"/>
    <mergeCell ref="P819:P820"/>
    <mergeCell ref="R819:R820"/>
    <mergeCell ref="T819:T820"/>
    <mergeCell ref="V819:V820"/>
    <mergeCell ref="X819:X820"/>
    <mergeCell ref="Z819:Z820"/>
    <mergeCell ref="AB819:AB820"/>
    <mergeCell ref="AD819:AD820"/>
    <mergeCell ref="AF819:AF820"/>
    <mergeCell ref="AH819:AH820"/>
    <mergeCell ref="AJ819:AJ820"/>
    <mergeCell ref="AK819:AK820"/>
    <mergeCell ref="AL819:AL820"/>
    <mergeCell ref="AM819:AM820"/>
    <mergeCell ref="AN819:AN820"/>
    <mergeCell ref="AO819:AO820"/>
    <mergeCell ref="AP819:AP820"/>
    <mergeCell ref="AQ819:AQ820"/>
    <mergeCell ref="B821:B822"/>
    <mergeCell ref="C821:C822"/>
    <mergeCell ref="D821:D822"/>
    <mergeCell ref="E821:E822"/>
    <mergeCell ref="F821:F822"/>
    <mergeCell ref="G821:G822"/>
    <mergeCell ref="H821:H822"/>
    <mergeCell ref="I821:I822"/>
    <mergeCell ref="L821:L822"/>
    <mergeCell ref="N821:N822"/>
    <mergeCell ref="P821:P822"/>
    <mergeCell ref="R821:R822"/>
    <mergeCell ref="T821:T822"/>
    <mergeCell ref="V821:V822"/>
    <mergeCell ref="X821:X822"/>
    <mergeCell ref="Z821:Z822"/>
    <mergeCell ref="AB821:AB822"/>
    <mergeCell ref="AD821:AD822"/>
    <mergeCell ref="AF821:AF822"/>
    <mergeCell ref="AH821:AH822"/>
    <mergeCell ref="AJ821:AJ822"/>
    <mergeCell ref="AK821:AK822"/>
    <mergeCell ref="AL821:AL822"/>
    <mergeCell ref="AM821:AM822"/>
    <mergeCell ref="AN821:AN822"/>
    <mergeCell ref="AO821:AO822"/>
    <mergeCell ref="AP821:AP822"/>
    <mergeCell ref="AQ821:AQ822"/>
    <mergeCell ref="B823:B824"/>
    <mergeCell ref="C823:C824"/>
    <mergeCell ref="D823:D824"/>
    <mergeCell ref="E823:E824"/>
    <mergeCell ref="F823:F824"/>
    <mergeCell ref="G823:G824"/>
    <mergeCell ref="H823:H824"/>
    <mergeCell ref="I823:I824"/>
    <mergeCell ref="L823:L824"/>
    <mergeCell ref="N823:N824"/>
    <mergeCell ref="P823:P824"/>
    <mergeCell ref="R823:R824"/>
    <mergeCell ref="T823:T824"/>
    <mergeCell ref="V823:V824"/>
    <mergeCell ref="X823:X824"/>
    <mergeCell ref="Z823:Z824"/>
    <mergeCell ref="AB823:AB824"/>
    <mergeCell ref="AD823:AD824"/>
    <mergeCell ref="AF823:AF824"/>
    <mergeCell ref="AH823:AH824"/>
    <mergeCell ref="AJ823:AJ824"/>
    <mergeCell ref="AK823:AK824"/>
    <mergeCell ref="AL823:AL824"/>
    <mergeCell ref="AM823:AM824"/>
    <mergeCell ref="AN823:AN824"/>
    <mergeCell ref="AO823:AO824"/>
    <mergeCell ref="AP823:AP824"/>
    <mergeCell ref="AQ823:AQ824"/>
    <mergeCell ref="B825:B826"/>
    <mergeCell ref="C825:C826"/>
    <mergeCell ref="D825:D826"/>
    <mergeCell ref="E825:E826"/>
    <mergeCell ref="F825:F826"/>
    <mergeCell ref="G825:G826"/>
    <mergeCell ref="H825:H826"/>
    <mergeCell ref="I825:I826"/>
    <mergeCell ref="L825:L826"/>
    <mergeCell ref="N825:N826"/>
    <mergeCell ref="P825:P826"/>
    <mergeCell ref="R825:R826"/>
    <mergeCell ref="T825:T826"/>
    <mergeCell ref="V825:V826"/>
    <mergeCell ref="X825:X826"/>
    <mergeCell ref="Z825:Z826"/>
    <mergeCell ref="AB825:AB826"/>
    <mergeCell ref="AD825:AD826"/>
    <mergeCell ref="AF825:AF826"/>
    <mergeCell ref="AH825:AH826"/>
    <mergeCell ref="AJ825:AJ826"/>
    <mergeCell ref="AK825:AK826"/>
    <mergeCell ref="AL825:AL826"/>
    <mergeCell ref="AM825:AM826"/>
    <mergeCell ref="AN825:AN826"/>
    <mergeCell ref="AO825:AO826"/>
    <mergeCell ref="AP825:AP826"/>
    <mergeCell ref="AQ825:AQ826"/>
    <mergeCell ref="B827:B828"/>
    <mergeCell ref="C827:C828"/>
    <mergeCell ref="D827:D828"/>
    <mergeCell ref="E827:E828"/>
    <mergeCell ref="F827:F828"/>
    <mergeCell ref="G827:G828"/>
    <mergeCell ref="H827:H828"/>
    <mergeCell ref="I827:I828"/>
    <mergeCell ref="L827:L828"/>
    <mergeCell ref="N827:N828"/>
    <mergeCell ref="P827:P828"/>
    <mergeCell ref="R827:R828"/>
    <mergeCell ref="T827:T828"/>
    <mergeCell ref="V827:V828"/>
    <mergeCell ref="X827:X828"/>
    <mergeCell ref="Z827:Z828"/>
    <mergeCell ref="AB827:AB828"/>
    <mergeCell ref="AD827:AD828"/>
    <mergeCell ref="AF827:AF828"/>
    <mergeCell ref="AH827:AH828"/>
    <mergeCell ref="AJ827:AJ828"/>
    <mergeCell ref="AK827:AK828"/>
    <mergeCell ref="AL827:AL828"/>
    <mergeCell ref="AM827:AM828"/>
    <mergeCell ref="AN827:AN828"/>
    <mergeCell ref="AO827:AO828"/>
    <mergeCell ref="AP827:AP828"/>
    <mergeCell ref="AQ827:AQ828"/>
    <mergeCell ref="B829:B830"/>
    <mergeCell ref="C829:C830"/>
    <mergeCell ref="D829:D830"/>
    <mergeCell ref="E829:E830"/>
    <mergeCell ref="F829:F830"/>
    <mergeCell ref="G829:G830"/>
    <mergeCell ref="H829:H830"/>
    <mergeCell ref="I829:I830"/>
    <mergeCell ref="L829:L830"/>
    <mergeCell ref="N829:N830"/>
    <mergeCell ref="P829:P830"/>
    <mergeCell ref="R829:R830"/>
    <mergeCell ref="T829:T830"/>
    <mergeCell ref="V829:V830"/>
    <mergeCell ref="X829:X830"/>
    <mergeCell ref="Z829:Z830"/>
    <mergeCell ref="AB829:AB830"/>
    <mergeCell ref="AD829:AD830"/>
    <mergeCell ref="AF829:AF830"/>
    <mergeCell ref="AH829:AH830"/>
    <mergeCell ref="AJ829:AJ830"/>
    <mergeCell ref="AK829:AK830"/>
    <mergeCell ref="AL829:AL830"/>
    <mergeCell ref="AM829:AM830"/>
    <mergeCell ref="AN829:AN830"/>
    <mergeCell ref="AO829:AO830"/>
    <mergeCell ref="AP829:AP830"/>
    <mergeCell ref="AQ829:AQ830"/>
    <mergeCell ref="B831:B832"/>
    <mergeCell ref="C831:C832"/>
    <mergeCell ref="D831:D832"/>
    <mergeCell ref="E831:E832"/>
    <mergeCell ref="F831:F832"/>
    <mergeCell ref="G831:G832"/>
    <mergeCell ref="H831:H832"/>
    <mergeCell ref="I831:I832"/>
    <mergeCell ref="L831:L832"/>
    <mergeCell ref="N831:N832"/>
    <mergeCell ref="P831:P832"/>
    <mergeCell ref="R831:R832"/>
    <mergeCell ref="T831:T832"/>
    <mergeCell ref="V831:V832"/>
    <mergeCell ref="X831:X832"/>
    <mergeCell ref="Z831:Z832"/>
    <mergeCell ref="AB831:AB832"/>
    <mergeCell ref="AD831:AD832"/>
    <mergeCell ref="AF831:AF832"/>
    <mergeCell ref="AH831:AH832"/>
    <mergeCell ref="AJ831:AJ832"/>
    <mergeCell ref="AK831:AK832"/>
    <mergeCell ref="AL831:AL832"/>
    <mergeCell ref="AM831:AM832"/>
    <mergeCell ref="AN831:AN832"/>
    <mergeCell ref="AO831:AO832"/>
    <mergeCell ref="AP831:AP832"/>
    <mergeCell ref="AQ831:AQ832"/>
    <mergeCell ref="B833:B834"/>
    <mergeCell ref="C833:C834"/>
    <mergeCell ref="D833:D834"/>
    <mergeCell ref="E833:E834"/>
    <mergeCell ref="F833:F834"/>
    <mergeCell ref="G833:G834"/>
    <mergeCell ref="H833:H834"/>
    <mergeCell ref="I833:I834"/>
    <mergeCell ref="L833:L834"/>
    <mergeCell ref="N833:N834"/>
    <mergeCell ref="P833:P834"/>
    <mergeCell ref="R833:R834"/>
    <mergeCell ref="T833:T834"/>
    <mergeCell ref="V833:V834"/>
    <mergeCell ref="X833:X834"/>
    <mergeCell ref="Z833:Z834"/>
    <mergeCell ref="AB833:AB834"/>
    <mergeCell ref="AD833:AD834"/>
    <mergeCell ref="AF833:AF834"/>
    <mergeCell ref="AH833:AH834"/>
    <mergeCell ref="AJ833:AJ834"/>
    <mergeCell ref="AK833:AK834"/>
    <mergeCell ref="AL833:AL834"/>
    <mergeCell ref="AM833:AM834"/>
    <mergeCell ref="AN833:AN834"/>
    <mergeCell ref="AO833:AO834"/>
    <mergeCell ref="AP833:AP834"/>
    <mergeCell ref="AQ833:AQ834"/>
    <mergeCell ref="B835:B836"/>
    <mergeCell ref="C835:C836"/>
    <mergeCell ref="D835:D836"/>
    <mergeCell ref="E835:E836"/>
    <mergeCell ref="F835:F836"/>
    <mergeCell ref="G835:G836"/>
    <mergeCell ref="H835:H836"/>
    <mergeCell ref="I835:I836"/>
    <mergeCell ref="L835:L836"/>
    <mergeCell ref="N835:N836"/>
    <mergeCell ref="P835:P836"/>
    <mergeCell ref="R835:R836"/>
    <mergeCell ref="T835:T836"/>
    <mergeCell ref="V835:V836"/>
    <mergeCell ref="X835:X836"/>
    <mergeCell ref="Z835:Z836"/>
    <mergeCell ref="AB835:AB836"/>
    <mergeCell ref="AD835:AD836"/>
    <mergeCell ref="AF835:AF836"/>
    <mergeCell ref="AH835:AH836"/>
    <mergeCell ref="AJ835:AJ836"/>
    <mergeCell ref="AK835:AK836"/>
    <mergeCell ref="AL835:AL836"/>
    <mergeCell ref="AM835:AM836"/>
    <mergeCell ref="AN835:AN836"/>
    <mergeCell ref="AO835:AO836"/>
    <mergeCell ref="AP835:AP836"/>
    <mergeCell ref="AQ835:AQ836"/>
    <mergeCell ref="B837:B838"/>
    <mergeCell ref="C837:C838"/>
    <mergeCell ref="D837:D838"/>
    <mergeCell ref="E837:E838"/>
    <mergeCell ref="F837:F838"/>
    <mergeCell ref="G837:G838"/>
    <mergeCell ref="H837:H838"/>
    <mergeCell ref="I837:I838"/>
    <mergeCell ref="L837:L838"/>
    <mergeCell ref="N837:N838"/>
    <mergeCell ref="P837:P838"/>
    <mergeCell ref="R837:R838"/>
    <mergeCell ref="T837:T838"/>
    <mergeCell ref="V837:V838"/>
    <mergeCell ref="X837:X838"/>
    <mergeCell ref="Z837:Z838"/>
    <mergeCell ref="AB837:AB838"/>
    <mergeCell ref="AD837:AD838"/>
    <mergeCell ref="AF837:AF838"/>
    <mergeCell ref="AH837:AH838"/>
    <mergeCell ref="AJ837:AJ838"/>
    <mergeCell ref="AK837:AK838"/>
    <mergeCell ref="AL837:AL838"/>
    <mergeCell ref="AM837:AM838"/>
    <mergeCell ref="AN837:AN838"/>
    <mergeCell ref="AO837:AO838"/>
    <mergeCell ref="AP837:AP838"/>
    <mergeCell ref="AQ837:AQ838"/>
    <mergeCell ref="B839:B840"/>
    <mergeCell ref="C839:C840"/>
    <mergeCell ref="D839:D840"/>
    <mergeCell ref="E839:E840"/>
    <mergeCell ref="F839:F840"/>
    <mergeCell ref="G839:G840"/>
    <mergeCell ref="H839:H840"/>
    <mergeCell ref="I839:I840"/>
    <mergeCell ref="L839:L840"/>
    <mergeCell ref="N839:N840"/>
    <mergeCell ref="P839:P840"/>
    <mergeCell ref="R839:R840"/>
    <mergeCell ref="T839:T840"/>
    <mergeCell ref="V839:V840"/>
    <mergeCell ref="X839:X840"/>
    <mergeCell ref="Z839:Z840"/>
    <mergeCell ref="AB839:AB840"/>
    <mergeCell ref="AD839:AD840"/>
    <mergeCell ref="AF839:AF840"/>
    <mergeCell ref="AH839:AH840"/>
    <mergeCell ref="AJ839:AJ840"/>
    <mergeCell ref="AK839:AK840"/>
    <mergeCell ref="AL839:AL840"/>
    <mergeCell ref="AM839:AM840"/>
    <mergeCell ref="AN839:AN840"/>
    <mergeCell ref="AO839:AO840"/>
    <mergeCell ref="AP839:AP840"/>
    <mergeCell ref="AQ839:AQ840"/>
    <mergeCell ref="B872:B873"/>
    <mergeCell ref="C872:C873"/>
    <mergeCell ref="D872:D873"/>
    <mergeCell ref="E872:E873"/>
    <mergeCell ref="F872:F873"/>
    <mergeCell ref="G872:G873"/>
    <mergeCell ref="H872:H873"/>
    <mergeCell ref="I872:I873"/>
    <mergeCell ref="L872:L873"/>
    <mergeCell ref="N872:N873"/>
    <mergeCell ref="P872:P873"/>
    <mergeCell ref="R872:R873"/>
    <mergeCell ref="T872:T873"/>
    <mergeCell ref="V872:V873"/>
    <mergeCell ref="X872:X873"/>
    <mergeCell ref="Z872:Z873"/>
    <mergeCell ref="AB872:AB873"/>
    <mergeCell ref="AD872:AD873"/>
    <mergeCell ref="AF872:AF873"/>
    <mergeCell ref="AH872:AH873"/>
    <mergeCell ref="AJ872:AJ873"/>
    <mergeCell ref="AK872:AK873"/>
    <mergeCell ref="AL872:AL873"/>
    <mergeCell ref="AM872:AM873"/>
    <mergeCell ref="AN872:AN873"/>
    <mergeCell ref="AO872:AO873"/>
    <mergeCell ref="AP872:AP873"/>
    <mergeCell ref="AQ872:AQ873"/>
    <mergeCell ref="B841:B842"/>
    <mergeCell ref="C841:C842"/>
    <mergeCell ref="D841:D842"/>
    <mergeCell ref="E841:E842"/>
    <mergeCell ref="F841:F842"/>
    <mergeCell ref="G841:G842"/>
    <mergeCell ref="H841:H842"/>
    <mergeCell ref="I841:I842"/>
    <mergeCell ref="B843:B844"/>
    <mergeCell ref="C843:C844"/>
    <mergeCell ref="D843:D844"/>
    <mergeCell ref="E843:E844"/>
    <mergeCell ref="F843:F844"/>
    <mergeCell ref="G843:G844"/>
    <mergeCell ref="H843:H844"/>
    <mergeCell ref="I843:I844"/>
    <mergeCell ref="L843:L844"/>
    <mergeCell ref="N843:N844"/>
    <mergeCell ref="P843:P844"/>
    <mergeCell ref="R843:R844"/>
    <mergeCell ref="T843:T844"/>
    <mergeCell ref="V843:V844"/>
    <mergeCell ref="X843:X844"/>
    <mergeCell ref="Z843:Z844"/>
    <mergeCell ref="AB843:AB844"/>
    <mergeCell ref="AD843:AD844"/>
    <mergeCell ref="AF843:AF844"/>
    <mergeCell ref="AH843:AH844"/>
    <mergeCell ref="AJ843:AJ844"/>
    <mergeCell ref="AK843:AK844"/>
    <mergeCell ref="AL843:AL844"/>
    <mergeCell ref="AM843:AM844"/>
    <mergeCell ref="AN843:AN844"/>
    <mergeCell ref="AO843:AO844"/>
    <mergeCell ref="AP843:AP844"/>
    <mergeCell ref="AQ843:AQ844"/>
    <mergeCell ref="AN886:AN887"/>
    <mergeCell ref="AO886:AO887"/>
    <mergeCell ref="AP886:AP887"/>
    <mergeCell ref="AQ886:AQ887"/>
    <mergeCell ref="AJ874:AJ875"/>
    <mergeCell ref="AK874:AK875"/>
    <mergeCell ref="AL874:AL875"/>
    <mergeCell ref="AM874:AM875"/>
    <mergeCell ref="AN874:AN875"/>
    <mergeCell ref="AO874:AO875"/>
    <mergeCell ref="AP874:AP875"/>
    <mergeCell ref="AQ874:AQ875"/>
    <mergeCell ref="B876:B877"/>
    <mergeCell ref="C876:C877"/>
    <mergeCell ref="D876:D877"/>
    <mergeCell ref="E876:E877"/>
    <mergeCell ref="F876:F877"/>
    <mergeCell ref="G876:G877"/>
    <mergeCell ref="H876:H877"/>
    <mergeCell ref="I876:I877"/>
    <mergeCell ref="L876:L877"/>
    <mergeCell ref="N876:N877"/>
    <mergeCell ref="P876:P877"/>
    <mergeCell ref="R876:R877"/>
    <mergeCell ref="T876:T877"/>
    <mergeCell ref="V876:V877"/>
    <mergeCell ref="X876:X877"/>
    <mergeCell ref="Z876:Z877"/>
    <mergeCell ref="AB876:AB877"/>
    <mergeCell ref="AD876:AD877"/>
    <mergeCell ref="AF876:AF877"/>
    <mergeCell ref="AH876:AH877"/>
    <mergeCell ref="AJ876:AJ877"/>
    <mergeCell ref="AK876:AK877"/>
    <mergeCell ref="AL876:AL877"/>
    <mergeCell ref="AM876:AM877"/>
    <mergeCell ref="AN876:AN877"/>
    <mergeCell ref="AO876:AO877"/>
    <mergeCell ref="AP876:AP877"/>
    <mergeCell ref="AQ876:AQ877"/>
    <mergeCell ref="B888:B889"/>
    <mergeCell ref="C888:C889"/>
    <mergeCell ref="D888:D889"/>
    <mergeCell ref="E888:E889"/>
    <mergeCell ref="F888:F889"/>
    <mergeCell ref="G888:G889"/>
    <mergeCell ref="H888:H889"/>
    <mergeCell ref="I888:I889"/>
    <mergeCell ref="L888:L889"/>
    <mergeCell ref="N888:N889"/>
    <mergeCell ref="P888:P889"/>
    <mergeCell ref="R888:R889"/>
    <mergeCell ref="T888:T889"/>
    <mergeCell ref="V888:V889"/>
    <mergeCell ref="X888:X889"/>
    <mergeCell ref="Z888:Z889"/>
    <mergeCell ref="AB888:AB889"/>
    <mergeCell ref="AD888:AD889"/>
    <mergeCell ref="AF888:AF889"/>
    <mergeCell ref="AH888:AH889"/>
    <mergeCell ref="AJ888:AJ889"/>
    <mergeCell ref="AK888:AK889"/>
    <mergeCell ref="AL888:AL889"/>
    <mergeCell ref="AM888:AM889"/>
    <mergeCell ref="AN888:AN889"/>
    <mergeCell ref="AO888:AO889"/>
    <mergeCell ref="AP888:AP889"/>
    <mergeCell ref="AQ888:AQ889"/>
    <mergeCell ref="B878:B879"/>
    <mergeCell ref="C878:C879"/>
    <mergeCell ref="D878:D879"/>
    <mergeCell ref="E878:E879"/>
    <mergeCell ref="F878:F879"/>
    <mergeCell ref="G878:G879"/>
    <mergeCell ref="H878:H879"/>
    <mergeCell ref="I878:I879"/>
    <mergeCell ref="L878:L879"/>
    <mergeCell ref="N878:N879"/>
    <mergeCell ref="P878:P879"/>
    <mergeCell ref="R878:R879"/>
    <mergeCell ref="T878:T879"/>
    <mergeCell ref="V878:V879"/>
    <mergeCell ref="X878:X879"/>
    <mergeCell ref="Z878:Z879"/>
    <mergeCell ref="AB878:AB879"/>
    <mergeCell ref="AD878:AD879"/>
    <mergeCell ref="AF878:AF879"/>
    <mergeCell ref="AH878:AH879"/>
    <mergeCell ref="AJ878:AJ879"/>
    <mergeCell ref="AK878:AK879"/>
    <mergeCell ref="AL878:AL879"/>
    <mergeCell ref="AM878:AM879"/>
    <mergeCell ref="AN878:AN879"/>
    <mergeCell ref="AO878:AO879"/>
    <mergeCell ref="AP878:AP879"/>
    <mergeCell ref="AQ878:AQ879"/>
    <mergeCell ref="B886:B887"/>
    <mergeCell ref="C886:C887"/>
    <mergeCell ref="D886:D887"/>
    <mergeCell ref="E886:E887"/>
    <mergeCell ref="F886:F887"/>
    <mergeCell ref="G886:G887"/>
    <mergeCell ref="H886:H887"/>
    <mergeCell ref="I886:I887"/>
  </mergeCells>
  <phoneticPr fontId="54" type="noConversion"/>
  <conditionalFormatting sqref="L17:L36 N17:N36 P17:P36 R17:R36 T17:T36 V17:V36 X17:X36 Z17:Z36 AB17:AB36 AD17:AD36 AF17:AF36 AH17:AH36 L933:L942 N933:N942 P933:P942 R933:R942 T933:T942 V933:V942 X933:X942 Z933:Z942 AB933:AB942 AD933:AD942 AF933:AF942 AH933:AH942">
    <cfRule type="expression" dxfId="121" priority="4131">
      <formula>OR(ISBLANK(K17),ISBLANK(K18))</formula>
    </cfRule>
    <cfRule type="expression" dxfId="120" priority="4130">
      <formula>AND(K17&gt;0,K18=0)</formula>
    </cfRule>
    <cfRule type="cellIs" dxfId="119" priority="4135" operator="between">
      <formula>0</formula>
      <formula>"0,25"</formula>
    </cfRule>
    <cfRule type="cellIs" dxfId="118" priority="4134" operator="between">
      <formula>0.25</formula>
      <formula>0.65</formula>
    </cfRule>
    <cfRule type="cellIs" dxfId="117" priority="4133" operator="between">
      <formula>0.65</formula>
      <formula>1</formula>
    </cfRule>
    <cfRule type="cellIs" dxfId="116" priority="4132" operator="greaterThan">
      <formula>1</formula>
    </cfRule>
  </conditionalFormatting>
  <conditionalFormatting sqref="L39:L350 N39:N350 P39:P350 R39:R350 T39:T350 V39:V350 X39:X350 Z39:Z350 AB39:AB350 AD39:AD350 AF39:AF350 AH39:AH350">
    <cfRule type="expression" dxfId="115" priority="244">
      <formula>AND(K39&gt;0,K40=0)</formula>
    </cfRule>
    <cfRule type="expression" dxfId="114" priority="245">
      <formula>OR(ISBLANK(K39),ISBLANK(K40))</formula>
    </cfRule>
    <cfRule type="cellIs" dxfId="113" priority="246" operator="greaterThan">
      <formula>1</formula>
    </cfRule>
    <cfRule type="cellIs" dxfId="112" priority="247" operator="between">
      <formula>0.65</formula>
      <formula>1</formula>
    </cfRule>
    <cfRule type="cellIs" dxfId="111" priority="248" operator="between">
      <formula>0.25</formula>
      <formula>0.65</formula>
    </cfRule>
    <cfRule type="cellIs" dxfId="110" priority="249" operator="between">
      <formula>0</formula>
      <formula>"0,25"</formula>
    </cfRule>
  </conditionalFormatting>
  <conditionalFormatting sqref="L352:L789 N352:N789 P352:P789 R352:R789 T352:T789 V352:V789 X352:X789 Z352:Z789 AB352:AB789 AD352:AD789 AF352:AF789 AH352:AH789">
    <cfRule type="cellIs" dxfId="109" priority="453" operator="between">
      <formula>0.25</formula>
      <formula>0.65</formula>
    </cfRule>
    <cfRule type="cellIs" dxfId="108" priority="454" operator="between">
      <formula>0</formula>
      <formula>"0,25"</formula>
    </cfRule>
    <cfRule type="cellIs" dxfId="107" priority="451" operator="greaterThan">
      <formula>1</formula>
    </cfRule>
    <cfRule type="expression" dxfId="106" priority="450">
      <formula>OR(ISBLANK(K352),ISBLANK(K353))</formula>
    </cfRule>
    <cfRule type="expression" dxfId="105" priority="449">
      <formula>AND(K352&gt;0,K353=0)</formula>
    </cfRule>
    <cfRule type="cellIs" dxfId="104" priority="452" operator="between">
      <formula>0.65</formula>
      <formula>1</formula>
    </cfRule>
  </conditionalFormatting>
  <conditionalFormatting sqref="L791:L844 N791:N844 P791:P844 R791:R844 T791:T844 V791:V844 X791:X844 Z791:Z844 AB791:AB844 AD791:AD844 AF791:AF844 AH791:AH844">
    <cfRule type="expression" dxfId="103" priority="29">
      <formula>AND(K791&gt;0,K792=0)</formula>
    </cfRule>
    <cfRule type="cellIs" dxfId="102" priority="31" operator="greaterThan">
      <formula>1</formula>
    </cfRule>
    <cfRule type="cellIs" dxfId="101" priority="32" operator="between">
      <formula>0.65</formula>
      <formula>1</formula>
    </cfRule>
    <cfRule type="cellIs" dxfId="100" priority="33" operator="between">
      <formula>0.25</formula>
      <formula>0.65</formula>
    </cfRule>
    <cfRule type="cellIs" dxfId="99" priority="34" operator="between">
      <formula>0</formula>
      <formula>"0,25"</formula>
    </cfRule>
    <cfRule type="expression" dxfId="98" priority="30">
      <formula>OR(ISBLANK(K791),ISBLANK(K792))</formula>
    </cfRule>
  </conditionalFormatting>
  <conditionalFormatting sqref="L846:L849">
    <cfRule type="expression" dxfId="97" priority="332">
      <formula>AND(K846&gt;0,K847=0)</formula>
    </cfRule>
    <cfRule type="expression" dxfId="96" priority="333">
      <formula>OR(ISBLANK(K846),ISBLANK(K847))</formula>
    </cfRule>
    <cfRule type="cellIs" dxfId="95" priority="334" operator="greaterThan">
      <formula>1</formula>
    </cfRule>
    <cfRule type="cellIs" dxfId="94" priority="335" operator="between">
      <formula>0.65</formula>
      <formula>1</formula>
    </cfRule>
    <cfRule type="cellIs" dxfId="93" priority="336" operator="between">
      <formula>0.25</formula>
      <formula>0.65</formula>
    </cfRule>
    <cfRule type="cellIs" dxfId="92" priority="337" operator="between">
      <formula>0</formula>
      <formula>"0,25"</formula>
    </cfRule>
  </conditionalFormatting>
  <conditionalFormatting sqref="L850:L891 N850:N891 P850:P891 R850:R891 T850:T891 V850:V891 X850:X891 Z850:Z891 AB850:AB891 AD850:AD891 AF850:AF891 AH850:AH891">
    <cfRule type="expression" dxfId="91" priority="2">
      <formula>OR(ISBLANK(K850),ISBLANK(K851))</formula>
    </cfRule>
    <cfRule type="cellIs" dxfId="90" priority="6" operator="between">
      <formula>0</formula>
      <formula>"0,25"</formula>
    </cfRule>
    <cfRule type="expression" dxfId="89" priority="1">
      <formula>AND(K850&gt;0,K851=0)</formula>
    </cfRule>
    <cfRule type="cellIs" dxfId="88" priority="3" operator="greaterThan">
      <formula>1</formula>
    </cfRule>
    <cfRule type="cellIs" dxfId="87" priority="4" operator="between">
      <formula>0.65</formula>
      <formula>1</formula>
    </cfRule>
    <cfRule type="cellIs" dxfId="86" priority="5" operator="between">
      <formula>0.25</formula>
      <formula>0.65</formula>
    </cfRule>
  </conditionalFormatting>
  <conditionalFormatting sqref="L893:L926 N893:N926 P893:P926 R893:R926 T893:T926 V893:V926 X893:X926 Z893:Z926 AB893:AB926 AD893:AD926 AF893:AF926 AH893:AH926">
    <cfRule type="expression" dxfId="85" priority="107">
      <formula>AND(K893&gt;0,K894=0)</formula>
    </cfRule>
    <cfRule type="expression" dxfId="84" priority="108">
      <formula>OR(ISBLANK(K893),ISBLANK(K894))</formula>
    </cfRule>
    <cfRule type="cellIs" dxfId="83" priority="109" operator="greaterThan">
      <formula>1</formula>
    </cfRule>
    <cfRule type="cellIs" dxfId="82" priority="110" operator="between">
      <formula>0.65</formula>
      <formula>1</formula>
    </cfRule>
    <cfRule type="cellIs" dxfId="81" priority="111" operator="between">
      <formula>0.25</formula>
      <formula>0.65</formula>
    </cfRule>
    <cfRule type="cellIs" dxfId="80" priority="112" operator="between">
      <formula>0</formula>
      <formula>"0,25"</formula>
    </cfRule>
  </conditionalFormatting>
  <conditionalFormatting sqref="L928:L931 N928:N931 P928:P931 R928:R931 T928:T931 V928:V931 X928:X931 Z928:Z931 AB928:AB931 AD928:AD931 AF928:AF931 AH928:AH931">
    <cfRule type="cellIs" dxfId="79" priority="2555" operator="between">
      <formula>0</formula>
      <formula>"0,25"</formula>
    </cfRule>
    <cfRule type="expression" dxfId="78" priority="2551">
      <formula>OR(ISBLANK(K928),ISBLANK(K929))</formula>
    </cfRule>
    <cfRule type="expression" dxfId="77" priority="2550">
      <formula>AND(K928&gt;0,K929=0)</formula>
    </cfRule>
    <cfRule type="cellIs" dxfId="76" priority="2552" operator="greaterThan">
      <formula>1</formula>
    </cfRule>
    <cfRule type="cellIs" dxfId="75" priority="2553" operator="between">
      <formula>0.65</formula>
      <formula>1</formula>
    </cfRule>
    <cfRule type="cellIs" dxfId="74" priority="2554" operator="between">
      <formula>0.25</formula>
      <formula>0.65</formula>
    </cfRule>
  </conditionalFormatting>
  <conditionalFormatting sqref="N846:N849">
    <cfRule type="cellIs" dxfId="73" priority="331" operator="between">
      <formula>0</formula>
      <formula>"0,25"</formula>
    </cfRule>
    <cfRule type="cellIs" dxfId="72" priority="330" operator="between">
      <formula>0.25</formula>
      <formula>0.65</formula>
    </cfRule>
    <cfRule type="cellIs" dxfId="71" priority="328" operator="greaterThan">
      <formula>1</formula>
    </cfRule>
    <cfRule type="expression" dxfId="70" priority="327">
      <formula>OR(ISBLANK(M846),ISBLANK(M847))</formula>
    </cfRule>
    <cfRule type="expression" dxfId="69" priority="326">
      <formula>AND(M846&gt;0,M847=0)</formula>
    </cfRule>
    <cfRule type="cellIs" dxfId="68" priority="329" operator="between">
      <formula>0.65</formula>
      <formula>1</formula>
    </cfRule>
  </conditionalFormatting>
  <conditionalFormatting sqref="P846:P849">
    <cfRule type="cellIs" dxfId="67" priority="325" operator="between">
      <formula>0</formula>
      <formula>"0,25"</formula>
    </cfRule>
    <cfRule type="cellIs" dxfId="66" priority="324" operator="between">
      <formula>0.25</formula>
      <formula>0.65</formula>
    </cfRule>
    <cfRule type="cellIs" dxfId="65" priority="323" operator="between">
      <formula>0.65</formula>
      <formula>1</formula>
    </cfRule>
    <cfRule type="cellIs" dxfId="64" priority="322" operator="greaterThan">
      <formula>1</formula>
    </cfRule>
    <cfRule type="expression" dxfId="63" priority="321">
      <formula>OR(ISBLANK(O846),ISBLANK(O847))</formula>
    </cfRule>
    <cfRule type="expression" dxfId="62" priority="320">
      <formula>AND(O846&gt;0,O847=0)</formula>
    </cfRule>
  </conditionalFormatting>
  <conditionalFormatting sqref="R846:R849">
    <cfRule type="cellIs" dxfId="61" priority="318" operator="between">
      <formula>0.25</formula>
      <formula>0.65</formula>
    </cfRule>
    <cfRule type="cellIs" dxfId="60" priority="317" operator="between">
      <formula>0.65</formula>
      <formula>1</formula>
    </cfRule>
    <cfRule type="cellIs" dxfId="59" priority="316" operator="greaterThan">
      <formula>1</formula>
    </cfRule>
    <cfRule type="expression" dxfId="58" priority="315">
      <formula>OR(ISBLANK(Q846),ISBLANK(Q847))</formula>
    </cfRule>
    <cfRule type="cellIs" dxfId="57" priority="319" operator="between">
      <formula>0</formula>
      <formula>"0,25"</formula>
    </cfRule>
    <cfRule type="expression" dxfId="56" priority="314">
      <formula>AND(Q846&gt;0,Q847=0)</formula>
    </cfRule>
  </conditionalFormatting>
  <conditionalFormatting sqref="T846:T849">
    <cfRule type="cellIs" dxfId="55" priority="313" operator="between">
      <formula>0</formula>
      <formula>"0,25"</formula>
    </cfRule>
    <cfRule type="cellIs" dxfId="54" priority="312" operator="between">
      <formula>0.25</formula>
      <formula>0.65</formula>
    </cfRule>
    <cfRule type="cellIs" dxfId="53" priority="311" operator="between">
      <formula>0.65</formula>
      <formula>1</formula>
    </cfRule>
    <cfRule type="cellIs" dxfId="52" priority="310" operator="greaterThan">
      <formula>1</formula>
    </cfRule>
    <cfRule type="expression" dxfId="51" priority="309">
      <formula>OR(ISBLANK(S846),ISBLANK(S847))</formula>
    </cfRule>
    <cfRule type="expression" dxfId="50" priority="308">
      <formula>AND(S846&gt;0,S847=0)</formula>
    </cfRule>
  </conditionalFormatting>
  <conditionalFormatting sqref="V846:V849">
    <cfRule type="cellIs" dxfId="49" priority="304" operator="greaterThan">
      <formula>1</formula>
    </cfRule>
    <cfRule type="cellIs" dxfId="48" priority="306" operator="between">
      <formula>0.25</formula>
      <formula>0.65</formula>
    </cfRule>
    <cfRule type="cellIs" dxfId="47" priority="305" operator="between">
      <formula>0.65</formula>
      <formula>1</formula>
    </cfRule>
    <cfRule type="cellIs" dxfId="46" priority="307" operator="between">
      <formula>0</formula>
      <formula>"0,25"</formula>
    </cfRule>
    <cfRule type="expression" dxfId="45" priority="303">
      <formula>OR(ISBLANK(U846),ISBLANK(U847))</formula>
    </cfRule>
    <cfRule type="expression" dxfId="44" priority="302">
      <formula>AND(U846&gt;0,U847=0)</formula>
    </cfRule>
  </conditionalFormatting>
  <conditionalFormatting sqref="X846:X849">
    <cfRule type="cellIs" dxfId="43" priority="301" operator="between">
      <formula>0</formula>
      <formula>"0,25"</formula>
    </cfRule>
    <cfRule type="cellIs" dxfId="42" priority="300" operator="between">
      <formula>0.25</formula>
      <formula>0.65</formula>
    </cfRule>
    <cfRule type="cellIs" dxfId="41" priority="299" operator="between">
      <formula>0.65</formula>
      <formula>1</formula>
    </cfRule>
    <cfRule type="cellIs" dxfId="40" priority="298" operator="greaterThan">
      <formula>1</formula>
    </cfRule>
    <cfRule type="expression" dxfId="39" priority="297">
      <formula>OR(ISBLANK(W846),ISBLANK(W847))</formula>
    </cfRule>
    <cfRule type="expression" dxfId="38" priority="296">
      <formula>AND(W846&gt;0,W847=0)</formula>
    </cfRule>
  </conditionalFormatting>
  <conditionalFormatting sqref="Z846:Z849">
    <cfRule type="cellIs" dxfId="37" priority="295" operator="between">
      <formula>0</formula>
      <formula>"0,25"</formula>
    </cfRule>
    <cfRule type="cellIs" dxfId="36" priority="294" operator="between">
      <formula>0.25</formula>
      <formula>0.65</formula>
    </cfRule>
    <cfRule type="cellIs" dxfId="35" priority="293" operator="between">
      <formula>0.65</formula>
      <formula>1</formula>
    </cfRule>
    <cfRule type="cellIs" dxfId="34" priority="292" operator="greaterThan">
      <formula>1</formula>
    </cfRule>
    <cfRule type="expression" dxfId="33" priority="291">
      <formula>OR(ISBLANK(Y846),ISBLANK(Y847))</formula>
    </cfRule>
    <cfRule type="expression" dxfId="32" priority="290">
      <formula>AND(Y846&gt;0,Y847=0)</formula>
    </cfRule>
  </conditionalFormatting>
  <conditionalFormatting sqref="AB846:AB849">
    <cfRule type="expression" dxfId="31" priority="284">
      <formula>AND(AA846&gt;0,AA847=0)</formula>
    </cfRule>
    <cfRule type="cellIs" dxfId="30" priority="288" operator="between">
      <formula>0.25</formula>
      <formula>0.65</formula>
    </cfRule>
    <cfRule type="cellIs" dxfId="29" priority="287" operator="between">
      <formula>0.65</formula>
      <formula>1</formula>
    </cfRule>
    <cfRule type="cellIs" dxfId="28" priority="289" operator="between">
      <formula>0</formula>
      <formula>"0,25"</formula>
    </cfRule>
    <cfRule type="cellIs" dxfId="27" priority="286" operator="greaterThan">
      <formula>1</formula>
    </cfRule>
    <cfRule type="expression" dxfId="26" priority="285">
      <formula>OR(ISBLANK(AA846),ISBLANK(AA847))</formula>
    </cfRule>
  </conditionalFormatting>
  <conditionalFormatting sqref="AD846:AD849">
    <cfRule type="cellIs" dxfId="25" priority="280" operator="greaterThan">
      <formula>1</formula>
    </cfRule>
    <cfRule type="cellIs" dxfId="24" priority="283" operator="between">
      <formula>0</formula>
      <formula>"0,25"</formula>
    </cfRule>
    <cfRule type="cellIs" dxfId="23" priority="282" operator="between">
      <formula>0.25</formula>
      <formula>0.65</formula>
    </cfRule>
    <cfRule type="cellIs" dxfId="22" priority="281" operator="between">
      <formula>0.65</formula>
      <formula>1</formula>
    </cfRule>
    <cfRule type="expression" dxfId="21" priority="279">
      <formula>OR(ISBLANK(AC846),ISBLANK(AC847))</formula>
    </cfRule>
    <cfRule type="expression" dxfId="20" priority="278">
      <formula>AND(AC846&gt;0,AC847=0)</formula>
    </cfRule>
  </conditionalFormatting>
  <conditionalFormatting sqref="AF846:AF849">
    <cfRule type="cellIs" dxfId="19" priority="277" operator="between">
      <formula>0</formula>
      <formula>"0,25"</formula>
    </cfRule>
    <cfRule type="cellIs" dxfId="18" priority="276" operator="between">
      <formula>0.25</formula>
      <formula>0.65</formula>
    </cfRule>
    <cfRule type="cellIs" dxfId="17" priority="275" operator="between">
      <formula>0.65</formula>
      <formula>1</formula>
    </cfRule>
    <cfRule type="cellIs" dxfId="16" priority="274" operator="greaterThan">
      <formula>1</formula>
    </cfRule>
    <cfRule type="expression" dxfId="15" priority="273">
      <formula>OR(ISBLANK(AE846),ISBLANK(AE847))</formula>
    </cfRule>
    <cfRule type="expression" dxfId="14" priority="272">
      <formula>AND(AE846&gt;0,AE847=0)</formula>
    </cfRule>
  </conditionalFormatting>
  <conditionalFormatting sqref="AH846:AH849">
    <cfRule type="cellIs" dxfId="13" priority="271" operator="between">
      <formula>0</formula>
      <formula>"0,25"</formula>
    </cfRule>
    <cfRule type="cellIs" dxfId="12" priority="270" operator="between">
      <formula>0.25</formula>
      <formula>0.65</formula>
    </cfRule>
    <cfRule type="cellIs" dxfId="11" priority="269" operator="between">
      <formula>0.65</formula>
      <formula>1</formula>
    </cfRule>
    <cfRule type="cellIs" dxfId="10" priority="268" operator="greaterThan">
      <formula>1</formula>
    </cfRule>
    <cfRule type="expression" dxfId="9" priority="267">
      <formula>OR(ISBLANK(AG846),ISBLANK(AG847))</formula>
    </cfRule>
    <cfRule type="expression" dxfId="8" priority="266">
      <formula>AND(AG846&gt;0,AG847=0)</formula>
    </cfRule>
  </conditionalFormatting>
  <conditionalFormatting sqref="AK17:AK36">
    <cfRule type="iconSet" priority="4129">
      <iconSet showValue="0" reverse="1">
        <cfvo type="percent" val="0"/>
        <cfvo type="num" val="2"/>
        <cfvo type="num" val="3"/>
      </iconSet>
    </cfRule>
  </conditionalFormatting>
  <conditionalFormatting sqref="AK47:AK48">
    <cfRule type="iconSet" priority="1608">
      <iconSet showValue="0" reverse="1">
        <cfvo type="percent" val="0"/>
        <cfvo type="num" val="2"/>
        <cfvo type="num" val="3"/>
      </iconSet>
    </cfRule>
  </conditionalFormatting>
  <conditionalFormatting sqref="AK75:AK76">
    <cfRule type="iconSet" priority="427">
      <iconSet showValue="0" reverse="1">
        <cfvo type="percent" val="0"/>
        <cfvo type="num" val="2"/>
        <cfvo type="num" val="3"/>
      </iconSet>
    </cfRule>
  </conditionalFormatting>
  <conditionalFormatting sqref="AK77:AK78">
    <cfRule type="iconSet" priority="447">
      <iconSet showValue="0" reverse="1">
        <cfvo type="percent" val="0"/>
        <cfvo type="num" val="2"/>
        <cfvo type="num" val="3"/>
      </iconSet>
    </cfRule>
  </conditionalFormatting>
  <conditionalFormatting sqref="AK89:AK104">
    <cfRule type="iconSet" priority="2557">
      <iconSet showValue="0" reverse="1">
        <cfvo type="percent" val="0"/>
        <cfvo type="num" val="2"/>
        <cfvo type="num" val="3"/>
      </iconSet>
    </cfRule>
  </conditionalFormatting>
  <conditionalFormatting sqref="AK105:AK118">
    <cfRule type="iconSet" priority="2556">
      <iconSet showValue="0" reverse="1">
        <cfvo type="percent" val="0"/>
        <cfvo type="num" val="2"/>
        <cfvo type="num" val="3"/>
      </iconSet>
    </cfRule>
  </conditionalFormatting>
  <conditionalFormatting sqref="AK119:AK134">
    <cfRule type="iconSet" priority="2704">
      <iconSet showValue="0" reverse="1">
        <cfvo type="percent" val="0"/>
        <cfvo type="num" val="2"/>
        <cfvo type="num" val="3"/>
      </iconSet>
    </cfRule>
  </conditionalFormatting>
  <conditionalFormatting sqref="AK135:AK148">
    <cfRule type="iconSet" priority="2703">
      <iconSet showValue="0" reverse="1">
        <cfvo type="percent" val="0"/>
        <cfvo type="num" val="2"/>
        <cfvo type="num" val="3"/>
      </iconSet>
    </cfRule>
  </conditionalFormatting>
  <conditionalFormatting sqref="AK149:AK164">
    <cfRule type="iconSet" priority="2851">
      <iconSet showValue="0" reverse="1">
        <cfvo type="percent" val="0"/>
        <cfvo type="num" val="2"/>
        <cfvo type="num" val="3"/>
      </iconSet>
    </cfRule>
  </conditionalFormatting>
  <conditionalFormatting sqref="AK165:AK178">
    <cfRule type="iconSet" priority="2850">
      <iconSet showValue="0" reverse="1">
        <cfvo type="percent" val="0"/>
        <cfvo type="num" val="2"/>
        <cfvo type="num" val="3"/>
      </iconSet>
    </cfRule>
  </conditionalFormatting>
  <conditionalFormatting sqref="AK179:AK194 AK39:AK46 AK49:AK74 AK79:AK88">
    <cfRule type="iconSet" priority="5717">
      <iconSet showValue="0" reverse="1">
        <cfvo type="percent" val="0"/>
        <cfvo type="num" val="2"/>
        <cfvo type="num" val="3"/>
      </iconSet>
    </cfRule>
  </conditionalFormatting>
  <conditionalFormatting sqref="AK195:AK208">
    <cfRule type="iconSet" priority="5862">
      <iconSet showValue="0" reverse="1">
        <cfvo type="percent" val="0"/>
        <cfvo type="num" val="2"/>
        <cfvo type="num" val="3"/>
      </iconSet>
    </cfRule>
  </conditionalFormatting>
  <conditionalFormatting sqref="AK209:AK210">
    <cfRule type="iconSet" priority="2136">
      <iconSet showValue="0" reverse="1">
        <cfvo type="percent" val="0"/>
        <cfvo type="num" val="2"/>
        <cfvo type="num" val="3"/>
      </iconSet>
    </cfRule>
  </conditionalFormatting>
  <conditionalFormatting sqref="AK211:AK226">
    <cfRule type="iconSet" priority="2276">
      <iconSet showValue="0" reverse="1">
        <cfvo type="percent" val="0"/>
        <cfvo type="num" val="2"/>
        <cfvo type="num" val="3"/>
      </iconSet>
    </cfRule>
  </conditionalFormatting>
  <conditionalFormatting sqref="AK227:AK240">
    <cfRule type="iconSet" priority="2275">
      <iconSet showValue="0" reverse="1">
        <cfvo type="percent" val="0"/>
        <cfvo type="num" val="2"/>
        <cfvo type="num" val="3"/>
      </iconSet>
    </cfRule>
  </conditionalFormatting>
  <conditionalFormatting sqref="AK241:AK256">
    <cfRule type="iconSet" priority="2410">
      <iconSet showValue="0" reverse="1">
        <cfvo type="percent" val="0"/>
        <cfvo type="num" val="2"/>
        <cfvo type="num" val="3"/>
      </iconSet>
    </cfRule>
  </conditionalFormatting>
  <conditionalFormatting sqref="AK257:AK260">
    <cfRule type="iconSet" priority="6041">
      <iconSet showValue="0" reverse="1">
        <cfvo type="percent" val="0"/>
        <cfvo type="num" val="2"/>
        <cfvo type="num" val="3"/>
      </iconSet>
    </cfRule>
  </conditionalFormatting>
  <conditionalFormatting sqref="AK261:AK264">
    <cfRule type="iconSet" priority="1360">
      <iconSet showValue="0" reverse="1">
        <cfvo type="percent" val="0"/>
        <cfvo type="num" val="2"/>
        <cfvo type="num" val="3"/>
      </iconSet>
    </cfRule>
  </conditionalFormatting>
  <conditionalFormatting sqref="AK265:AK268">
    <cfRule type="iconSet" priority="1316">
      <iconSet showValue="0" reverse="1">
        <cfvo type="percent" val="0"/>
        <cfvo type="num" val="2"/>
        <cfvo type="num" val="3"/>
      </iconSet>
    </cfRule>
  </conditionalFormatting>
  <conditionalFormatting sqref="AK269:AK272">
    <cfRule type="iconSet" priority="1272">
      <iconSet showValue="0" reverse="1">
        <cfvo type="percent" val="0"/>
        <cfvo type="num" val="2"/>
        <cfvo type="num" val="3"/>
      </iconSet>
    </cfRule>
  </conditionalFormatting>
  <conditionalFormatting sqref="AK273:AK276">
    <cfRule type="iconSet" priority="1228">
      <iconSet showValue="0" reverse="1">
        <cfvo type="percent" val="0"/>
        <cfvo type="num" val="2"/>
        <cfvo type="num" val="3"/>
      </iconSet>
    </cfRule>
  </conditionalFormatting>
  <conditionalFormatting sqref="AK277:AK280">
    <cfRule type="iconSet" priority="259">
      <iconSet showValue="0" reverse="1">
        <cfvo type="percent" val="0"/>
        <cfvo type="num" val="2"/>
        <cfvo type="num" val="3"/>
      </iconSet>
    </cfRule>
  </conditionalFormatting>
  <conditionalFormatting sqref="AK281:AK284">
    <cfRule type="iconSet" priority="258">
      <iconSet showValue="0" reverse="1">
        <cfvo type="percent" val="0"/>
        <cfvo type="num" val="2"/>
        <cfvo type="num" val="3"/>
      </iconSet>
    </cfRule>
  </conditionalFormatting>
  <conditionalFormatting sqref="AK285:AK286 AK305:AK306">
    <cfRule type="iconSet" priority="257">
      <iconSet showValue="0" reverse="1">
        <cfvo type="percent" val="0"/>
        <cfvo type="num" val="2"/>
        <cfvo type="num" val="3"/>
      </iconSet>
    </cfRule>
  </conditionalFormatting>
  <conditionalFormatting sqref="AK287:AK288">
    <cfRule type="iconSet" priority="255">
      <iconSet showValue="0" reverse="1">
        <cfvo type="percent" val="0"/>
        <cfvo type="num" val="2"/>
        <cfvo type="num" val="3"/>
      </iconSet>
    </cfRule>
  </conditionalFormatting>
  <conditionalFormatting sqref="AK289:AK292">
    <cfRule type="iconSet" priority="256">
      <iconSet showValue="0" reverse="1">
        <cfvo type="percent" val="0"/>
        <cfvo type="num" val="2"/>
        <cfvo type="num" val="3"/>
      </iconSet>
    </cfRule>
  </conditionalFormatting>
  <conditionalFormatting sqref="AK293:AK294">
    <cfRule type="iconSet" priority="253">
      <iconSet showValue="0" reverse="1">
        <cfvo type="percent" val="0"/>
        <cfvo type="num" val="2"/>
        <cfvo type="num" val="3"/>
      </iconSet>
    </cfRule>
  </conditionalFormatting>
  <conditionalFormatting sqref="AK295:AK298">
    <cfRule type="iconSet" priority="254">
      <iconSet showValue="0" reverse="1">
        <cfvo type="percent" val="0"/>
        <cfvo type="num" val="2"/>
        <cfvo type="num" val="3"/>
      </iconSet>
    </cfRule>
  </conditionalFormatting>
  <conditionalFormatting sqref="AK299:AK300">
    <cfRule type="iconSet" priority="251">
      <iconSet showValue="0" reverse="1">
        <cfvo type="percent" val="0"/>
        <cfvo type="num" val="2"/>
        <cfvo type="num" val="3"/>
      </iconSet>
    </cfRule>
  </conditionalFormatting>
  <conditionalFormatting sqref="AK301:AK304">
    <cfRule type="iconSet" priority="252">
      <iconSet showValue="0" reverse="1">
        <cfvo type="percent" val="0"/>
        <cfvo type="num" val="2"/>
        <cfvo type="num" val="3"/>
      </iconSet>
    </cfRule>
  </conditionalFormatting>
  <conditionalFormatting sqref="AK307:AK310">
    <cfRule type="iconSet" priority="243">
      <iconSet showValue="0" reverse="1">
        <cfvo type="percent" val="0"/>
        <cfvo type="num" val="2"/>
        <cfvo type="num" val="3"/>
      </iconSet>
    </cfRule>
  </conditionalFormatting>
  <conditionalFormatting sqref="AK311:AK314">
    <cfRule type="iconSet" priority="242">
      <iconSet showValue="0" reverse="1">
        <cfvo type="percent" val="0"/>
        <cfvo type="num" val="2"/>
        <cfvo type="num" val="3"/>
      </iconSet>
    </cfRule>
  </conditionalFormatting>
  <conditionalFormatting sqref="AK315:AK316 AK335:AK336">
    <cfRule type="iconSet" priority="241">
      <iconSet showValue="0" reverse="1">
        <cfvo type="percent" val="0"/>
        <cfvo type="num" val="2"/>
        <cfvo type="num" val="3"/>
      </iconSet>
    </cfRule>
  </conditionalFormatting>
  <conditionalFormatting sqref="AK317:AK318">
    <cfRule type="iconSet" priority="239">
      <iconSet showValue="0" reverse="1">
        <cfvo type="percent" val="0"/>
        <cfvo type="num" val="2"/>
        <cfvo type="num" val="3"/>
      </iconSet>
    </cfRule>
  </conditionalFormatting>
  <conditionalFormatting sqref="AK319:AK322">
    <cfRule type="iconSet" priority="240">
      <iconSet showValue="0" reverse="1">
        <cfvo type="percent" val="0"/>
        <cfvo type="num" val="2"/>
        <cfvo type="num" val="3"/>
      </iconSet>
    </cfRule>
  </conditionalFormatting>
  <conditionalFormatting sqref="AK323:AK324">
    <cfRule type="iconSet" priority="237">
      <iconSet showValue="0" reverse="1">
        <cfvo type="percent" val="0"/>
        <cfvo type="num" val="2"/>
        <cfvo type="num" val="3"/>
      </iconSet>
    </cfRule>
  </conditionalFormatting>
  <conditionalFormatting sqref="AK325:AK328">
    <cfRule type="iconSet" priority="238">
      <iconSet showValue="0" reverse="1">
        <cfvo type="percent" val="0"/>
        <cfvo type="num" val="2"/>
        <cfvo type="num" val="3"/>
      </iconSet>
    </cfRule>
  </conditionalFormatting>
  <conditionalFormatting sqref="AK329:AK330">
    <cfRule type="iconSet" priority="235">
      <iconSet showValue="0" reverse="1">
        <cfvo type="percent" val="0"/>
        <cfvo type="num" val="2"/>
        <cfvo type="num" val="3"/>
      </iconSet>
    </cfRule>
  </conditionalFormatting>
  <conditionalFormatting sqref="AK331:AK334">
    <cfRule type="iconSet" priority="236">
      <iconSet showValue="0" reverse="1">
        <cfvo type="percent" val="0"/>
        <cfvo type="num" val="2"/>
        <cfvo type="num" val="3"/>
      </iconSet>
    </cfRule>
  </conditionalFormatting>
  <conditionalFormatting sqref="AK337:AK340">
    <cfRule type="iconSet" priority="1184">
      <iconSet showValue="0" reverse="1">
        <cfvo type="percent" val="0"/>
        <cfvo type="num" val="2"/>
        <cfvo type="num" val="3"/>
      </iconSet>
    </cfRule>
  </conditionalFormatting>
  <conditionalFormatting sqref="AK341:AK344">
    <cfRule type="iconSet" priority="1140">
      <iconSet showValue="0" reverse="1">
        <cfvo type="percent" val="0"/>
        <cfvo type="num" val="2"/>
        <cfvo type="num" val="3"/>
      </iconSet>
    </cfRule>
  </conditionalFormatting>
  <conditionalFormatting sqref="AK345:AK346">
    <cfRule type="iconSet" priority="6260">
      <iconSet showValue="0" reverse="1">
        <cfvo type="percent" val="0"/>
        <cfvo type="num" val="2"/>
        <cfvo type="num" val="3"/>
      </iconSet>
    </cfRule>
  </conditionalFormatting>
  <conditionalFormatting sqref="AK347:AK348">
    <cfRule type="iconSet" priority="1008">
      <iconSet showValue="0" reverse="1">
        <cfvo type="percent" val="0"/>
        <cfvo type="num" val="2"/>
        <cfvo type="num" val="3"/>
      </iconSet>
    </cfRule>
  </conditionalFormatting>
  <conditionalFormatting sqref="AK349:AK350">
    <cfRule type="iconSet" priority="6261">
      <iconSet showValue="0" reverse="1">
        <cfvo type="percent" val="0"/>
        <cfvo type="num" val="2"/>
        <cfvo type="num" val="3"/>
      </iconSet>
    </cfRule>
  </conditionalFormatting>
  <conditionalFormatting sqref="AK352:AK361">
    <cfRule type="iconSet" priority="3159">
      <iconSet showValue="0" reverse="1">
        <cfvo type="percent" val="0"/>
        <cfvo type="num" val="2"/>
        <cfvo type="num" val="3"/>
      </iconSet>
    </cfRule>
  </conditionalFormatting>
  <conditionalFormatting sqref="AK362:AK371">
    <cfRule type="iconSet" priority="3151">
      <iconSet showValue="0" reverse="1">
        <cfvo type="percent" val="0"/>
        <cfvo type="num" val="2"/>
        <cfvo type="num" val="3"/>
      </iconSet>
    </cfRule>
  </conditionalFormatting>
  <conditionalFormatting sqref="AK372:AK381">
    <cfRule type="iconSet" priority="3143">
      <iconSet showValue="0" reverse="1">
        <cfvo type="percent" val="0"/>
        <cfvo type="num" val="2"/>
        <cfvo type="num" val="3"/>
      </iconSet>
    </cfRule>
  </conditionalFormatting>
  <conditionalFormatting sqref="AK382:AK391">
    <cfRule type="iconSet" priority="3167">
      <iconSet showValue="0" reverse="1">
        <cfvo type="percent" val="0"/>
        <cfvo type="num" val="2"/>
        <cfvo type="num" val="3"/>
      </iconSet>
    </cfRule>
  </conditionalFormatting>
  <conditionalFormatting sqref="AK392:AK401">
    <cfRule type="iconSet" priority="3191">
      <iconSet showValue="0" reverse="1">
        <cfvo type="percent" val="0"/>
        <cfvo type="num" val="2"/>
        <cfvo type="num" val="3"/>
      </iconSet>
    </cfRule>
  </conditionalFormatting>
  <conditionalFormatting sqref="AK402:AK411">
    <cfRule type="iconSet" priority="3183">
      <iconSet showValue="0" reverse="1">
        <cfvo type="percent" val="0"/>
        <cfvo type="num" val="2"/>
        <cfvo type="num" val="3"/>
      </iconSet>
    </cfRule>
  </conditionalFormatting>
  <conditionalFormatting sqref="AK412:AK421">
    <cfRule type="iconSet" priority="3175">
      <iconSet showValue="0" reverse="1">
        <cfvo type="percent" val="0"/>
        <cfvo type="num" val="2"/>
        <cfvo type="num" val="3"/>
      </iconSet>
    </cfRule>
  </conditionalFormatting>
  <conditionalFormatting sqref="AK426:AK427">
    <cfRule type="iconSet" priority="3127">
      <iconSet showValue="0" reverse="1">
        <cfvo type="percent" val="0"/>
        <cfvo type="num" val="2"/>
        <cfvo type="num" val="3"/>
      </iconSet>
    </cfRule>
  </conditionalFormatting>
  <conditionalFormatting sqref="AK428:AK437">
    <cfRule type="iconSet" priority="3119">
      <iconSet showValue="0" reverse="1">
        <cfvo type="percent" val="0"/>
        <cfvo type="num" val="2"/>
        <cfvo type="num" val="3"/>
      </iconSet>
    </cfRule>
  </conditionalFormatting>
  <conditionalFormatting sqref="AK438:AK447">
    <cfRule type="iconSet" priority="3111">
      <iconSet showValue="0" reverse="1">
        <cfvo type="percent" val="0"/>
        <cfvo type="num" val="2"/>
        <cfvo type="num" val="3"/>
      </iconSet>
    </cfRule>
  </conditionalFormatting>
  <conditionalFormatting sqref="AK448:AK451">
    <cfRule type="iconSet" priority="3135">
      <iconSet showValue="0" reverse="1">
        <cfvo type="percent" val="0"/>
        <cfvo type="num" val="2"/>
        <cfvo type="num" val="3"/>
      </iconSet>
    </cfRule>
  </conditionalFormatting>
  <conditionalFormatting sqref="AK452:AK457">
    <cfRule type="iconSet" priority="3095">
      <iconSet showValue="0" reverse="1">
        <cfvo type="percent" val="0"/>
        <cfvo type="num" val="2"/>
        <cfvo type="num" val="3"/>
      </iconSet>
    </cfRule>
  </conditionalFormatting>
  <conditionalFormatting sqref="AK458:AK461">
    <cfRule type="iconSet" priority="3103">
      <iconSet showValue="0" reverse="1">
        <cfvo type="percent" val="0"/>
        <cfvo type="num" val="2"/>
        <cfvo type="num" val="3"/>
      </iconSet>
    </cfRule>
  </conditionalFormatting>
  <conditionalFormatting sqref="AK462:AK467">
    <cfRule type="iconSet" priority="3079">
      <iconSet showValue="0" reverse="1">
        <cfvo type="percent" val="0"/>
        <cfvo type="num" val="2"/>
        <cfvo type="num" val="3"/>
      </iconSet>
    </cfRule>
  </conditionalFormatting>
  <conditionalFormatting sqref="AK468:AK471">
    <cfRule type="iconSet" priority="2967">
      <iconSet showValue="0" reverse="1">
        <cfvo type="percent" val="0"/>
        <cfvo type="num" val="2"/>
        <cfvo type="num" val="3"/>
      </iconSet>
    </cfRule>
  </conditionalFormatting>
  <conditionalFormatting sqref="AK472:AK473">
    <cfRule type="iconSet" priority="2975">
      <iconSet showValue="0" reverse="1">
        <cfvo type="percent" val="0"/>
        <cfvo type="num" val="2"/>
        <cfvo type="num" val="3"/>
      </iconSet>
    </cfRule>
  </conditionalFormatting>
  <conditionalFormatting sqref="AK476:AK477">
    <cfRule type="iconSet" priority="829">
      <iconSet showValue="0" reverse="1">
        <cfvo type="percent" val="0"/>
        <cfvo type="num" val="2"/>
        <cfvo type="num" val="3"/>
      </iconSet>
    </cfRule>
  </conditionalFormatting>
  <conditionalFormatting sqref="AK478:AK479">
    <cfRule type="iconSet" priority="830">
      <iconSet showValue="0" reverse="1">
        <cfvo type="percent" val="0"/>
        <cfvo type="num" val="2"/>
        <cfvo type="num" val="3"/>
      </iconSet>
    </cfRule>
  </conditionalFormatting>
  <conditionalFormatting sqref="AK480:AK483">
    <cfRule type="iconSet" priority="831">
      <iconSet showValue="0" reverse="1">
        <cfvo type="percent" val="0"/>
        <cfvo type="num" val="2"/>
        <cfvo type="num" val="3"/>
      </iconSet>
    </cfRule>
  </conditionalFormatting>
  <conditionalFormatting sqref="AK484:AK485">
    <cfRule type="iconSet" priority="832">
      <iconSet showValue="0" reverse="1">
        <cfvo type="percent" val="0"/>
        <cfvo type="num" val="2"/>
        <cfvo type="num" val="3"/>
      </iconSet>
    </cfRule>
  </conditionalFormatting>
  <conditionalFormatting sqref="AK486:AK489">
    <cfRule type="iconSet" priority="833">
      <iconSet showValue="0" reverse="1">
        <cfvo type="percent" val="0"/>
        <cfvo type="num" val="2"/>
        <cfvo type="num" val="3"/>
      </iconSet>
    </cfRule>
  </conditionalFormatting>
  <conditionalFormatting sqref="AK490:AK491">
    <cfRule type="iconSet" priority="834">
      <iconSet showValue="0" reverse="1">
        <cfvo type="percent" val="0"/>
        <cfvo type="num" val="2"/>
        <cfvo type="num" val="3"/>
      </iconSet>
    </cfRule>
  </conditionalFormatting>
  <conditionalFormatting sqref="AK492:AK495">
    <cfRule type="iconSet" priority="835">
      <iconSet showValue="0" reverse="1">
        <cfvo type="percent" val="0"/>
        <cfvo type="num" val="2"/>
        <cfvo type="num" val="3"/>
      </iconSet>
    </cfRule>
  </conditionalFormatting>
  <conditionalFormatting sqref="AK496:AK497">
    <cfRule type="iconSet" priority="836">
      <iconSet showValue="0" reverse="1">
        <cfvo type="percent" val="0"/>
        <cfvo type="num" val="2"/>
        <cfvo type="num" val="3"/>
      </iconSet>
    </cfRule>
  </conditionalFormatting>
  <conditionalFormatting sqref="AK498:AK501">
    <cfRule type="iconSet" priority="837">
      <iconSet showValue="0" reverse="1">
        <cfvo type="percent" val="0"/>
        <cfvo type="num" val="2"/>
        <cfvo type="num" val="3"/>
      </iconSet>
    </cfRule>
  </conditionalFormatting>
  <conditionalFormatting sqref="AK502:AK503">
    <cfRule type="iconSet" priority="838">
      <iconSet showValue="0" reverse="1">
        <cfvo type="percent" val="0"/>
        <cfvo type="num" val="2"/>
        <cfvo type="num" val="3"/>
      </iconSet>
    </cfRule>
  </conditionalFormatting>
  <conditionalFormatting sqref="AK504:AK507">
    <cfRule type="iconSet" priority="839">
      <iconSet showValue="0" reverse="1">
        <cfvo type="percent" val="0"/>
        <cfvo type="num" val="2"/>
        <cfvo type="num" val="3"/>
      </iconSet>
    </cfRule>
  </conditionalFormatting>
  <conditionalFormatting sqref="AK508:AK509">
    <cfRule type="iconSet" priority="840">
      <iconSet showValue="0" reverse="1">
        <cfvo type="percent" val="0"/>
        <cfvo type="num" val="2"/>
        <cfvo type="num" val="3"/>
      </iconSet>
    </cfRule>
  </conditionalFormatting>
  <conditionalFormatting sqref="AK510:AK513">
    <cfRule type="iconSet" priority="841">
      <iconSet showValue="0" reverse="1">
        <cfvo type="percent" val="0"/>
        <cfvo type="num" val="2"/>
        <cfvo type="num" val="3"/>
      </iconSet>
    </cfRule>
  </conditionalFormatting>
  <conditionalFormatting sqref="AK514:AK515">
    <cfRule type="iconSet" priority="842">
      <iconSet showValue="0" reverse="1">
        <cfvo type="percent" val="0"/>
        <cfvo type="num" val="2"/>
        <cfvo type="num" val="3"/>
      </iconSet>
    </cfRule>
  </conditionalFormatting>
  <conditionalFormatting sqref="AK516:AK517">
    <cfRule type="iconSet" priority="828">
      <iconSet showValue="0" reverse="1">
        <cfvo type="percent" val="0"/>
        <cfvo type="num" val="2"/>
        <cfvo type="num" val="3"/>
      </iconSet>
    </cfRule>
  </conditionalFormatting>
  <conditionalFormatting sqref="AK518:AK519">
    <cfRule type="iconSet" priority="827">
      <iconSet showValue="0" reverse="1">
        <cfvo type="percent" val="0"/>
        <cfvo type="num" val="2"/>
        <cfvo type="num" val="3"/>
      </iconSet>
    </cfRule>
  </conditionalFormatting>
  <conditionalFormatting sqref="AK520:AK521">
    <cfRule type="iconSet" priority="826">
      <iconSet showValue="0" reverse="1">
        <cfvo type="percent" val="0"/>
        <cfvo type="num" val="2"/>
        <cfvo type="num" val="3"/>
      </iconSet>
    </cfRule>
  </conditionalFormatting>
  <conditionalFormatting sqref="AK522:AK523">
    <cfRule type="iconSet" priority="825">
      <iconSet showValue="0" reverse="1">
        <cfvo type="percent" val="0"/>
        <cfvo type="num" val="2"/>
        <cfvo type="num" val="3"/>
      </iconSet>
    </cfRule>
  </conditionalFormatting>
  <conditionalFormatting sqref="AK524:AK525">
    <cfRule type="iconSet" priority="824">
      <iconSet showValue="0" reverse="1">
        <cfvo type="percent" val="0"/>
        <cfvo type="num" val="2"/>
        <cfvo type="num" val="3"/>
      </iconSet>
    </cfRule>
  </conditionalFormatting>
  <conditionalFormatting sqref="AK526:AK527">
    <cfRule type="iconSet" priority="823">
      <iconSet showValue="0" reverse="1">
        <cfvo type="percent" val="0"/>
        <cfvo type="num" val="2"/>
        <cfvo type="num" val="3"/>
      </iconSet>
    </cfRule>
  </conditionalFormatting>
  <conditionalFormatting sqref="AK528:AK529">
    <cfRule type="iconSet" priority="822">
      <iconSet showValue="0" reverse="1">
        <cfvo type="percent" val="0"/>
        <cfvo type="num" val="2"/>
        <cfvo type="num" val="3"/>
      </iconSet>
    </cfRule>
  </conditionalFormatting>
  <conditionalFormatting sqref="AK530:AK531">
    <cfRule type="iconSet" priority="821">
      <iconSet showValue="0" reverse="1">
        <cfvo type="percent" val="0"/>
        <cfvo type="num" val="2"/>
        <cfvo type="num" val="3"/>
      </iconSet>
    </cfRule>
  </conditionalFormatting>
  <conditionalFormatting sqref="AK532:AK533">
    <cfRule type="iconSet" priority="820">
      <iconSet showValue="0" reverse="1">
        <cfvo type="percent" val="0"/>
        <cfvo type="num" val="2"/>
        <cfvo type="num" val="3"/>
      </iconSet>
    </cfRule>
  </conditionalFormatting>
  <conditionalFormatting sqref="AK534:AK535">
    <cfRule type="iconSet" priority="819">
      <iconSet showValue="0" reverse="1">
        <cfvo type="percent" val="0"/>
        <cfvo type="num" val="2"/>
        <cfvo type="num" val="3"/>
      </iconSet>
    </cfRule>
  </conditionalFormatting>
  <conditionalFormatting sqref="AK536:AK537">
    <cfRule type="iconSet" priority="818">
      <iconSet showValue="0" reverse="1">
        <cfvo type="percent" val="0"/>
        <cfvo type="num" val="2"/>
        <cfvo type="num" val="3"/>
      </iconSet>
    </cfRule>
  </conditionalFormatting>
  <conditionalFormatting sqref="AK538:AK539">
    <cfRule type="iconSet" priority="817">
      <iconSet showValue="0" reverse="1">
        <cfvo type="percent" val="0"/>
        <cfvo type="num" val="2"/>
        <cfvo type="num" val="3"/>
      </iconSet>
    </cfRule>
  </conditionalFormatting>
  <conditionalFormatting sqref="AK540:AK541">
    <cfRule type="iconSet" priority="816">
      <iconSet showValue="0" reverse="1">
        <cfvo type="percent" val="0"/>
        <cfvo type="num" val="2"/>
        <cfvo type="num" val="3"/>
      </iconSet>
    </cfRule>
  </conditionalFormatting>
  <conditionalFormatting sqref="AK542:AK543">
    <cfRule type="iconSet" priority="815">
      <iconSet showValue="0" reverse="1">
        <cfvo type="percent" val="0"/>
        <cfvo type="num" val="2"/>
        <cfvo type="num" val="3"/>
      </iconSet>
    </cfRule>
  </conditionalFormatting>
  <conditionalFormatting sqref="AK544:AK545">
    <cfRule type="iconSet" priority="814">
      <iconSet showValue="0" reverse="1">
        <cfvo type="percent" val="0"/>
        <cfvo type="num" val="2"/>
        <cfvo type="num" val="3"/>
      </iconSet>
    </cfRule>
  </conditionalFormatting>
  <conditionalFormatting sqref="AK546:AK547">
    <cfRule type="iconSet" priority="813">
      <iconSet showValue="0" reverse="1">
        <cfvo type="percent" val="0"/>
        <cfvo type="num" val="2"/>
        <cfvo type="num" val="3"/>
      </iconSet>
    </cfRule>
  </conditionalFormatting>
  <conditionalFormatting sqref="AK548:AK549">
    <cfRule type="iconSet" priority="812">
      <iconSet showValue="0" reverse="1">
        <cfvo type="percent" val="0"/>
        <cfvo type="num" val="2"/>
        <cfvo type="num" val="3"/>
      </iconSet>
    </cfRule>
  </conditionalFormatting>
  <conditionalFormatting sqref="AK550:AK551">
    <cfRule type="iconSet" priority="809">
      <iconSet showValue="0" reverse="1">
        <cfvo type="percent" val="0"/>
        <cfvo type="num" val="2"/>
        <cfvo type="num" val="3"/>
      </iconSet>
    </cfRule>
  </conditionalFormatting>
  <conditionalFormatting sqref="AK552:AK553">
    <cfRule type="iconSet" priority="808">
      <iconSet showValue="0" reverse="1">
        <cfvo type="percent" val="0"/>
        <cfvo type="num" val="2"/>
        <cfvo type="num" val="3"/>
      </iconSet>
    </cfRule>
  </conditionalFormatting>
  <conditionalFormatting sqref="AK554:AK555">
    <cfRule type="iconSet" priority="811">
      <iconSet showValue="0" reverse="1">
        <cfvo type="percent" val="0"/>
        <cfvo type="num" val="2"/>
        <cfvo type="num" val="3"/>
      </iconSet>
    </cfRule>
  </conditionalFormatting>
  <conditionalFormatting sqref="AK556:AK557">
    <cfRule type="iconSet" priority="810">
      <iconSet showValue="0" reverse="1">
        <cfvo type="percent" val="0"/>
        <cfvo type="num" val="2"/>
        <cfvo type="num" val="3"/>
      </iconSet>
    </cfRule>
  </conditionalFormatting>
  <conditionalFormatting sqref="AK558:AK559">
    <cfRule type="iconSet" priority="6037">
      <iconSet showValue="0" reverse="1">
        <cfvo type="percent" val="0"/>
        <cfvo type="num" val="2"/>
        <cfvo type="num" val="3"/>
      </iconSet>
    </cfRule>
  </conditionalFormatting>
  <conditionalFormatting sqref="AK560:AK561">
    <cfRule type="iconSet" priority="665">
      <iconSet showValue="0" reverse="1">
        <cfvo type="percent" val="0"/>
        <cfvo type="num" val="2"/>
        <cfvo type="num" val="3"/>
      </iconSet>
    </cfRule>
    <cfRule type="iconSet" priority="673">
      <iconSet showValue="0" reverse="1">
        <cfvo type="percent" val="0"/>
        <cfvo type="num" val="2"/>
        <cfvo type="num" val="3"/>
      </iconSet>
    </cfRule>
  </conditionalFormatting>
  <conditionalFormatting sqref="AK562:AK563">
    <cfRule type="iconSet" priority="664">
      <iconSet showValue="0" reverse="1">
        <cfvo type="percent" val="0"/>
        <cfvo type="num" val="2"/>
        <cfvo type="num" val="3"/>
      </iconSet>
    </cfRule>
    <cfRule type="iconSet" priority="674">
      <iconSet showValue="0" reverse="1">
        <cfvo type="percent" val="0"/>
        <cfvo type="num" val="2"/>
        <cfvo type="num" val="3"/>
      </iconSet>
    </cfRule>
  </conditionalFormatting>
  <conditionalFormatting sqref="AK564:AK565">
    <cfRule type="iconSet" priority="663">
      <iconSet showValue="0" reverse="1">
        <cfvo type="percent" val="0"/>
        <cfvo type="num" val="2"/>
        <cfvo type="num" val="3"/>
      </iconSet>
    </cfRule>
  </conditionalFormatting>
  <conditionalFormatting sqref="AK564:AK567">
    <cfRule type="iconSet" priority="675">
      <iconSet showValue="0" reverse="1">
        <cfvo type="percent" val="0"/>
        <cfvo type="num" val="2"/>
        <cfvo type="num" val="3"/>
      </iconSet>
    </cfRule>
  </conditionalFormatting>
  <conditionalFormatting sqref="AK566:AK567">
    <cfRule type="iconSet" priority="662">
      <iconSet showValue="0" reverse="1">
        <cfvo type="percent" val="0"/>
        <cfvo type="num" val="2"/>
        <cfvo type="num" val="3"/>
      </iconSet>
    </cfRule>
  </conditionalFormatting>
  <conditionalFormatting sqref="AK568:AK569">
    <cfRule type="iconSet" priority="661">
      <iconSet showValue="0" reverse="1">
        <cfvo type="percent" val="0"/>
        <cfvo type="num" val="2"/>
        <cfvo type="num" val="3"/>
      </iconSet>
    </cfRule>
    <cfRule type="iconSet" priority="676">
      <iconSet showValue="0" reverse="1">
        <cfvo type="percent" val="0"/>
        <cfvo type="num" val="2"/>
        <cfvo type="num" val="3"/>
      </iconSet>
    </cfRule>
  </conditionalFormatting>
  <conditionalFormatting sqref="AK570:AK571">
    <cfRule type="iconSet" priority="651">
      <iconSet showValue="0" reverse="1">
        <cfvo type="percent" val="0"/>
        <cfvo type="num" val="2"/>
        <cfvo type="num" val="3"/>
      </iconSet>
    </cfRule>
    <cfRule type="iconSet" priority="659">
      <iconSet showValue="0" reverse="1">
        <cfvo type="percent" val="0"/>
        <cfvo type="num" val="2"/>
        <cfvo type="num" val="3"/>
      </iconSet>
    </cfRule>
  </conditionalFormatting>
  <conditionalFormatting sqref="AK572:AK573">
    <cfRule type="iconSet" priority="757">
      <iconSet showValue="0" reverse="1">
        <cfvo type="percent" val="0"/>
        <cfvo type="num" val="2"/>
        <cfvo type="num" val="3"/>
      </iconSet>
    </cfRule>
  </conditionalFormatting>
  <conditionalFormatting sqref="AK574:AK575">
    <cfRule type="iconSet" priority="756">
      <iconSet showValue="0" reverse="1">
        <cfvo type="percent" val="0"/>
        <cfvo type="num" val="2"/>
        <cfvo type="num" val="3"/>
      </iconSet>
    </cfRule>
  </conditionalFormatting>
  <conditionalFormatting sqref="AK576:AK577">
    <cfRule type="iconSet" priority="748">
      <iconSet showValue="0" reverse="1">
        <cfvo type="percent" val="0"/>
        <cfvo type="num" val="2"/>
        <cfvo type="num" val="3"/>
      </iconSet>
    </cfRule>
  </conditionalFormatting>
  <conditionalFormatting sqref="AK578:AK579">
    <cfRule type="iconSet" priority="747">
      <iconSet showValue="0" reverse="1">
        <cfvo type="percent" val="0"/>
        <cfvo type="num" val="2"/>
        <cfvo type="num" val="3"/>
      </iconSet>
    </cfRule>
  </conditionalFormatting>
  <conditionalFormatting sqref="AK580:AK581">
    <cfRule type="iconSet" priority="739">
      <iconSet showValue="0" reverse="1">
        <cfvo type="percent" val="0"/>
        <cfvo type="num" val="2"/>
        <cfvo type="num" val="3"/>
      </iconSet>
    </cfRule>
  </conditionalFormatting>
  <conditionalFormatting sqref="AK582:AK583">
    <cfRule type="iconSet" priority="738">
      <iconSet showValue="0" reverse="1">
        <cfvo type="percent" val="0"/>
        <cfvo type="num" val="2"/>
        <cfvo type="num" val="3"/>
      </iconSet>
    </cfRule>
  </conditionalFormatting>
  <conditionalFormatting sqref="AK584:AK585">
    <cfRule type="iconSet" priority="730">
      <iconSet showValue="0" reverse="1">
        <cfvo type="percent" val="0"/>
        <cfvo type="num" val="2"/>
        <cfvo type="num" val="3"/>
      </iconSet>
    </cfRule>
  </conditionalFormatting>
  <conditionalFormatting sqref="AK586:AK587">
    <cfRule type="iconSet" priority="729">
      <iconSet showValue="0" reverse="1">
        <cfvo type="percent" val="0"/>
        <cfvo type="num" val="2"/>
        <cfvo type="num" val="3"/>
      </iconSet>
    </cfRule>
  </conditionalFormatting>
  <conditionalFormatting sqref="AK588:AK589">
    <cfRule type="iconSet" priority="721">
      <iconSet showValue="0" reverse="1">
        <cfvo type="percent" val="0"/>
        <cfvo type="num" val="2"/>
        <cfvo type="num" val="3"/>
      </iconSet>
    </cfRule>
  </conditionalFormatting>
  <conditionalFormatting sqref="AK590:AK591">
    <cfRule type="iconSet" priority="720">
      <iconSet showValue="0" reverse="1">
        <cfvo type="percent" val="0"/>
        <cfvo type="num" val="2"/>
        <cfvo type="num" val="3"/>
      </iconSet>
    </cfRule>
  </conditionalFormatting>
  <conditionalFormatting sqref="AK592:AK593">
    <cfRule type="iconSet" priority="712">
      <iconSet showValue="0" reverse="1">
        <cfvo type="percent" val="0"/>
        <cfvo type="num" val="2"/>
        <cfvo type="num" val="3"/>
      </iconSet>
    </cfRule>
  </conditionalFormatting>
  <conditionalFormatting sqref="AK594:AK595">
    <cfRule type="iconSet" priority="711">
      <iconSet showValue="0" reverse="1">
        <cfvo type="percent" val="0"/>
        <cfvo type="num" val="2"/>
        <cfvo type="num" val="3"/>
      </iconSet>
    </cfRule>
  </conditionalFormatting>
  <conditionalFormatting sqref="AK596:AK597">
    <cfRule type="iconSet" priority="703">
      <iconSet showValue="0" reverse="1">
        <cfvo type="percent" val="0"/>
        <cfvo type="num" val="2"/>
        <cfvo type="num" val="3"/>
      </iconSet>
    </cfRule>
  </conditionalFormatting>
  <conditionalFormatting sqref="AK598:AK599">
    <cfRule type="iconSet" priority="702">
      <iconSet showValue="0" reverse="1">
        <cfvo type="percent" val="0"/>
        <cfvo type="num" val="2"/>
        <cfvo type="num" val="3"/>
      </iconSet>
    </cfRule>
  </conditionalFormatting>
  <conditionalFormatting sqref="AK600:AK601">
    <cfRule type="iconSet" priority="694">
      <iconSet showValue="0" reverse="1">
        <cfvo type="percent" val="0"/>
        <cfvo type="num" val="2"/>
        <cfvo type="num" val="3"/>
      </iconSet>
    </cfRule>
  </conditionalFormatting>
  <conditionalFormatting sqref="AK602:AK603">
    <cfRule type="iconSet" priority="693">
      <iconSet showValue="0" reverse="1">
        <cfvo type="percent" val="0"/>
        <cfvo type="num" val="2"/>
        <cfvo type="num" val="3"/>
      </iconSet>
    </cfRule>
  </conditionalFormatting>
  <conditionalFormatting sqref="AK604:AK605">
    <cfRule type="iconSet" priority="685">
      <iconSet showValue="0" reverse="1">
        <cfvo type="percent" val="0"/>
        <cfvo type="num" val="2"/>
        <cfvo type="num" val="3"/>
      </iconSet>
    </cfRule>
  </conditionalFormatting>
  <conditionalFormatting sqref="AK606:AK607">
    <cfRule type="iconSet" priority="684">
      <iconSet showValue="0" reverse="1">
        <cfvo type="percent" val="0"/>
        <cfvo type="num" val="2"/>
        <cfvo type="num" val="3"/>
      </iconSet>
    </cfRule>
  </conditionalFormatting>
  <conditionalFormatting sqref="AK608:AK609 AK474:AK475 AK774:AK775">
    <cfRule type="iconSet" priority="2983">
      <iconSet showValue="0" reverse="1">
        <cfvo type="percent" val="0"/>
        <cfvo type="num" val="2"/>
        <cfvo type="num" val="3"/>
      </iconSet>
    </cfRule>
  </conditionalFormatting>
  <conditionalFormatting sqref="AK608:AK609">
    <cfRule type="iconSet" priority="787">
      <iconSet showValue="0" reverse="1">
        <cfvo type="percent" val="0"/>
        <cfvo type="num" val="2"/>
        <cfvo type="num" val="3"/>
      </iconSet>
    </cfRule>
  </conditionalFormatting>
  <conditionalFormatting sqref="AK610:AK611">
    <cfRule type="iconSet" priority="636">
      <iconSet showValue="0" reverse="1">
        <cfvo type="percent" val="0"/>
        <cfvo type="num" val="2"/>
        <cfvo type="num" val="3"/>
      </iconSet>
    </cfRule>
    <cfRule type="iconSet" priority="607">
      <iconSet showValue="0" reverse="1">
        <cfvo type="percent" val="0"/>
        <cfvo type="num" val="2"/>
        <cfvo type="num" val="3"/>
      </iconSet>
    </cfRule>
  </conditionalFormatting>
  <conditionalFormatting sqref="AK612:AK613">
    <cfRule type="iconSet" priority="606">
      <iconSet showValue="0" reverse="1">
        <cfvo type="percent" val="0"/>
        <cfvo type="num" val="2"/>
        <cfvo type="num" val="3"/>
      </iconSet>
    </cfRule>
    <cfRule type="iconSet" priority="637">
      <iconSet showValue="0" reverse="1">
        <cfvo type="percent" val="0"/>
        <cfvo type="num" val="2"/>
        <cfvo type="num" val="3"/>
      </iconSet>
    </cfRule>
  </conditionalFormatting>
  <conditionalFormatting sqref="AK614:AK615">
    <cfRule type="iconSet" priority="605">
      <iconSet showValue="0" reverse="1">
        <cfvo type="percent" val="0"/>
        <cfvo type="num" val="2"/>
        <cfvo type="num" val="3"/>
      </iconSet>
    </cfRule>
  </conditionalFormatting>
  <conditionalFormatting sqref="AK614:AK617">
    <cfRule type="iconSet" priority="638">
      <iconSet showValue="0" reverse="1">
        <cfvo type="percent" val="0"/>
        <cfvo type="num" val="2"/>
        <cfvo type="num" val="3"/>
      </iconSet>
    </cfRule>
  </conditionalFormatting>
  <conditionalFormatting sqref="AK616:AK617">
    <cfRule type="iconSet" priority="604">
      <iconSet showValue="0" reverse="1">
        <cfvo type="percent" val="0"/>
        <cfvo type="num" val="2"/>
        <cfvo type="num" val="3"/>
      </iconSet>
    </cfRule>
  </conditionalFormatting>
  <conditionalFormatting sqref="AK618:AK619">
    <cfRule type="iconSet" priority="603">
      <iconSet showValue="0" reverse="1">
        <cfvo type="percent" val="0"/>
        <cfvo type="num" val="2"/>
        <cfvo type="num" val="3"/>
      </iconSet>
    </cfRule>
    <cfRule type="iconSet" priority="639">
      <iconSet showValue="0" reverse="1">
        <cfvo type="percent" val="0"/>
        <cfvo type="num" val="2"/>
        <cfvo type="num" val="3"/>
      </iconSet>
    </cfRule>
  </conditionalFormatting>
  <conditionalFormatting sqref="AK620:AK621">
    <cfRule type="iconSet" priority="602">
      <iconSet showValue="0" reverse="1">
        <cfvo type="percent" val="0"/>
        <cfvo type="num" val="2"/>
        <cfvo type="num" val="3"/>
      </iconSet>
    </cfRule>
  </conditionalFormatting>
  <conditionalFormatting sqref="AK620:AK623">
    <cfRule type="iconSet" priority="640">
      <iconSet showValue="0" reverse="1">
        <cfvo type="percent" val="0"/>
        <cfvo type="num" val="2"/>
        <cfvo type="num" val="3"/>
      </iconSet>
    </cfRule>
  </conditionalFormatting>
  <conditionalFormatting sqref="AK622:AK623">
    <cfRule type="iconSet" priority="601">
      <iconSet showValue="0" reverse="1">
        <cfvo type="percent" val="0"/>
        <cfvo type="num" val="2"/>
        <cfvo type="num" val="3"/>
      </iconSet>
    </cfRule>
  </conditionalFormatting>
  <conditionalFormatting sqref="AK624:AK625">
    <cfRule type="iconSet" priority="600">
      <iconSet showValue="0" reverse="1">
        <cfvo type="percent" val="0"/>
        <cfvo type="num" val="2"/>
        <cfvo type="num" val="3"/>
      </iconSet>
    </cfRule>
    <cfRule type="iconSet" priority="641">
      <iconSet showValue="0" reverse="1">
        <cfvo type="percent" val="0"/>
        <cfvo type="num" val="2"/>
        <cfvo type="num" val="3"/>
      </iconSet>
    </cfRule>
  </conditionalFormatting>
  <conditionalFormatting sqref="AK626:AK627">
    <cfRule type="iconSet" priority="599">
      <iconSet showValue="0" reverse="1">
        <cfvo type="percent" val="0"/>
        <cfvo type="num" val="2"/>
        <cfvo type="num" val="3"/>
      </iconSet>
    </cfRule>
  </conditionalFormatting>
  <conditionalFormatting sqref="AK626:AK629">
    <cfRule type="iconSet" priority="642">
      <iconSet showValue="0" reverse="1">
        <cfvo type="percent" val="0"/>
        <cfvo type="num" val="2"/>
        <cfvo type="num" val="3"/>
      </iconSet>
    </cfRule>
  </conditionalFormatting>
  <conditionalFormatting sqref="AK628:AK629">
    <cfRule type="iconSet" priority="598">
      <iconSet showValue="0" reverse="1">
        <cfvo type="percent" val="0"/>
        <cfvo type="num" val="2"/>
        <cfvo type="num" val="3"/>
      </iconSet>
    </cfRule>
  </conditionalFormatting>
  <conditionalFormatting sqref="AK630:AK631">
    <cfRule type="iconSet" priority="643">
      <iconSet showValue="0" reverse="1">
        <cfvo type="percent" val="0"/>
        <cfvo type="num" val="2"/>
        <cfvo type="num" val="3"/>
      </iconSet>
    </cfRule>
    <cfRule type="iconSet" priority="597">
      <iconSet showValue="0" reverse="1">
        <cfvo type="percent" val="0"/>
        <cfvo type="num" val="2"/>
        <cfvo type="num" val="3"/>
      </iconSet>
    </cfRule>
  </conditionalFormatting>
  <conditionalFormatting sqref="AK632:AK633">
    <cfRule type="iconSet" priority="596">
      <iconSet showValue="0" reverse="1">
        <cfvo type="percent" val="0"/>
        <cfvo type="num" val="2"/>
        <cfvo type="num" val="3"/>
      </iconSet>
    </cfRule>
  </conditionalFormatting>
  <conditionalFormatting sqref="AK632:AK635">
    <cfRule type="iconSet" priority="644">
      <iconSet showValue="0" reverse="1">
        <cfvo type="percent" val="0"/>
        <cfvo type="num" val="2"/>
        <cfvo type="num" val="3"/>
      </iconSet>
    </cfRule>
  </conditionalFormatting>
  <conditionalFormatting sqref="AK634:AK635">
    <cfRule type="iconSet" priority="595">
      <iconSet showValue="0" reverse="1">
        <cfvo type="percent" val="0"/>
        <cfvo type="num" val="2"/>
        <cfvo type="num" val="3"/>
      </iconSet>
    </cfRule>
  </conditionalFormatting>
  <conditionalFormatting sqref="AK636:AK637">
    <cfRule type="iconSet" priority="594">
      <iconSet showValue="0" reverse="1">
        <cfvo type="percent" val="0"/>
        <cfvo type="num" val="2"/>
        <cfvo type="num" val="3"/>
      </iconSet>
    </cfRule>
    <cfRule type="iconSet" priority="645">
      <iconSet showValue="0" reverse="1">
        <cfvo type="percent" val="0"/>
        <cfvo type="num" val="2"/>
        <cfvo type="num" val="3"/>
      </iconSet>
    </cfRule>
  </conditionalFormatting>
  <conditionalFormatting sqref="AK638:AK639">
    <cfRule type="iconSet" priority="593">
      <iconSet showValue="0" reverse="1">
        <cfvo type="percent" val="0"/>
        <cfvo type="num" val="2"/>
        <cfvo type="num" val="3"/>
      </iconSet>
    </cfRule>
  </conditionalFormatting>
  <conditionalFormatting sqref="AK638:AK641">
    <cfRule type="iconSet" priority="646">
      <iconSet showValue="0" reverse="1">
        <cfvo type="percent" val="0"/>
        <cfvo type="num" val="2"/>
        <cfvo type="num" val="3"/>
      </iconSet>
    </cfRule>
  </conditionalFormatting>
  <conditionalFormatting sqref="AK640:AK641">
    <cfRule type="iconSet" priority="592">
      <iconSet showValue="0" reverse="1">
        <cfvo type="percent" val="0"/>
        <cfvo type="num" val="2"/>
        <cfvo type="num" val="3"/>
      </iconSet>
    </cfRule>
  </conditionalFormatting>
  <conditionalFormatting sqref="AK642:AK643">
    <cfRule type="iconSet" priority="589">
      <iconSet showValue="0" reverse="1">
        <cfvo type="percent" val="0"/>
        <cfvo type="num" val="2"/>
        <cfvo type="num" val="3"/>
      </iconSet>
    </cfRule>
    <cfRule type="iconSet" priority="647">
      <iconSet showValue="0" reverse="1">
        <cfvo type="percent" val="0"/>
        <cfvo type="num" val="2"/>
        <cfvo type="num" val="3"/>
      </iconSet>
    </cfRule>
  </conditionalFormatting>
  <conditionalFormatting sqref="AK644:AK645">
    <cfRule type="iconSet" priority="588">
      <iconSet showValue="0" reverse="1">
        <cfvo type="percent" val="0"/>
        <cfvo type="num" val="2"/>
        <cfvo type="num" val="3"/>
      </iconSet>
    </cfRule>
  </conditionalFormatting>
  <conditionalFormatting sqref="AK644:AK647">
    <cfRule type="iconSet" priority="648">
      <iconSet showValue="0" reverse="1">
        <cfvo type="percent" val="0"/>
        <cfvo type="num" val="2"/>
        <cfvo type="num" val="3"/>
      </iconSet>
    </cfRule>
  </conditionalFormatting>
  <conditionalFormatting sqref="AK646:AK647">
    <cfRule type="iconSet" priority="591">
      <iconSet showValue="0" reverse="1">
        <cfvo type="percent" val="0"/>
        <cfvo type="num" val="2"/>
        <cfvo type="num" val="3"/>
      </iconSet>
    </cfRule>
  </conditionalFormatting>
  <conditionalFormatting sqref="AK648:AK649">
    <cfRule type="iconSet" priority="590">
      <iconSet showValue="0" reverse="1">
        <cfvo type="percent" val="0"/>
        <cfvo type="num" val="2"/>
        <cfvo type="num" val="3"/>
      </iconSet>
    </cfRule>
    <cfRule type="iconSet" priority="649">
      <iconSet showValue="0" reverse="1">
        <cfvo type="percent" val="0"/>
        <cfvo type="num" val="2"/>
        <cfvo type="num" val="3"/>
      </iconSet>
    </cfRule>
  </conditionalFormatting>
  <conditionalFormatting sqref="AK650:AK651">
    <cfRule type="iconSet" priority="635">
      <iconSet showValue="0" reverse="1">
        <cfvo type="percent" val="0"/>
        <cfvo type="num" val="2"/>
        <cfvo type="num" val="3"/>
      </iconSet>
    </cfRule>
  </conditionalFormatting>
  <conditionalFormatting sqref="AK652:AK653">
    <cfRule type="iconSet" priority="634">
      <iconSet showValue="0" reverse="1">
        <cfvo type="percent" val="0"/>
        <cfvo type="num" val="2"/>
        <cfvo type="num" val="3"/>
      </iconSet>
    </cfRule>
  </conditionalFormatting>
  <conditionalFormatting sqref="AK654:AK655">
    <cfRule type="iconSet" priority="633">
      <iconSet showValue="0" reverse="1">
        <cfvo type="percent" val="0"/>
        <cfvo type="num" val="2"/>
        <cfvo type="num" val="3"/>
      </iconSet>
    </cfRule>
  </conditionalFormatting>
  <conditionalFormatting sqref="AK656:AK657">
    <cfRule type="iconSet" priority="632">
      <iconSet showValue="0" reverse="1">
        <cfvo type="percent" val="0"/>
        <cfvo type="num" val="2"/>
        <cfvo type="num" val="3"/>
      </iconSet>
    </cfRule>
  </conditionalFormatting>
  <conditionalFormatting sqref="AK658:AK659">
    <cfRule type="iconSet" priority="631">
      <iconSet showValue="0" reverse="1">
        <cfvo type="percent" val="0"/>
        <cfvo type="num" val="2"/>
        <cfvo type="num" val="3"/>
      </iconSet>
    </cfRule>
  </conditionalFormatting>
  <conditionalFormatting sqref="AK660:AK661">
    <cfRule type="iconSet" priority="630">
      <iconSet showValue="0" reverse="1">
        <cfvo type="percent" val="0"/>
        <cfvo type="num" val="2"/>
        <cfvo type="num" val="3"/>
      </iconSet>
    </cfRule>
  </conditionalFormatting>
  <conditionalFormatting sqref="AK662:AK663">
    <cfRule type="iconSet" priority="629">
      <iconSet showValue="0" reverse="1">
        <cfvo type="percent" val="0"/>
        <cfvo type="num" val="2"/>
        <cfvo type="num" val="3"/>
      </iconSet>
    </cfRule>
  </conditionalFormatting>
  <conditionalFormatting sqref="AK664:AK665">
    <cfRule type="iconSet" priority="628">
      <iconSet showValue="0" reverse="1">
        <cfvo type="percent" val="0"/>
        <cfvo type="num" val="2"/>
        <cfvo type="num" val="3"/>
      </iconSet>
    </cfRule>
  </conditionalFormatting>
  <conditionalFormatting sqref="AK666:AK667">
    <cfRule type="iconSet" priority="627">
      <iconSet showValue="0" reverse="1">
        <cfvo type="percent" val="0"/>
        <cfvo type="num" val="2"/>
        <cfvo type="num" val="3"/>
      </iconSet>
    </cfRule>
  </conditionalFormatting>
  <conditionalFormatting sqref="AK668:AK669">
    <cfRule type="iconSet" priority="626">
      <iconSet showValue="0" reverse="1">
        <cfvo type="percent" val="0"/>
        <cfvo type="num" val="2"/>
        <cfvo type="num" val="3"/>
      </iconSet>
    </cfRule>
  </conditionalFormatting>
  <conditionalFormatting sqref="AK670:AK671">
    <cfRule type="iconSet" priority="625">
      <iconSet showValue="0" reverse="1">
        <cfvo type="percent" val="0"/>
        <cfvo type="num" val="2"/>
        <cfvo type="num" val="3"/>
      </iconSet>
    </cfRule>
  </conditionalFormatting>
  <conditionalFormatting sqref="AK672:AK673">
    <cfRule type="iconSet" priority="624">
      <iconSet showValue="0" reverse="1">
        <cfvo type="percent" val="0"/>
        <cfvo type="num" val="2"/>
        <cfvo type="num" val="3"/>
      </iconSet>
    </cfRule>
  </conditionalFormatting>
  <conditionalFormatting sqref="AK674:AK675">
    <cfRule type="iconSet" priority="623">
      <iconSet showValue="0" reverse="1">
        <cfvo type="percent" val="0"/>
        <cfvo type="num" val="2"/>
        <cfvo type="num" val="3"/>
      </iconSet>
    </cfRule>
  </conditionalFormatting>
  <conditionalFormatting sqref="AK676:AK677">
    <cfRule type="iconSet" priority="622">
      <iconSet showValue="0" reverse="1">
        <cfvo type="percent" val="0"/>
        <cfvo type="num" val="2"/>
        <cfvo type="num" val="3"/>
      </iconSet>
    </cfRule>
  </conditionalFormatting>
  <conditionalFormatting sqref="AK678:AK679">
    <cfRule type="iconSet" priority="621">
      <iconSet showValue="0" reverse="1">
        <cfvo type="percent" val="0"/>
        <cfvo type="num" val="2"/>
        <cfvo type="num" val="3"/>
      </iconSet>
    </cfRule>
  </conditionalFormatting>
  <conditionalFormatting sqref="AK680:AK681">
    <cfRule type="iconSet" priority="620">
      <iconSet showValue="0" reverse="1">
        <cfvo type="percent" val="0"/>
        <cfvo type="num" val="2"/>
        <cfvo type="num" val="3"/>
      </iconSet>
    </cfRule>
  </conditionalFormatting>
  <conditionalFormatting sqref="AK682:AK683">
    <cfRule type="iconSet" priority="619">
      <iconSet showValue="0" reverse="1">
        <cfvo type="percent" val="0"/>
        <cfvo type="num" val="2"/>
        <cfvo type="num" val="3"/>
      </iconSet>
    </cfRule>
  </conditionalFormatting>
  <conditionalFormatting sqref="AK684:AK685">
    <cfRule type="iconSet" priority="616">
      <iconSet showValue="0" reverse="1">
        <cfvo type="percent" val="0"/>
        <cfvo type="num" val="2"/>
        <cfvo type="num" val="3"/>
      </iconSet>
    </cfRule>
  </conditionalFormatting>
  <conditionalFormatting sqref="AK686:AK687">
    <cfRule type="iconSet" priority="615">
      <iconSet showValue="0" reverse="1">
        <cfvo type="percent" val="0"/>
        <cfvo type="num" val="2"/>
        <cfvo type="num" val="3"/>
      </iconSet>
    </cfRule>
  </conditionalFormatting>
  <conditionalFormatting sqref="AK688:AK689">
    <cfRule type="iconSet" priority="618">
      <iconSet showValue="0" reverse="1">
        <cfvo type="percent" val="0"/>
        <cfvo type="num" val="2"/>
        <cfvo type="num" val="3"/>
      </iconSet>
    </cfRule>
  </conditionalFormatting>
  <conditionalFormatting sqref="AK690:AK691">
    <cfRule type="iconSet" priority="617">
      <iconSet showValue="0" reverse="1">
        <cfvo type="percent" val="0"/>
        <cfvo type="num" val="2"/>
        <cfvo type="num" val="3"/>
      </iconSet>
    </cfRule>
  </conditionalFormatting>
  <conditionalFormatting sqref="AK692:AK693">
    <cfRule type="iconSet" priority="574">
      <iconSet showValue="0" reverse="1">
        <cfvo type="percent" val="0"/>
        <cfvo type="num" val="2"/>
        <cfvo type="num" val="3"/>
      </iconSet>
    </cfRule>
    <cfRule type="iconSet" priority="545">
      <iconSet showValue="0" reverse="1">
        <cfvo type="percent" val="0"/>
        <cfvo type="num" val="2"/>
        <cfvo type="num" val="3"/>
      </iconSet>
    </cfRule>
  </conditionalFormatting>
  <conditionalFormatting sqref="AK694:AK695">
    <cfRule type="iconSet" priority="575">
      <iconSet showValue="0" reverse="1">
        <cfvo type="percent" val="0"/>
        <cfvo type="num" val="2"/>
        <cfvo type="num" val="3"/>
      </iconSet>
    </cfRule>
    <cfRule type="iconSet" priority="544">
      <iconSet showValue="0" reverse="1">
        <cfvo type="percent" val="0"/>
        <cfvo type="num" val="2"/>
        <cfvo type="num" val="3"/>
      </iconSet>
    </cfRule>
  </conditionalFormatting>
  <conditionalFormatting sqref="AK696:AK697">
    <cfRule type="iconSet" priority="543">
      <iconSet showValue="0" reverse="1">
        <cfvo type="percent" val="0"/>
        <cfvo type="num" val="2"/>
        <cfvo type="num" val="3"/>
      </iconSet>
    </cfRule>
  </conditionalFormatting>
  <conditionalFormatting sqref="AK696:AK699">
    <cfRule type="iconSet" priority="576">
      <iconSet showValue="0" reverse="1">
        <cfvo type="percent" val="0"/>
        <cfvo type="num" val="2"/>
        <cfvo type="num" val="3"/>
      </iconSet>
    </cfRule>
  </conditionalFormatting>
  <conditionalFormatting sqref="AK698:AK699">
    <cfRule type="iconSet" priority="542">
      <iconSet showValue="0" reverse="1">
        <cfvo type="percent" val="0"/>
        <cfvo type="num" val="2"/>
        <cfvo type="num" val="3"/>
      </iconSet>
    </cfRule>
  </conditionalFormatting>
  <conditionalFormatting sqref="AK700:AK701">
    <cfRule type="iconSet" priority="577">
      <iconSet showValue="0" reverse="1">
        <cfvo type="percent" val="0"/>
        <cfvo type="num" val="2"/>
        <cfvo type="num" val="3"/>
      </iconSet>
    </cfRule>
    <cfRule type="iconSet" priority="541">
      <iconSet showValue="0" reverse="1">
        <cfvo type="percent" val="0"/>
        <cfvo type="num" val="2"/>
        <cfvo type="num" val="3"/>
      </iconSet>
    </cfRule>
  </conditionalFormatting>
  <conditionalFormatting sqref="AK702:AK703">
    <cfRule type="iconSet" priority="540">
      <iconSet showValue="0" reverse="1">
        <cfvo type="percent" val="0"/>
        <cfvo type="num" val="2"/>
        <cfvo type="num" val="3"/>
      </iconSet>
    </cfRule>
  </conditionalFormatting>
  <conditionalFormatting sqref="AK702:AK705">
    <cfRule type="iconSet" priority="578">
      <iconSet showValue="0" reverse="1">
        <cfvo type="percent" val="0"/>
        <cfvo type="num" val="2"/>
        <cfvo type="num" val="3"/>
      </iconSet>
    </cfRule>
  </conditionalFormatting>
  <conditionalFormatting sqref="AK704:AK705">
    <cfRule type="iconSet" priority="539">
      <iconSet showValue="0" reverse="1">
        <cfvo type="percent" val="0"/>
        <cfvo type="num" val="2"/>
        <cfvo type="num" val="3"/>
      </iconSet>
    </cfRule>
  </conditionalFormatting>
  <conditionalFormatting sqref="AK706:AK707">
    <cfRule type="iconSet" priority="538">
      <iconSet showValue="0" reverse="1">
        <cfvo type="percent" val="0"/>
        <cfvo type="num" val="2"/>
        <cfvo type="num" val="3"/>
      </iconSet>
    </cfRule>
    <cfRule type="iconSet" priority="579">
      <iconSet showValue="0" reverse="1">
        <cfvo type="percent" val="0"/>
        <cfvo type="num" val="2"/>
        <cfvo type="num" val="3"/>
      </iconSet>
    </cfRule>
  </conditionalFormatting>
  <conditionalFormatting sqref="AK708:AK709">
    <cfRule type="iconSet" priority="537">
      <iconSet showValue="0" reverse="1">
        <cfvo type="percent" val="0"/>
        <cfvo type="num" val="2"/>
        <cfvo type="num" val="3"/>
      </iconSet>
    </cfRule>
  </conditionalFormatting>
  <conditionalFormatting sqref="AK708:AK711">
    <cfRule type="iconSet" priority="580">
      <iconSet showValue="0" reverse="1">
        <cfvo type="percent" val="0"/>
        <cfvo type="num" val="2"/>
        <cfvo type="num" val="3"/>
      </iconSet>
    </cfRule>
  </conditionalFormatting>
  <conditionalFormatting sqref="AK710:AK711">
    <cfRule type="iconSet" priority="536">
      <iconSet showValue="0" reverse="1">
        <cfvo type="percent" val="0"/>
        <cfvo type="num" val="2"/>
        <cfvo type="num" val="3"/>
      </iconSet>
    </cfRule>
  </conditionalFormatting>
  <conditionalFormatting sqref="AK712:AK713">
    <cfRule type="iconSet" priority="535">
      <iconSet showValue="0" reverse="1">
        <cfvo type="percent" val="0"/>
        <cfvo type="num" val="2"/>
        <cfvo type="num" val="3"/>
      </iconSet>
    </cfRule>
    <cfRule type="iconSet" priority="581">
      <iconSet showValue="0" reverse="1">
        <cfvo type="percent" val="0"/>
        <cfvo type="num" val="2"/>
        <cfvo type="num" val="3"/>
      </iconSet>
    </cfRule>
  </conditionalFormatting>
  <conditionalFormatting sqref="AK714:AK715">
    <cfRule type="iconSet" priority="534">
      <iconSet showValue="0" reverse="1">
        <cfvo type="percent" val="0"/>
        <cfvo type="num" val="2"/>
        <cfvo type="num" val="3"/>
      </iconSet>
    </cfRule>
  </conditionalFormatting>
  <conditionalFormatting sqref="AK714:AK717">
    <cfRule type="iconSet" priority="582">
      <iconSet showValue="0" reverse="1">
        <cfvo type="percent" val="0"/>
        <cfvo type="num" val="2"/>
        <cfvo type="num" val="3"/>
      </iconSet>
    </cfRule>
  </conditionalFormatting>
  <conditionalFormatting sqref="AK716:AK717">
    <cfRule type="iconSet" priority="533">
      <iconSet showValue="0" reverse="1">
        <cfvo type="percent" val="0"/>
        <cfvo type="num" val="2"/>
        <cfvo type="num" val="3"/>
      </iconSet>
    </cfRule>
  </conditionalFormatting>
  <conditionalFormatting sqref="AK718:AK719">
    <cfRule type="iconSet" priority="532">
      <iconSet showValue="0" reverse="1">
        <cfvo type="percent" val="0"/>
        <cfvo type="num" val="2"/>
        <cfvo type="num" val="3"/>
      </iconSet>
    </cfRule>
    <cfRule type="iconSet" priority="583">
      <iconSet showValue="0" reverse="1">
        <cfvo type="percent" val="0"/>
        <cfvo type="num" val="2"/>
        <cfvo type="num" val="3"/>
      </iconSet>
    </cfRule>
  </conditionalFormatting>
  <conditionalFormatting sqref="AK720:AK721">
    <cfRule type="iconSet" priority="531">
      <iconSet showValue="0" reverse="1">
        <cfvo type="percent" val="0"/>
        <cfvo type="num" val="2"/>
        <cfvo type="num" val="3"/>
      </iconSet>
    </cfRule>
  </conditionalFormatting>
  <conditionalFormatting sqref="AK720:AK723">
    <cfRule type="iconSet" priority="584">
      <iconSet showValue="0" reverse="1">
        <cfvo type="percent" val="0"/>
        <cfvo type="num" val="2"/>
        <cfvo type="num" val="3"/>
      </iconSet>
    </cfRule>
  </conditionalFormatting>
  <conditionalFormatting sqref="AK722:AK723">
    <cfRule type="iconSet" priority="530">
      <iconSet showValue="0" reverse="1">
        <cfvo type="percent" val="0"/>
        <cfvo type="num" val="2"/>
        <cfvo type="num" val="3"/>
      </iconSet>
    </cfRule>
  </conditionalFormatting>
  <conditionalFormatting sqref="AK724:AK725">
    <cfRule type="iconSet" priority="527">
      <iconSet showValue="0" reverse="1">
        <cfvo type="percent" val="0"/>
        <cfvo type="num" val="2"/>
        <cfvo type="num" val="3"/>
      </iconSet>
    </cfRule>
    <cfRule type="iconSet" priority="585">
      <iconSet showValue="0" reverse="1">
        <cfvo type="percent" val="0"/>
        <cfvo type="num" val="2"/>
        <cfvo type="num" val="3"/>
      </iconSet>
    </cfRule>
  </conditionalFormatting>
  <conditionalFormatting sqref="AK726:AK727">
    <cfRule type="iconSet" priority="526">
      <iconSet showValue="0" reverse="1">
        <cfvo type="percent" val="0"/>
        <cfvo type="num" val="2"/>
        <cfvo type="num" val="3"/>
      </iconSet>
    </cfRule>
  </conditionalFormatting>
  <conditionalFormatting sqref="AK726:AK729">
    <cfRule type="iconSet" priority="586">
      <iconSet showValue="0" reverse="1">
        <cfvo type="percent" val="0"/>
        <cfvo type="num" val="2"/>
        <cfvo type="num" val="3"/>
      </iconSet>
    </cfRule>
  </conditionalFormatting>
  <conditionalFormatting sqref="AK728:AK729">
    <cfRule type="iconSet" priority="529">
      <iconSet showValue="0" reverse="1">
        <cfvo type="percent" val="0"/>
        <cfvo type="num" val="2"/>
        <cfvo type="num" val="3"/>
      </iconSet>
    </cfRule>
  </conditionalFormatting>
  <conditionalFormatting sqref="AK730:AK731">
    <cfRule type="iconSet" priority="528">
      <iconSet showValue="0" reverse="1">
        <cfvo type="percent" val="0"/>
        <cfvo type="num" val="2"/>
        <cfvo type="num" val="3"/>
      </iconSet>
    </cfRule>
    <cfRule type="iconSet" priority="587">
      <iconSet showValue="0" reverse="1">
        <cfvo type="percent" val="0"/>
        <cfvo type="num" val="2"/>
        <cfvo type="num" val="3"/>
      </iconSet>
    </cfRule>
  </conditionalFormatting>
  <conditionalFormatting sqref="AK732:AK733">
    <cfRule type="iconSet" priority="573">
      <iconSet showValue="0" reverse="1">
        <cfvo type="percent" val="0"/>
        <cfvo type="num" val="2"/>
        <cfvo type="num" val="3"/>
      </iconSet>
    </cfRule>
  </conditionalFormatting>
  <conditionalFormatting sqref="AK734:AK735">
    <cfRule type="iconSet" priority="572">
      <iconSet showValue="0" reverse="1">
        <cfvo type="percent" val="0"/>
        <cfvo type="num" val="2"/>
        <cfvo type="num" val="3"/>
      </iconSet>
    </cfRule>
  </conditionalFormatting>
  <conditionalFormatting sqref="AK736:AK737">
    <cfRule type="iconSet" priority="571">
      <iconSet showValue="0" reverse="1">
        <cfvo type="percent" val="0"/>
        <cfvo type="num" val="2"/>
        <cfvo type="num" val="3"/>
      </iconSet>
    </cfRule>
  </conditionalFormatting>
  <conditionalFormatting sqref="AK738:AK739">
    <cfRule type="iconSet" priority="570">
      <iconSet showValue="0" reverse="1">
        <cfvo type="percent" val="0"/>
        <cfvo type="num" val="2"/>
        <cfvo type="num" val="3"/>
      </iconSet>
    </cfRule>
  </conditionalFormatting>
  <conditionalFormatting sqref="AK740:AK741">
    <cfRule type="iconSet" priority="569">
      <iconSet showValue="0" reverse="1">
        <cfvo type="percent" val="0"/>
        <cfvo type="num" val="2"/>
        <cfvo type="num" val="3"/>
      </iconSet>
    </cfRule>
  </conditionalFormatting>
  <conditionalFormatting sqref="AK742:AK743">
    <cfRule type="iconSet" priority="568">
      <iconSet showValue="0" reverse="1">
        <cfvo type="percent" val="0"/>
        <cfvo type="num" val="2"/>
        <cfvo type="num" val="3"/>
      </iconSet>
    </cfRule>
  </conditionalFormatting>
  <conditionalFormatting sqref="AK744:AK745">
    <cfRule type="iconSet" priority="567">
      <iconSet showValue="0" reverse="1">
        <cfvo type="percent" val="0"/>
        <cfvo type="num" val="2"/>
        <cfvo type="num" val="3"/>
      </iconSet>
    </cfRule>
  </conditionalFormatting>
  <conditionalFormatting sqref="AK746:AK747">
    <cfRule type="iconSet" priority="566">
      <iconSet showValue="0" reverse="1">
        <cfvo type="percent" val="0"/>
        <cfvo type="num" val="2"/>
        <cfvo type="num" val="3"/>
      </iconSet>
    </cfRule>
  </conditionalFormatting>
  <conditionalFormatting sqref="AK748:AK749">
    <cfRule type="iconSet" priority="565">
      <iconSet showValue="0" reverse="1">
        <cfvo type="percent" val="0"/>
        <cfvo type="num" val="2"/>
        <cfvo type="num" val="3"/>
      </iconSet>
    </cfRule>
  </conditionalFormatting>
  <conditionalFormatting sqref="AK750:AK751">
    <cfRule type="iconSet" priority="564">
      <iconSet showValue="0" reverse="1">
        <cfvo type="percent" val="0"/>
        <cfvo type="num" val="2"/>
        <cfvo type="num" val="3"/>
      </iconSet>
    </cfRule>
  </conditionalFormatting>
  <conditionalFormatting sqref="AK752:AK753">
    <cfRule type="iconSet" priority="563">
      <iconSet showValue="0" reverse="1">
        <cfvo type="percent" val="0"/>
        <cfvo type="num" val="2"/>
        <cfvo type="num" val="3"/>
      </iconSet>
    </cfRule>
  </conditionalFormatting>
  <conditionalFormatting sqref="AK754:AK755">
    <cfRule type="iconSet" priority="562">
      <iconSet showValue="0" reverse="1">
        <cfvo type="percent" val="0"/>
        <cfvo type="num" val="2"/>
        <cfvo type="num" val="3"/>
      </iconSet>
    </cfRule>
  </conditionalFormatting>
  <conditionalFormatting sqref="AK756:AK757">
    <cfRule type="iconSet" priority="561">
      <iconSet showValue="0" reverse="1">
        <cfvo type="percent" val="0"/>
        <cfvo type="num" val="2"/>
        <cfvo type="num" val="3"/>
      </iconSet>
    </cfRule>
  </conditionalFormatting>
  <conditionalFormatting sqref="AK758:AK759">
    <cfRule type="iconSet" priority="560">
      <iconSet showValue="0" reverse="1">
        <cfvo type="percent" val="0"/>
        <cfvo type="num" val="2"/>
        <cfvo type="num" val="3"/>
      </iconSet>
    </cfRule>
  </conditionalFormatting>
  <conditionalFormatting sqref="AK760:AK761">
    <cfRule type="iconSet" priority="559">
      <iconSet showValue="0" reverse="1">
        <cfvo type="percent" val="0"/>
        <cfvo type="num" val="2"/>
        <cfvo type="num" val="3"/>
      </iconSet>
    </cfRule>
  </conditionalFormatting>
  <conditionalFormatting sqref="AK762:AK763">
    <cfRule type="iconSet" priority="558">
      <iconSet showValue="0" reverse="1">
        <cfvo type="percent" val="0"/>
        <cfvo type="num" val="2"/>
        <cfvo type="num" val="3"/>
      </iconSet>
    </cfRule>
  </conditionalFormatting>
  <conditionalFormatting sqref="AK764:AK765">
    <cfRule type="iconSet" priority="557">
      <iconSet showValue="0" reverse="1">
        <cfvo type="percent" val="0"/>
        <cfvo type="num" val="2"/>
        <cfvo type="num" val="3"/>
      </iconSet>
    </cfRule>
  </conditionalFormatting>
  <conditionalFormatting sqref="AK766:AK767">
    <cfRule type="iconSet" priority="554">
      <iconSet showValue="0" reverse="1">
        <cfvo type="percent" val="0"/>
        <cfvo type="num" val="2"/>
        <cfvo type="num" val="3"/>
      </iconSet>
    </cfRule>
  </conditionalFormatting>
  <conditionalFormatting sqref="AK768:AK769">
    <cfRule type="iconSet" priority="553">
      <iconSet showValue="0" reverse="1">
        <cfvo type="percent" val="0"/>
        <cfvo type="num" val="2"/>
        <cfvo type="num" val="3"/>
      </iconSet>
    </cfRule>
  </conditionalFormatting>
  <conditionalFormatting sqref="AK770:AK771">
    <cfRule type="iconSet" priority="556">
      <iconSet showValue="0" reverse="1">
        <cfvo type="percent" val="0"/>
        <cfvo type="num" val="2"/>
        <cfvo type="num" val="3"/>
      </iconSet>
    </cfRule>
  </conditionalFormatting>
  <conditionalFormatting sqref="AK772:AK773">
    <cfRule type="iconSet" priority="555">
      <iconSet showValue="0" reverse="1">
        <cfvo type="percent" val="0"/>
        <cfvo type="num" val="2"/>
        <cfvo type="num" val="3"/>
      </iconSet>
    </cfRule>
  </conditionalFormatting>
  <conditionalFormatting sqref="AK774:AK775">
    <cfRule type="iconSet" priority="786">
      <iconSet showValue="0" reverse="1">
        <cfvo type="percent" val="0"/>
        <cfvo type="num" val="2"/>
        <cfvo type="num" val="3"/>
      </iconSet>
    </cfRule>
  </conditionalFormatting>
  <conditionalFormatting sqref="AK776:AK777">
    <cfRule type="iconSet" priority="785">
      <iconSet showValue="0" reverse="1">
        <cfvo type="percent" val="0"/>
        <cfvo type="num" val="2"/>
        <cfvo type="num" val="3"/>
      </iconSet>
    </cfRule>
    <cfRule type="iconSet" priority="2991">
      <iconSet showValue="0" reverse="1">
        <cfvo type="percent" val="0"/>
        <cfvo type="num" val="2"/>
        <cfvo type="num" val="3"/>
      </iconSet>
    </cfRule>
  </conditionalFormatting>
  <conditionalFormatting sqref="AK778:AK779">
    <cfRule type="iconSet" priority="784">
      <iconSet showValue="0" reverse="1">
        <cfvo type="percent" val="0"/>
        <cfvo type="num" val="2"/>
        <cfvo type="num" val="3"/>
      </iconSet>
    </cfRule>
  </conditionalFormatting>
  <conditionalFormatting sqref="AK778:AK781">
    <cfRule type="iconSet" priority="2999">
      <iconSet showValue="0" reverse="1">
        <cfvo type="percent" val="0"/>
        <cfvo type="num" val="2"/>
        <cfvo type="num" val="3"/>
      </iconSet>
    </cfRule>
  </conditionalFormatting>
  <conditionalFormatting sqref="AK780:AK781">
    <cfRule type="iconSet" priority="783">
      <iconSet showValue="0" reverse="1">
        <cfvo type="percent" val="0"/>
        <cfvo type="num" val="2"/>
        <cfvo type="num" val="3"/>
      </iconSet>
    </cfRule>
  </conditionalFormatting>
  <conditionalFormatting sqref="AK782:AK783">
    <cfRule type="iconSet" priority="782">
      <iconSet showValue="0" reverse="1">
        <cfvo type="percent" val="0"/>
        <cfvo type="num" val="2"/>
        <cfvo type="num" val="3"/>
      </iconSet>
    </cfRule>
    <cfRule type="iconSet" priority="3007">
      <iconSet showValue="0" reverse="1">
        <cfvo type="percent" val="0"/>
        <cfvo type="num" val="2"/>
        <cfvo type="num" val="3"/>
      </iconSet>
    </cfRule>
  </conditionalFormatting>
  <conditionalFormatting sqref="AK784:AK785 AK788:AK789">
    <cfRule type="iconSet" priority="3015">
      <iconSet showValue="0" reverse="1">
        <cfvo type="percent" val="0"/>
        <cfvo type="num" val="2"/>
        <cfvo type="num" val="3"/>
      </iconSet>
    </cfRule>
  </conditionalFormatting>
  <conditionalFormatting sqref="AK784:AK785">
    <cfRule type="iconSet" priority="781">
      <iconSet showValue="0" reverse="1">
        <cfvo type="percent" val="0"/>
        <cfvo type="num" val="2"/>
        <cfvo type="num" val="3"/>
      </iconSet>
    </cfRule>
  </conditionalFormatting>
  <conditionalFormatting sqref="AK786:AK787">
    <cfRule type="iconSet" priority="525">
      <iconSet showValue="0" reverse="1">
        <cfvo type="percent" val="0"/>
        <cfvo type="num" val="2"/>
        <cfvo type="num" val="3"/>
      </iconSet>
    </cfRule>
    <cfRule type="iconSet" priority="517">
      <iconSet showValue="0" reverse="1">
        <cfvo type="percent" val="0"/>
        <cfvo type="num" val="2"/>
        <cfvo type="num" val="3"/>
      </iconSet>
    </cfRule>
  </conditionalFormatting>
  <conditionalFormatting sqref="AK788:AK789">
    <cfRule type="iconSet" priority="780">
      <iconSet showValue="0" reverse="1">
        <cfvo type="percent" val="0"/>
        <cfvo type="num" val="2"/>
        <cfvo type="num" val="3"/>
      </iconSet>
    </cfRule>
  </conditionalFormatting>
  <conditionalFormatting sqref="AK791:AK796">
    <cfRule type="iconSet" priority="105">
      <iconSet showValue="0" reverse="1">
        <cfvo type="percent" val="0"/>
        <cfvo type="num" val="2"/>
        <cfvo type="num" val="3"/>
      </iconSet>
    </cfRule>
  </conditionalFormatting>
  <conditionalFormatting sqref="AK797:AK798 AK841:AK844">
    <cfRule type="iconSet" priority="97">
      <iconSet showValue="0" reverse="1">
        <cfvo type="percent" val="0"/>
        <cfvo type="num" val="2"/>
        <cfvo type="num" val="3"/>
      </iconSet>
    </cfRule>
  </conditionalFormatting>
  <conditionalFormatting sqref="AK799:AK802">
    <cfRule type="iconSet" priority="73">
      <iconSet showValue="0" reverse="1">
        <cfvo type="percent" val="0"/>
        <cfvo type="num" val="2"/>
        <cfvo type="num" val="3"/>
      </iconSet>
    </cfRule>
  </conditionalFormatting>
  <conditionalFormatting sqref="AK803:AK808">
    <cfRule type="iconSet" priority="71">
      <iconSet showValue="0" reverse="1">
        <cfvo type="percent" val="0"/>
        <cfvo type="num" val="2"/>
        <cfvo type="num" val="3"/>
      </iconSet>
    </cfRule>
  </conditionalFormatting>
  <conditionalFormatting sqref="AK809:AK812">
    <cfRule type="iconSet" priority="81">
      <iconSet showValue="0" reverse="1">
        <cfvo type="percent" val="0"/>
        <cfvo type="num" val="2"/>
        <cfvo type="num" val="3"/>
      </iconSet>
    </cfRule>
  </conditionalFormatting>
  <conditionalFormatting sqref="AK813:AK816">
    <cfRule type="iconSet" priority="55">
      <iconSet showValue="0" reverse="1">
        <cfvo type="percent" val="0"/>
        <cfvo type="num" val="2"/>
        <cfvo type="num" val="3"/>
      </iconSet>
    </cfRule>
  </conditionalFormatting>
  <conditionalFormatting sqref="AK817:AK822">
    <cfRule type="iconSet" priority="53">
      <iconSet showValue="0" reverse="1">
        <cfvo type="percent" val="0"/>
        <cfvo type="num" val="2"/>
        <cfvo type="num" val="3"/>
      </iconSet>
    </cfRule>
  </conditionalFormatting>
  <conditionalFormatting sqref="AK823:AK826">
    <cfRule type="iconSet" priority="63">
      <iconSet showValue="0" reverse="1">
        <cfvo type="percent" val="0"/>
        <cfvo type="num" val="2"/>
        <cfvo type="num" val="3"/>
      </iconSet>
    </cfRule>
  </conditionalFormatting>
  <conditionalFormatting sqref="AK827:AK830">
    <cfRule type="iconSet" priority="37">
      <iconSet showValue="0" reverse="1">
        <cfvo type="percent" val="0"/>
        <cfvo type="num" val="2"/>
        <cfvo type="num" val="3"/>
      </iconSet>
    </cfRule>
  </conditionalFormatting>
  <conditionalFormatting sqref="AK831:AK836">
    <cfRule type="iconSet" priority="35">
      <iconSet showValue="0" reverse="1">
        <cfvo type="percent" val="0"/>
        <cfvo type="num" val="2"/>
        <cfvo type="num" val="3"/>
      </iconSet>
    </cfRule>
  </conditionalFormatting>
  <conditionalFormatting sqref="AK837:AK840">
    <cfRule type="iconSet" priority="45">
      <iconSet showValue="0" reverse="1">
        <cfvo type="percent" val="0"/>
        <cfvo type="num" val="2"/>
        <cfvo type="num" val="3"/>
      </iconSet>
    </cfRule>
  </conditionalFormatting>
  <conditionalFormatting sqref="AK846:AK849">
    <cfRule type="iconSet" priority="3601">
      <iconSet showValue="0" reverse="1">
        <cfvo type="percent" val="0"/>
        <cfvo type="num" val="2"/>
        <cfvo type="num" val="3"/>
      </iconSet>
    </cfRule>
  </conditionalFormatting>
  <conditionalFormatting sqref="AK850:AK853 AK422:AK425 AK856:AK857">
    <cfRule type="iconSet" priority="5954">
      <iconSet showValue="0" reverse="1">
        <cfvo type="percent" val="0"/>
        <cfvo type="num" val="2"/>
        <cfvo type="num" val="3"/>
      </iconSet>
    </cfRule>
  </conditionalFormatting>
  <conditionalFormatting sqref="AK854:AK855">
    <cfRule type="iconSet" priority="1746">
      <iconSet showValue="0" reverse="1">
        <cfvo type="percent" val="0"/>
        <cfvo type="num" val="2"/>
        <cfvo type="num" val="3"/>
      </iconSet>
    </cfRule>
  </conditionalFormatting>
  <conditionalFormatting sqref="AK858:AK859">
    <cfRule type="iconSet" priority="1730">
      <iconSet showValue="0" reverse="1">
        <cfvo type="percent" val="0"/>
        <cfvo type="num" val="2"/>
        <cfvo type="num" val="3"/>
      </iconSet>
    </cfRule>
  </conditionalFormatting>
  <conditionalFormatting sqref="AK860:AK861">
    <cfRule type="iconSet" priority="1738">
      <iconSet showValue="0" reverse="1">
        <cfvo type="percent" val="0"/>
        <cfvo type="num" val="2"/>
        <cfvo type="num" val="3"/>
      </iconSet>
    </cfRule>
  </conditionalFormatting>
  <conditionalFormatting sqref="AK862:AK863">
    <cfRule type="iconSet" priority="1714">
      <iconSet showValue="0" reverse="1">
        <cfvo type="percent" val="0"/>
        <cfvo type="num" val="2"/>
        <cfvo type="num" val="3"/>
      </iconSet>
    </cfRule>
  </conditionalFormatting>
  <conditionalFormatting sqref="AK864:AK865">
    <cfRule type="iconSet" priority="1722">
      <iconSet showValue="0" reverse="1">
        <cfvo type="percent" val="0"/>
        <cfvo type="num" val="2"/>
        <cfvo type="num" val="3"/>
      </iconSet>
    </cfRule>
  </conditionalFormatting>
  <conditionalFormatting sqref="AK866:AK867">
    <cfRule type="iconSet" priority="1698">
      <iconSet showValue="0" reverse="1">
        <cfvo type="percent" val="0"/>
        <cfvo type="num" val="2"/>
        <cfvo type="num" val="3"/>
      </iconSet>
    </cfRule>
  </conditionalFormatting>
  <conditionalFormatting sqref="AK868:AK869">
    <cfRule type="iconSet" priority="5873">
      <iconSet showValue="0" reverse="1">
        <cfvo type="percent" val="0"/>
        <cfvo type="num" val="2"/>
        <cfvo type="num" val="3"/>
      </iconSet>
    </cfRule>
  </conditionalFormatting>
  <conditionalFormatting sqref="AK870:AK871">
    <cfRule type="iconSet" priority="1682">
      <iconSet showValue="0" reverse="1">
        <cfvo type="percent" val="0"/>
        <cfvo type="num" val="2"/>
        <cfvo type="num" val="3"/>
      </iconSet>
    </cfRule>
  </conditionalFormatting>
  <conditionalFormatting sqref="AK872:AK873">
    <cfRule type="iconSet" priority="27">
      <iconSet showValue="0" reverse="1">
        <cfvo type="percent" val="0"/>
        <cfvo type="num" val="2"/>
        <cfvo type="num" val="3"/>
      </iconSet>
    </cfRule>
  </conditionalFormatting>
  <conditionalFormatting sqref="AK874:AK875">
    <cfRule type="iconSet" priority="25">
      <iconSet showValue="0" reverse="1">
        <cfvo type="percent" val="0"/>
        <cfvo type="num" val="2"/>
        <cfvo type="num" val="3"/>
      </iconSet>
    </cfRule>
  </conditionalFormatting>
  <conditionalFormatting sqref="AK876:AK877">
    <cfRule type="iconSet" priority="26">
      <iconSet showValue="0" reverse="1">
        <cfvo type="percent" val="0"/>
        <cfvo type="num" val="2"/>
        <cfvo type="num" val="3"/>
      </iconSet>
    </cfRule>
  </conditionalFormatting>
  <conditionalFormatting sqref="AK878:AK879">
    <cfRule type="iconSet" priority="24">
      <iconSet showValue="0" reverse="1">
        <cfvo type="percent" val="0"/>
        <cfvo type="num" val="2"/>
        <cfvo type="num" val="3"/>
      </iconSet>
    </cfRule>
  </conditionalFormatting>
  <conditionalFormatting sqref="AK880:AK881">
    <cfRule type="iconSet" priority="1690">
      <iconSet showValue="0" reverse="1">
        <cfvo type="percent" val="0"/>
        <cfvo type="num" val="2"/>
        <cfvo type="num" val="3"/>
      </iconSet>
    </cfRule>
  </conditionalFormatting>
  <conditionalFormatting sqref="AK882:AK883">
    <cfRule type="iconSet" priority="1666">
      <iconSet showValue="0" reverse="1">
        <cfvo type="percent" val="0"/>
        <cfvo type="num" val="2"/>
        <cfvo type="num" val="3"/>
      </iconSet>
    </cfRule>
  </conditionalFormatting>
  <conditionalFormatting sqref="AK884:AK885">
    <cfRule type="iconSet" priority="1674">
      <iconSet showValue="0" reverse="1">
        <cfvo type="percent" val="0"/>
        <cfvo type="num" val="2"/>
        <cfvo type="num" val="3"/>
      </iconSet>
    </cfRule>
  </conditionalFormatting>
  <conditionalFormatting sqref="AK886:AK887">
    <cfRule type="iconSet" priority="16">
      <iconSet showValue="0" reverse="1">
        <cfvo type="percent" val="0"/>
        <cfvo type="num" val="2"/>
        <cfvo type="num" val="3"/>
      </iconSet>
    </cfRule>
  </conditionalFormatting>
  <conditionalFormatting sqref="AK888:AK889">
    <cfRule type="iconSet" priority="8">
      <iconSet showValue="0" reverse="1">
        <cfvo type="percent" val="0"/>
        <cfvo type="num" val="2"/>
        <cfvo type="num" val="3"/>
      </iconSet>
    </cfRule>
  </conditionalFormatting>
  <conditionalFormatting sqref="AK890:AK891">
    <cfRule type="iconSet" priority="1650">
      <iconSet showValue="0" reverse="1">
        <cfvo type="percent" val="0"/>
        <cfvo type="num" val="2"/>
        <cfvo type="num" val="3"/>
      </iconSet>
    </cfRule>
  </conditionalFormatting>
  <conditionalFormatting sqref="AK893:AK894">
    <cfRule type="iconSet" priority="185">
      <iconSet showValue="0" reverse="1">
        <cfvo type="percent" val="0"/>
        <cfvo type="num" val="2"/>
        <cfvo type="num" val="3"/>
      </iconSet>
    </cfRule>
  </conditionalFormatting>
  <conditionalFormatting sqref="AK895:AK896">
    <cfRule type="iconSet" priority="193">
      <iconSet showValue="0" reverse="1">
        <cfvo type="percent" val="0"/>
        <cfvo type="num" val="2"/>
        <cfvo type="num" val="3"/>
      </iconSet>
    </cfRule>
  </conditionalFormatting>
  <conditionalFormatting sqref="AK897:AK898">
    <cfRule type="iconSet" priority="201">
      <iconSet showValue="0" reverse="1">
        <cfvo type="percent" val="0"/>
        <cfvo type="num" val="2"/>
        <cfvo type="num" val="3"/>
      </iconSet>
    </cfRule>
  </conditionalFormatting>
  <conditionalFormatting sqref="AK899:AK900">
    <cfRule type="iconSet" priority="209">
      <iconSet showValue="0" reverse="1">
        <cfvo type="percent" val="0"/>
        <cfvo type="num" val="2"/>
        <cfvo type="num" val="3"/>
      </iconSet>
    </cfRule>
  </conditionalFormatting>
  <conditionalFormatting sqref="AK901:AK902">
    <cfRule type="iconSet" priority="153">
      <iconSet showValue="0" reverse="1">
        <cfvo type="percent" val="0"/>
        <cfvo type="num" val="2"/>
        <cfvo type="num" val="3"/>
      </iconSet>
    </cfRule>
  </conditionalFormatting>
  <conditionalFormatting sqref="AK903:AK904">
    <cfRule type="iconSet" priority="161">
      <iconSet showValue="0" reverse="1">
        <cfvo type="percent" val="0"/>
        <cfvo type="num" val="2"/>
        <cfvo type="num" val="3"/>
      </iconSet>
    </cfRule>
  </conditionalFormatting>
  <conditionalFormatting sqref="AK905:AK906">
    <cfRule type="iconSet" priority="169">
      <iconSet showValue="0" reverse="1">
        <cfvo type="percent" val="0"/>
        <cfvo type="num" val="2"/>
        <cfvo type="num" val="3"/>
      </iconSet>
    </cfRule>
  </conditionalFormatting>
  <conditionalFormatting sqref="AK907:AK908">
    <cfRule type="iconSet" priority="113">
      <iconSet showValue="0" reverse="1">
        <cfvo type="percent" val="0"/>
        <cfvo type="num" val="2"/>
        <cfvo type="num" val="3"/>
      </iconSet>
    </cfRule>
  </conditionalFormatting>
  <conditionalFormatting sqref="AK909:AK910">
    <cfRule type="iconSet" priority="121">
      <iconSet showValue="0" reverse="1">
        <cfvo type="percent" val="0"/>
        <cfvo type="num" val="2"/>
        <cfvo type="num" val="3"/>
      </iconSet>
    </cfRule>
  </conditionalFormatting>
  <conditionalFormatting sqref="AK911:AK912">
    <cfRule type="iconSet" priority="129">
      <iconSet showValue="0" reverse="1">
        <cfvo type="percent" val="0"/>
        <cfvo type="num" val="2"/>
        <cfvo type="num" val="3"/>
      </iconSet>
    </cfRule>
  </conditionalFormatting>
  <conditionalFormatting sqref="AK913:AK914">
    <cfRule type="iconSet" priority="137">
      <iconSet showValue="0" reverse="1">
        <cfvo type="percent" val="0"/>
        <cfvo type="num" val="2"/>
        <cfvo type="num" val="3"/>
      </iconSet>
    </cfRule>
  </conditionalFormatting>
  <conditionalFormatting sqref="AK915:AK916">
    <cfRule type="iconSet" priority="145">
      <iconSet showValue="0" reverse="1">
        <cfvo type="percent" val="0"/>
        <cfvo type="num" val="2"/>
        <cfvo type="num" val="3"/>
      </iconSet>
    </cfRule>
  </conditionalFormatting>
  <conditionalFormatting sqref="AK917:AK918">
    <cfRule type="iconSet" priority="177">
      <iconSet showValue="0" reverse="1">
        <cfvo type="percent" val="0"/>
        <cfvo type="num" val="2"/>
        <cfvo type="num" val="3"/>
      </iconSet>
    </cfRule>
  </conditionalFormatting>
  <conditionalFormatting sqref="AK919:AK920">
    <cfRule type="iconSet" priority="217">
      <iconSet showValue="0" reverse="1">
        <cfvo type="percent" val="0"/>
        <cfvo type="num" val="2"/>
        <cfvo type="num" val="3"/>
      </iconSet>
    </cfRule>
  </conditionalFormatting>
  <conditionalFormatting sqref="AK921:AK922">
    <cfRule type="iconSet" priority="225">
      <iconSet showValue="0" reverse="1">
        <cfvo type="percent" val="0"/>
        <cfvo type="num" val="2"/>
        <cfvo type="num" val="3"/>
      </iconSet>
    </cfRule>
  </conditionalFormatting>
  <conditionalFormatting sqref="AK923:AK924">
    <cfRule type="iconSet" priority="233">
      <iconSet showValue="0" reverse="1">
        <cfvo type="percent" val="0"/>
        <cfvo type="num" val="2"/>
        <cfvo type="num" val="3"/>
      </iconSet>
    </cfRule>
  </conditionalFormatting>
  <conditionalFormatting sqref="AK925:AK926">
    <cfRule type="iconSet" priority="5959">
      <iconSet showValue="0" reverse="1">
        <cfvo type="percent" val="0"/>
        <cfvo type="num" val="2"/>
        <cfvo type="num" val="3"/>
      </iconSet>
    </cfRule>
  </conditionalFormatting>
  <conditionalFormatting sqref="AK928:AK931">
    <cfRule type="iconSet" priority="3429">
      <iconSet showValue="0" reverse="1">
        <cfvo type="percent" val="0"/>
        <cfvo type="num" val="2"/>
        <cfvo type="num" val="3"/>
      </iconSet>
    </cfRule>
  </conditionalFormatting>
  <conditionalFormatting sqref="AK933:AK942">
    <cfRule type="iconSet" priority="3205">
      <iconSet showValue="0" reverse="1">
        <cfvo type="percent" val="0"/>
        <cfvo type="num" val="2"/>
        <cfvo type="num" val="3"/>
      </iconSet>
    </cfRule>
  </conditionalFormatting>
  <conditionalFormatting sqref="AO17:AO36">
    <cfRule type="cellIs" dxfId="7" priority="4128" operator="lessThan">
      <formula>0</formula>
    </cfRule>
  </conditionalFormatting>
  <conditionalFormatting sqref="AO39:AO350">
    <cfRule type="cellIs" dxfId="6" priority="234" operator="lessThan">
      <formula>0</formula>
    </cfRule>
  </conditionalFormatting>
  <conditionalFormatting sqref="AO352:AO789">
    <cfRule type="cellIs" dxfId="5" priority="455" operator="lessThan">
      <formula>0</formula>
    </cfRule>
  </conditionalFormatting>
  <conditionalFormatting sqref="AO791:AO844">
    <cfRule type="cellIs" dxfId="4" priority="28" operator="lessThan">
      <formula>0</formula>
    </cfRule>
  </conditionalFormatting>
  <conditionalFormatting sqref="AO846:AO891">
    <cfRule type="cellIs" dxfId="3" priority="7" operator="lessThan">
      <formula>0</formula>
    </cfRule>
  </conditionalFormatting>
  <conditionalFormatting sqref="AO893:AO926">
    <cfRule type="cellIs" dxfId="2" priority="106" operator="lessThan">
      <formula>0</formula>
    </cfRule>
  </conditionalFormatting>
  <conditionalFormatting sqref="AO928:AO931">
    <cfRule type="cellIs" dxfId="1" priority="3428" operator="lessThan">
      <formula>0</formula>
    </cfRule>
  </conditionalFormatting>
  <conditionalFormatting sqref="AO933:AO942">
    <cfRule type="cellIs" dxfId="0" priority="3204" operator="lessThan">
      <formula>0</formula>
    </cfRule>
  </conditionalFormatting>
  <dataValidations count="1">
    <dataValidation errorStyle="information" allowBlank="1" showInputMessage="1" showErrorMessage="1" sqref="AD928:AD931 AB928:AB931 Z928:Z931 X928:X931 V928:V931 T928:T931 R928:R931 P928:P931 N928:N931 L928:L931 AH928:AH931 AF928:AF931 V352:V789 AH352:AH789 R352:R789 AD352:AD789 AF352:AF789 P352:P789 AB352:AB789 T352:T789 N352:N789 Z352:Z789 L352:L789 X352:X789 V850:V891 AD850:AD891 L850:L891 X850:X891 AB850:AB891 T850:T891 AH850:AH891 Z850:Z891 R850:R891 AF850:AF891 N850:N891 P850:P891"/>
  </dataValidations>
  <hyperlinks>
    <hyperlink ref="AP928"/>
  </hyperlinks>
  <printOptions horizontalCentered="1"/>
  <pageMargins left="0.39370078740157483" right="0.39370078740157483" top="0.39370078740157483" bottom="0.39370078740157483" header="0.31496062992125984" footer="0.31496062992125984"/>
  <pageSetup scale="1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Operativo de Activades</vt:lpstr>
      <vt:lpstr>'Plan Operativo de Activades'!Área_de_impresión</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2023-06-28T16:13:51Z</cp:lastPrinted>
  <dcterms:created xsi:type="dcterms:W3CDTF">2014-04-08T17:40:50Z</dcterms:created>
  <dcterms:modified xsi:type="dcterms:W3CDTF">2026-04-27T02:20:49Z</dcterms:modified>
</cp:coreProperties>
</file>